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Ke toan\25 tien ich excel ke toan\"/>
    </mc:Choice>
  </mc:AlternateContent>
  <bookViews>
    <workbookView xWindow="120" yWindow="75" windowWidth="9720" windowHeight="6285"/>
  </bookViews>
  <sheets>
    <sheet name="Calendar" sheetId="12" r:id="rId1"/>
    <sheet name="Huongdan" sheetId="37" r:id="rId2"/>
    <sheet name="T1" sheetId="25" r:id="rId3"/>
    <sheet name="T2" sheetId="38" r:id="rId4"/>
    <sheet name="T3" sheetId="29" r:id="rId5"/>
    <sheet name="T4" sheetId="39" r:id="rId6"/>
    <sheet name="T5" sheetId="40" r:id="rId7"/>
    <sheet name="T6" sheetId="30" r:id="rId8"/>
    <sheet name="T7" sheetId="31" r:id="rId9"/>
    <sheet name="T8" sheetId="32" r:id="rId10"/>
    <sheet name="T9" sheetId="33" r:id="rId11"/>
    <sheet name="T10" sheetId="34" r:id="rId12"/>
    <sheet name="T11" sheetId="35" r:id="rId13"/>
    <sheet name="T12" sheetId="36" r:id="rId14"/>
    <sheet name="00000000" sheetId="7" state="veryHidden" r:id="rId15"/>
    <sheet name="10000000" sheetId="8" state="veryHidden" r:id="rId16"/>
    <sheet name="00000001" sheetId="11" state="veryHidden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</externalReferences>
  <definedNames>
    <definedName name="_Fill" hidden="1">#REF!</definedName>
    <definedName name="_Order1" hidden="1">255</definedName>
    <definedName name="_Order2" hidden="1">255</definedName>
    <definedName name="_Sort" localSheetId="3" hidden="1">#REF!</definedName>
    <definedName name="_Sort" localSheetId="5" hidden="1">#REF!</definedName>
    <definedName name="_Sort" localSheetId="6" hidden="1">#REF!</definedName>
    <definedName name="_Sort" hidden="1">#REF!</definedName>
    <definedName name="_tct3">[2]gVL!$Q$23</definedName>
    <definedName name="A6N2" localSheetId="14">[3]A6!$A$3:$F$13</definedName>
    <definedName name="A6N2">[4]A6!$A$3:$F$13</definedName>
    <definedName name="A6N3" localSheetId="14">[5]A6!$A$1:$G$22</definedName>
    <definedName name="A6N3">[4]A6!$A$3:$G$13</definedName>
    <definedName name="Bang_cly" localSheetId="16">[6]TVLIEU!$A$231:$A$331</definedName>
    <definedName name="Bang_CVC" localSheetId="16">[6]TVLIEU!$B$231:$G$331</definedName>
    <definedName name="Bang_travl" localSheetId="16">[6]TVLIEU!$A$334:$G$347</definedName>
    <definedName name="bd">[2]gVL!$Q$15</definedName>
    <definedName name="CABLE2">'[7]MTO REV.0'!$A$1:$Q$570</definedName>
    <definedName name="cpd">[2]gVL!$Q$20</definedName>
    <definedName name="cpdd">[2]gVL!$Q$21</definedName>
    <definedName name="cv">[9]gvl!$N$17</definedName>
    <definedName name="DataFilter" localSheetId="3">[10]!DataFilter</definedName>
    <definedName name="DataFilter" localSheetId="5">[10]!DataFilter</definedName>
    <definedName name="DataFilter" localSheetId="6">[10]!DataFilter</definedName>
    <definedName name="DataFilter">[10]!DataFilter</definedName>
    <definedName name="DataSort" localSheetId="3">[10]!DataSort</definedName>
    <definedName name="DataSort" localSheetId="5">[10]!DataSort</definedName>
    <definedName name="DataSort" localSheetId="6">[10]!DataSort</definedName>
    <definedName name="DataSort">[10]!DataSort</definedName>
    <definedName name="dcc">[2]gVL!$Q$50</definedName>
    <definedName name="dcl">[2]gVL!$Q$40</definedName>
    <definedName name="dd0.5x1">[2]gVL!$Q$10</definedName>
    <definedName name="dd1x2">[9]gvl!$N$9</definedName>
    <definedName name="dd2x4">[2]gVL!$Q$12</definedName>
    <definedName name="ddien">[2]gVL!$Q$51</definedName>
    <definedName name="dmz">[2]gVL!$Q$45</definedName>
    <definedName name="dno">[2]gVL!$Q$49</definedName>
    <definedName name="gia_tien_BTN" localSheetId="16">#REF!</definedName>
    <definedName name="GoBack" localSheetId="16">[10]Sheet1!GoBack</definedName>
    <definedName name="GoBack" localSheetId="3">[10]!GoBack</definedName>
    <definedName name="GoBack" localSheetId="5">[10]!GoBack</definedName>
    <definedName name="GoBack" localSheetId="6">[10]!GoBack</definedName>
    <definedName name="GoBack">[10]!GoBack</definedName>
    <definedName name="gv">[2]gVL!$Q$28</definedName>
    <definedName name="gvl">[12]GVL!$A$6:$F$131</definedName>
    <definedName name="h" localSheetId="16" hidden="1">{"'Sheet1'!$L$16"}</definedName>
    <definedName name="h" localSheetId="0" hidden="1">{"'Sheet1'!$L$16"}</definedName>
    <definedName name="h" localSheetId="2" hidden="1">{"'Sheet1'!$L$16"}</definedName>
    <definedName name="h" localSheetId="11" hidden="1">{"'Sheet1'!$L$16"}</definedName>
    <definedName name="h" localSheetId="12" hidden="1">{"'Sheet1'!$L$16"}</definedName>
    <definedName name="h" localSheetId="13" hidden="1">{"'Sheet1'!$L$16"}</definedName>
    <definedName name="h" localSheetId="3" hidden="1">{"'Sheet1'!$L$16"}</definedName>
    <definedName name="h" localSheetId="4" hidden="1">{"'Sheet1'!$L$16"}</definedName>
    <definedName name="h" localSheetId="5" hidden="1">{"'Sheet1'!$L$16"}</definedName>
    <definedName name="h" localSheetId="6" hidden="1">{"'Sheet1'!$L$16"}</definedName>
    <definedName name="h" localSheetId="7" hidden="1">{"'Sheet1'!$L$16"}</definedName>
    <definedName name="h" localSheetId="8" hidden="1">{"'Sheet1'!$L$16"}</definedName>
    <definedName name="h" localSheetId="9" hidden="1">{"'Sheet1'!$L$16"}</definedName>
    <definedName name="h" localSheetId="10" hidden="1">{"'Sheet1'!$L$16"}</definedName>
    <definedName name="h" hidden="1">{"'Sheet1'!$L$16"}</definedName>
    <definedName name="HEADDAYA3">Calendar!$U$65:$AA$70,Calendar!$L$65:$R$70,Calendar!$C$65:$I$70,Calendar!$C$51:$I$56,Calendar!$L$51:$R$56,Calendar!$U$51:$AA$56,Calendar!$U$37:$AA$42,Calendar!$L$37:$R$41,Calendar!$L$42:$R$42,Calendar!$C$37:$I$42,Calendar!$C$23:$I$28,Calendar!$L$23:$R$28,Calendar!$U$23:$AA$28</definedName>
    <definedName name="HEADDAYA4">Calendar!$C$23:$I$28,Calendar!$L$23,Calendar!$R$23,Calendar!$L$23:$R$28,Calendar!$U$23:$AA$28,Calendar!$C$37:$I$42,Calendar!$L$37:$R$42,Calendar!$U$37:$AA$42,Calendar!$C$51:$I$56,Calendar!$L$51:$R$55,Calendar!$L$51:$R$56,Calendar!$U$51:$AA$55,Calendar!$AA$55,Calendar!$U$51:$AA$56,Calendar!$C$65:$I$70,Calendar!$L$65:$R$70,Calendar!$U$65:$AA$70</definedName>
    <definedName name="HEADWEEKA3">Calendar!$C$22:$I$22,Calendar!$L$22:$R$22,Calendar!$U$22:$AA$22,Calendar!$C$36:$I$36,Calendar!$L$36:$R$36,Calendar!$U$36:$AA$36,Calendar!$C$50:$I$50,Calendar!$L$50:$R$50,Calendar!$U$50:$AA$50,Calendar!$C$64:$I$64,Calendar!$L$64:$R$64,Calendar!$U$64:$AA$64</definedName>
    <definedName name="HEADWEEKA4">Calendar!$C$22:$I$22,Calendar!$L$22:$R$22,Calendar!$U$22:$AA$22,Calendar!$U$36:$AA$36,Calendar!$L$36:$R$36,Calendar!$C$36:$I$36,Calendar!$U$50:$AA$50,Calendar!$L$50:$R$50,Calendar!$C$50:$I$50,Calendar!$U$64:$AA$64,Calendar!$L$64:$R$64,Calendar!$C$64:$I$64</definedName>
    <definedName name="HH" localSheetId="16">'[13]DTCT-TPhuoc'!$A$9:$A$62</definedName>
    <definedName name="HTML_CodePage" hidden="1">950</definedName>
    <definedName name="HTML_Control" localSheetId="16" hidden="1">{"'Sheet1'!$L$16"}</definedName>
    <definedName name="HTML_Control" localSheetId="0" hidden="1">{"'Sheet1'!$L$16"}</definedName>
    <definedName name="HTML_Control" localSheetId="2" hidden="1">{"'Sheet1'!$L$16"}</definedName>
    <definedName name="HTML_Control" localSheetId="11" hidden="1">{"'Sheet1'!$L$16"}</definedName>
    <definedName name="HTML_Control" localSheetId="12" hidden="1">{"'Sheet1'!$L$16"}</definedName>
    <definedName name="HTML_Control" localSheetId="13" hidden="1">{"'Sheet1'!$L$16"}</definedName>
    <definedName name="HTML_Control" localSheetId="3" hidden="1">{"'Sheet1'!$L$16"}</definedName>
    <definedName name="HTML_Control" localSheetId="4" hidden="1">{"'Sheet1'!$L$16"}</definedName>
    <definedName name="HTML_Control" localSheetId="5" hidden="1">{"'Sheet1'!$L$16"}</definedName>
    <definedName name="HTML_Control" localSheetId="6" hidden="1">{"'Sheet1'!$L$16"}</definedName>
    <definedName name="HTML_Control" localSheetId="7" hidden="1">{"'Sheet1'!$L$16"}</definedName>
    <definedName name="HTML_Control" localSheetId="8" hidden="1">{"'Sheet1'!$L$16"}</definedName>
    <definedName name="HTML_Control" localSheetId="9" hidden="1">{"'Sheet1'!$L$16"}</definedName>
    <definedName name="HTML_Control" localSheetId="10" hidden="1">{"'Sheet1'!$L$16"}</definedName>
    <definedName name="HTML_Control" hidden="1">{"'Sheet1'!$L$16"}</definedName>
    <definedName name="HTML_Description" hidden="1">""</definedName>
    <definedName name="HTML_Email" hidden="1">""</definedName>
    <definedName name="HTML_Header" hidden="1">"Sheet1"</definedName>
    <definedName name="HTML_LastUpdate" hidden="1">"2000/9/14"</definedName>
    <definedName name="HTML_LineAfter" hidden="1">FALSE</definedName>
    <definedName name="HTML_LineBefore" hidden="1">FALSE</definedName>
    <definedName name="HTML_Name" hidden="1">"J.C.WONG"</definedName>
    <definedName name="HTML_OBDlg2" hidden="1">TRUE</definedName>
    <definedName name="HTML_OBDlg4" hidden="1">TRUE</definedName>
    <definedName name="HTML_OS" hidden="1">0</definedName>
    <definedName name="HTML_PathFile" hidden="1">"C:\2689\Q\國內\00q3961台化龍德PTA3建造\MyHTML.htm"</definedName>
    <definedName name="HTML_Title" hidden="1">"00Q3961-SUM"</definedName>
    <definedName name="huy" localSheetId="16" hidden="1">{"'Sheet1'!$L$16"}</definedName>
    <definedName name="huy" localSheetId="0" hidden="1">{"'Sheet1'!$L$16"}</definedName>
    <definedName name="huy" localSheetId="2" hidden="1">{"'Sheet1'!$L$16"}</definedName>
    <definedName name="huy" localSheetId="11" hidden="1">{"'Sheet1'!$L$16"}</definedName>
    <definedName name="huy" localSheetId="12" hidden="1">{"'Sheet1'!$L$16"}</definedName>
    <definedName name="huy" localSheetId="13" hidden="1">{"'Sheet1'!$L$16"}</definedName>
    <definedName name="huy" localSheetId="3" hidden="1">{"'Sheet1'!$L$16"}</definedName>
    <definedName name="huy" localSheetId="4" hidden="1">{"'Sheet1'!$L$16"}</definedName>
    <definedName name="huy" localSheetId="5" hidden="1">{"'Sheet1'!$L$16"}</definedName>
    <definedName name="huy" localSheetId="6" hidden="1">{"'Sheet1'!$L$16"}</definedName>
    <definedName name="huy" localSheetId="7" hidden="1">{"'Sheet1'!$L$16"}</definedName>
    <definedName name="huy" localSheetId="8" hidden="1">{"'Sheet1'!$L$16"}</definedName>
    <definedName name="huy" localSheetId="9" hidden="1">{"'Sheet1'!$L$16"}</definedName>
    <definedName name="huy" localSheetId="10" hidden="1">{"'Sheet1'!$L$16"}</definedName>
    <definedName name="huy" hidden="1">{"'Sheet1'!$L$16"}</definedName>
    <definedName name="kno">[2]gVL!$Q$48</definedName>
    <definedName name="lón2">[14]Temp!$B$3</definedName>
    <definedName name="lón3">[14]Temp!$B$4</definedName>
    <definedName name="lón5">[14]Temp!$B$6</definedName>
    <definedName name="m" localSheetId="16">#REF!</definedName>
    <definedName name="nam" localSheetId="2">'T1'!$CT$10</definedName>
    <definedName name="nam" localSheetId="11">'T10'!$CT$10</definedName>
    <definedName name="nam" localSheetId="12">'T11'!$CS$10</definedName>
    <definedName name="nam" localSheetId="13">'T12'!$CT$10</definedName>
    <definedName name="nam" localSheetId="3">'T2'!$CR$10</definedName>
    <definedName name="nam" localSheetId="4">'T3'!$CT$10</definedName>
    <definedName name="nam" localSheetId="5">'T4'!$CT$10</definedName>
    <definedName name="nam" localSheetId="6">'T5'!$CT$10</definedName>
    <definedName name="nam" localSheetId="7">'T6'!$CS$10</definedName>
    <definedName name="nam" localSheetId="8">'T7'!$CT$10</definedName>
    <definedName name="nam" localSheetId="9">'T8'!$CT$10</definedName>
    <definedName name="nam" localSheetId="10">'T9'!$CS$10</definedName>
    <definedName name="nam">#REF!</definedName>
    <definedName name="nd">[2]gVL!$Q$30</definedName>
    <definedName name="NET">#REF!</definedName>
    <definedName name="NET_1">#REF!</definedName>
    <definedName name="NET_ANA">#REF!</definedName>
    <definedName name="NET_ANA_1">#REF!</definedName>
    <definedName name="NET_ANA_2">#REF!</definedName>
    <definedName name="ngay" localSheetId="2">'T1'!$CR$10</definedName>
    <definedName name="ngay" localSheetId="11">'T10'!$CR$10</definedName>
    <definedName name="ngay" localSheetId="12">'T11'!$CQ$10</definedName>
    <definedName name="ngay" localSheetId="13">'T12'!$CR$10</definedName>
    <definedName name="ngay" localSheetId="3">'T2'!$CP$10</definedName>
    <definedName name="ngay" localSheetId="4">'T3'!$CR$10</definedName>
    <definedName name="ngay" localSheetId="5">'T4'!$CR$10</definedName>
    <definedName name="ngay" localSheetId="6">'T5'!$CR$10</definedName>
    <definedName name="ngay" localSheetId="7">'T6'!$CQ$10</definedName>
    <definedName name="ngay" localSheetId="8">'T7'!$CR$10</definedName>
    <definedName name="ngay" localSheetId="9">'T8'!$CR$10</definedName>
    <definedName name="ngay" localSheetId="10">'T9'!$CQ$10</definedName>
    <definedName name="ngay">#REF!</definedName>
    <definedName name="NH">#REF!</definedName>
    <definedName name="NHot">#REF!</definedName>
    <definedName name="No">#REF!</definedName>
    <definedName name="nuoc">[9]gvl!$N$38</definedName>
    <definedName name="OTHER_PANEL" localSheetId="3">'[11]NEW-PANEL'!#REF!</definedName>
    <definedName name="OTHER_PANEL" localSheetId="5">'[11]NEW-PANEL'!#REF!</definedName>
    <definedName name="OTHER_PANEL" localSheetId="6">'[11]NEW-PANEL'!#REF!</definedName>
    <definedName name="OTHER_PANEL">'[11]NEW-PANEL'!#REF!</definedName>
    <definedName name="PA" localSheetId="14">#REF!</definedName>
    <definedName name="PA">#REF!</definedName>
    <definedName name="PL_指示燈___P.B.___REST_P.B._壓扣開關" localSheetId="3">'[11]NEW-PANEL'!#REF!</definedName>
    <definedName name="PL_指示燈___P.B.___REST_P.B._壓扣開關" localSheetId="5">'[11]NEW-PANEL'!#REF!</definedName>
    <definedName name="PL_指示燈___P.B.___REST_P.B._壓扣開關" localSheetId="6">'[11]NEW-PANEL'!#REF!</definedName>
    <definedName name="PL_指示燈___P.B.___REST_P.B._壓扣開關">'[11]NEW-PANEL'!#REF!</definedName>
    <definedName name="PM">[15]IBASE!$AH$16:$AV$110</definedName>
    <definedName name="_xlnm.Print_Area" localSheetId="0">Calendar!$A$10:$AB$72</definedName>
    <definedName name="_xlnm.Print_Area" localSheetId="2">'T1'!$A$1:$CF$39</definedName>
    <definedName name="_xlnm.Print_Area" localSheetId="11">'T10'!$A$1:$CF$39</definedName>
    <definedName name="_xlnm.Print_Area" localSheetId="12">'T11'!$A$1:$CE$39</definedName>
    <definedName name="_xlnm.Print_Area" localSheetId="13">'T12'!$A$1:$CF$39</definedName>
    <definedName name="_xlnm.Print_Area" localSheetId="3">'T2'!$A$1:$CD$39</definedName>
    <definedName name="_xlnm.Print_Area" localSheetId="4">'T3'!$A$1:$CF$39</definedName>
    <definedName name="_xlnm.Print_Area" localSheetId="5">'T4'!$A$1:$CF$39</definedName>
    <definedName name="_xlnm.Print_Area" localSheetId="6">'T5'!$A$1:$CF$40</definedName>
    <definedName name="_xlnm.Print_Area" localSheetId="7">'T6'!$A$1:$CE$39</definedName>
    <definedName name="_xlnm.Print_Area" localSheetId="8">'T7'!$A$1:$CF$39</definedName>
    <definedName name="_xlnm.Print_Area" localSheetId="9">'T8'!$A$1:$CF$39</definedName>
    <definedName name="_xlnm.Print_Area" localSheetId="10">'T9'!$A$1:$CE$39</definedName>
    <definedName name="_xlnm.Print_Area">#REF!</definedName>
    <definedName name="PRINT_AREA_MI" localSheetId="3">#REF!</definedName>
    <definedName name="PRINT_AREA_MI" localSheetId="5">#REF!</definedName>
    <definedName name="PRINT_AREA_MI" localSheetId="6">#REF!</definedName>
    <definedName name="PRINT_AREA_MI">#REF!</definedName>
    <definedName name="_xlnm.Print_Titles" localSheetId="16">#N/A</definedName>
    <definedName name="_xlnm.Print_Titles" localSheetId="0">#N/A</definedName>
    <definedName name="_xlnm.Print_Titles">#REF!</definedName>
    <definedName name="PRINT_TITLES_MI">#REF!</definedName>
    <definedName name="PRINTA">#REF!</definedName>
    <definedName name="PRINTB">#REF!</definedName>
    <definedName name="PRINTC">#REF!</definedName>
    <definedName name="PROPOSAL">#REF!</definedName>
    <definedName name="PTDG_cau">#REF!</definedName>
    <definedName name="SB">[15]IBASE!$AH$7:$AL$14</definedName>
    <definedName name="skd">[2]gVL!$Q$37</definedName>
    <definedName name="SORT">#REF!</definedName>
    <definedName name="SORT_AREA">'[16]DI-ESTI'!$A$8:$R$489</definedName>
    <definedName name="SPEC">#REF!</definedName>
    <definedName name="SPECSUMMARY">#REF!</definedName>
    <definedName name="Start_1">#REF!</definedName>
    <definedName name="Start_10">#REF!</definedName>
    <definedName name="Start_11">#REF!</definedName>
    <definedName name="Start_12">#REF!</definedName>
    <definedName name="Start_13">#REF!</definedName>
    <definedName name="Start_2">#REF!</definedName>
    <definedName name="Start_3">#REF!</definedName>
    <definedName name="Start_4">#REF!</definedName>
    <definedName name="Start_5">#REF!</definedName>
    <definedName name="Start_6">#REF!</definedName>
    <definedName name="Start_7">#REF!</definedName>
    <definedName name="Start_8">#REF!</definedName>
    <definedName name="Start_9">#REF!</definedName>
    <definedName name="SUMMARY">#REF!</definedName>
    <definedName name="T">#REF!</definedName>
    <definedName name="T396new" localSheetId="5">'[1]MTO REV.2(ARMOR)'!#REF!</definedName>
    <definedName name="T396new" localSheetId="6">'[1]MTO REV.2(ARMOR)'!#REF!</definedName>
    <definedName name="T396new">'[1]MTO REV.2(ARMOR)'!#REF!</definedName>
    <definedName name="Taikhoan">'[17]Tai khoan'!$A$3:$C$93</definedName>
    <definedName name="TaxTV">10%</definedName>
    <definedName name="TaxXL">5%</definedName>
    <definedName name="tb">[2]gVL!$Q$29</definedName>
    <definedName name="thang" localSheetId="2">'T1'!$CS$10</definedName>
    <definedName name="thang" localSheetId="11">'T10'!$CS$10</definedName>
    <definedName name="thang" localSheetId="12">'T11'!$CR$10</definedName>
    <definedName name="thang" localSheetId="13">'T12'!$CS$10</definedName>
    <definedName name="thang" localSheetId="3">'T2'!$CQ$10</definedName>
    <definedName name="thang" localSheetId="4">'T3'!$CS$10</definedName>
    <definedName name="thang" localSheetId="5">'T4'!$CS$10</definedName>
    <definedName name="thang" localSheetId="6">'T5'!$CS$10</definedName>
    <definedName name="thang" localSheetId="7">'T6'!$CR$10</definedName>
    <definedName name="thang" localSheetId="8">'T7'!$CS$10</definedName>
    <definedName name="thang" localSheetId="9">'T8'!$CS$10</definedName>
    <definedName name="thang" localSheetId="10">'T9'!$CR$10</definedName>
    <definedName name="thang">#REF!</definedName>
    <definedName name="Thang2">Calendar!$K$22:$R$28</definedName>
    <definedName name="THop2">[18]TDT!$D$88</definedName>
    <definedName name="thucthanh">'[19]TLP CAU'!$E$29</definedName>
    <definedName name="Tien">#REF!</definedName>
    <definedName name="Tim_Lan_Xuat_Hien">#REF!</definedName>
    <definedName name="TL" localSheetId="3">[8]ND!#REF!</definedName>
    <definedName name="TL" localSheetId="5">[8]ND!#REF!</definedName>
    <definedName name="TL" localSheetId="6">[8]ND!#REF!</definedName>
    <definedName name="TL">[8]ND!#REF!</definedName>
    <definedName name="tno">[2]gVL!$Q$47</definedName>
    <definedName name="Tra_don_gia_KS">#REF!</definedName>
    <definedName name="Tra_phan_tram" localSheetId="3">[20]Tra_bang!#REF!</definedName>
    <definedName name="Tra_phan_tram" localSheetId="5">[20]Tra_bang!#REF!</definedName>
    <definedName name="Tra_phan_tram" localSheetId="6">[20]Tra_bang!#REF!</definedName>
    <definedName name="Tra_phan_tram">[20]Tra_bang!#REF!</definedName>
    <definedName name="TRA_VAT_LIEU" localSheetId="16">[6]TVLIEU!$A$4:$D$223</definedName>
    <definedName name="TRA_VAT_LIEU">#REF!</definedName>
    <definedName name="Tra_VL">[21]TVL!$A$1:$D$227</definedName>
    <definedName name="TRANSFORMER" localSheetId="3">'[11]NEW-PANEL'!#REF!</definedName>
    <definedName name="TRANSFORMER" localSheetId="5">'[11]NEW-PANEL'!#REF!</definedName>
    <definedName name="TRANSFORMER" localSheetId="6">'[11]NEW-PANEL'!#REF!</definedName>
    <definedName name="TRANSFORMER">'[11]NEW-PANEL'!#REF!</definedName>
    <definedName name="ty_le">#REF!</definedName>
    <definedName name="ty_le_BTN" localSheetId="16">#REF!</definedName>
    <definedName name="ty_le_BTN">#REF!</definedName>
    <definedName name="VA" localSheetId="3">[8]ND!#REF!</definedName>
    <definedName name="VA" localSheetId="5">[8]ND!#REF!</definedName>
    <definedName name="VA" localSheetId="6">[8]ND!#REF!</definedName>
    <definedName name="VA">[8]ND!#REF!</definedName>
    <definedName name="VARIINST">#REF!</definedName>
    <definedName name="VARIPURC">#REF!</definedName>
    <definedName name="vdkt">[2]gVL!$Q$55</definedName>
    <definedName name="W">#REF!</definedName>
    <definedName name="X">#REF!</definedName>
    <definedName name="xh">#REF!</definedName>
    <definedName name="xm">[9]gvl!$N$16</definedName>
    <definedName name="xuat_hien">[22]DTCT!$A$6:$A$58</definedName>
    <definedName name="Xuat_hien1">[23]DTCT!$A$7:$A$238</definedName>
    <definedName name="ZYX">#REF!</definedName>
    <definedName name="ZZZ">#REF!</definedName>
  </definedNames>
  <calcPr calcId="152511"/>
</workbook>
</file>

<file path=xl/calcChain.xml><?xml version="1.0" encoding="utf-8"?>
<calcChain xmlns="http://schemas.openxmlformats.org/spreadsheetml/2006/main">
  <c r="CC28" i="40" l="1"/>
  <c r="CD28" i="40"/>
  <c r="CB28" i="40"/>
  <c r="CE28" i="40" s="1"/>
  <c r="BX28" i="40"/>
  <c r="BU28" i="40"/>
  <c r="BV28" i="40"/>
  <c r="BW28" i="40"/>
  <c r="BT28" i="40"/>
  <c r="BQ28" i="40"/>
  <c r="BR28" i="40"/>
  <c r="BS28" i="40"/>
  <c r="BP28" i="40"/>
  <c r="BM28" i="40"/>
  <c r="BL28" i="40"/>
  <c r="BI28" i="40"/>
  <c r="BJ28" i="40" s="1"/>
  <c r="BK28" i="40" s="1"/>
  <c r="BH28" i="40"/>
  <c r="BE28" i="40"/>
  <c r="BF28" i="40" s="1"/>
  <c r="BG28" i="40" s="1"/>
  <c r="BD28" i="40"/>
  <c r="BA28" i="40"/>
  <c r="BB28" i="40" s="1"/>
  <c r="AZ28" i="40"/>
  <c r="AW28" i="40"/>
  <c r="AX28" i="40"/>
  <c r="AY28" i="40" s="1"/>
  <c r="AV28" i="40"/>
  <c r="AS28" i="40"/>
  <c r="AT28" i="40"/>
  <c r="AU28" i="40" s="1"/>
  <c r="AR28" i="40"/>
  <c r="AO28" i="40"/>
  <c r="AP28" i="40"/>
  <c r="AQ28" i="40" s="1"/>
  <c r="AN28" i="40"/>
  <c r="AK28" i="40"/>
  <c r="AL28" i="40"/>
  <c r="AJ28" i="40"/>
  <c r="AI28" i="40"/>
  <c r="AI13" i="40"/>
  <c r="AM13" i="40"/>
  <c r="AJ13" i="40"/>
  <c r="AK13" i="40"/>
  <c r="AI14" i="40"/>
  <c r="AJ14" i="40"/>
  <c r="AK14" i="40" s="1"/>
  <c r="AI15" i="40"/>
  <c r="AJ15" i="40"/>
  <c r="AK15" i="40" s="1"/>
  <c r="AL15" i="40" s="1"/>
  <c r="AI16" i="40"/>
  <c r="AJ16" i="40"/>
  <c r="AK16" i="40"/>
  <c r="AI17" i="40"/>
  <c r="AJ17" i="40"/>
  <c r="AK17" i="40"/>
  <c r="AL17" i="40" s="1"/>
  <c r="AI18" i="40"/>
  <c r="AJ18" i="40"/>
  <c r="AK18" i="40"/>
  <c r="AI19" i="40"/>
  <c r="AL19" i="40" s="1"/>
  <c r="AJ19" i="40"/>
  <c r="AK19" i="40"/>
  <c r="AI20" i="40"/>
  <c r="AL20" i="40" s="1"/>
  <c r="AJ20" i="40"/>
  <c r="AK20" i="40"/>
  <c r="AI21" i="40"/>
  <c r="AJ21" i="40"/>
  <c r="AK21" i="40"/>
  <c r="AI22" i="40"/>
  <c r="AJ22" i="40"/>
  <c r="AK22" i="40" s="1"/>
  <c r="AI23" i="40"/>
  <c r="AJ23" i="40"/>
  <c r="AK23" i="40"/>
  <c r="AI24" i="40"/>
  <c r="AJ24" i="40"/>
  <c r="AK24" i="40"/>
  <c r="AM24" i="40"/>
  <c r="AN13" i="40"/>
  <c r="AO13" i="40"/>
  <c r="AP13" i="40"/>
  <c r="AQ13" i="40"/>
  <c r="AR13" i="40"/>
  <c r="AS13" i="40"/>
  <c r="AV13" i="40"/>
  <c r="AW13" i="40"/>
  <c r="AX13" i="40" s="1"/>
  <c r="AY13" i="40" s="1"/>
  <c r="AZ13" i="40"/>
  <c r="BA13" i="40"/>
  <c r="BD13" i="40"/>
  <c r="BE13" i="40"/>
  <c r="BF13" i="40"/>
  <c r="BG13" i="40"/>
  <c r="BH13" i="40"/>
  <c r="BI13" i="40"/>
  <c r="BL13" i="40"/>
  <c r="BM13" i="40"/>
  <c r="BN13" i="40" s="1"/>
  <c r="BP13" i="40"/>
  <c r="BQ13" i="40"/>
  <c r="BR13" i="40"/>
  <c r="BS13" i="40" s="1"/>
  <c r="BT13" i="40"/>
  <c r="BU13" i="40"/>
  <c r="BV13" i="40"/>
  <c r="BW13" i="40" s="1"/>
  <c r="BX13" i="40"/>
  <c r="CB13" i="40"/>
  <c r="CC13" i="40"/>
  <c r="CD13" i="40" s="1"/>
  <c r="AN14" i="40"/>
  <c r="AO14" i="40"/>
  <c r="AR14" i="40"/>
  <c r="AU14" i="40" s="1"/>
  <c r="AS14" i="40"/>
  <c r="AT14" i="40"/>
  <c r="AV14" i="40"/>
  <c r="AW14" i="40"/>
  <c r="AX14" i="40"/>
  <c r="AY14" i="40" s="1"/>
  <c r="AZ14" i="40"/>
  <c r="BC14" i="40" s="1"/>
  <c r="BA14" i="40"/>
  <c r="BB14" i="40" s="1"/>
  <c r="BD14" i="40"/>
  <c r="BE14" i="40"/>
  <c r="BF14" i="40" s="1"/>
  <c r="BH14" i="40"/>
  <c r="BI14" i="40"/>
  <c r="BJ14" i="40" s="1"/>
  <c r="BL14" i="40"/>
  <c r="BM14" i="40"/>
  <c r="BN14" i="40" s="1"/>
  <c r="BP14" i="40"/>
  <c r="BQ14" i="40"/>
  <c r="BR14" i="40" s="1"/>
  <c r="BT14" i="40"/>
  <c r="BU14" i="40"/>
  <c r="BV14" i="40" s="1"/>
  <c r="BX14" i="40"/>
  <c r="CB14" i="40"/>
  <c r="CC14" i="40"/>
  <c r="CD14" i="40"/>
  <c r="AN15" i="40"/>
  <c r="AO15" i="40"/>
  <c r="AP15" i="40" s="1"/>
  <c r="AR15" i="40"/>
  <c r="AS15" i="40"/>
  <c r="AT15" i="40" s="1"/>
  <c r="AV15" i="40"/>
  <c r="AW15" i="40"/>
  <c r="AX15" i="40" s="1"/>
  <c r="AZ15" i="40"/>
  <c r="BC15" i="40" s="1"/>
  <c r="BA15" i="40"/>
  <c r="BB15" i="40" s="1"/>
  <c r="BD15" i="40"/>
  <c r="BE15" i="40"/>
  <c r="BF15" i="40" s="1"/>
  <c r="BH15" i="40"/>
  <c r="BI15" i="40"/>
  <c r="BJ15" i="40" s="1"/>
  <c r="BL15" i="40"/>
  <c r="BM15" i="40"/>
  <c r="BN15" i="40" s="1"/>
  <c r="BP15" i="40"/>
  <c r="BQ15" i="40"/>
  <c r="BR15" i="40" s="1"/>
  <c r="BT15" i="40"/>
  <c r="BU15" i="40"/>
  <c r="BV15" i="40" s="1"/>
  <c r="BX15" i="40"/>
  <c r="CB15" i="40"/>
  <c r="CC15" i="40"/>
  <c r="CD15" i="40"/>
  <c r="CE15" i="40"/>
  <c r="AN16" i="40"/>
  <c r="AO16" i="40"/>
  <c r="AR16" i="40"/>
  <c r="AS16" i="40"/>
  <c r="AT16" i="40" s="1"/>
  <c r="AU16" i="40" s="1"/>
  <c r="AV16" i="40"/>
  <c r="AW16" i="40"/>
  <c r="AX16" i="40"/>
  <c r="AY16" i="40" s="1"/>
  <c r="AZ16" i="40"/>
  <c r="BC16" i="40"/>
  <c r="BA16" i="40"/>
  <c r="BB16" i="40" s="1"/>
  <c r="BD16" i="40"/>
  <c r="BE16" i="40"/>
  <c r="BF16" i="40"/>
  <c r="BG16" i="40" s="1"/>
  <c r="BH16" i="40"/>
  <c r="BI16" i="40"/>
  <c r="BJ16" i="40" s="1"/>
  <c r="BK16" i="40" s="1"/>
  <c r="BL16" i="40"/>
  <c r="BM16" i="40"/>
  <c r="BN16" i="40" s="1"/>
  <c r="BO16" i="40" s="1"/>
  <c r="BP16" i="40"/>
  <c r="BQ16" i="40"/>
  <c r="BR16" i="40" s="1"/>
  <c r="BS16" i="40" s="1"/>
  <c r="BT16" i="40"/>
  <c r="BU16" i="40"/>
  <c r="BV16" i="40"/>
  <c r="BW16" i="40" s="1"/>
  <c r="BX16" i="40"/>
  <c r="CB16" i="40"/>
  <c r="CC16" i="40"/>
  <c r="CD16" i="40" s="1"/>
  <c r="AN17" i="40"/>
  <c r="AO17" i="40"/>
  <c r="AP17" i="40" s="1"/>
  <c r="AR17" i="40"/>
  <c r="AS17" i="40"/>
  <c r="AT17" i="40" s="1"/>
  <c r="AV17" i="40"/>
  <c r="AW17" i="40"/>
  <c r="AX17" i="40" s="1"/>
  <c r="AZ17" i="40"/>
  <c r="BC17" i="40" s="1"/>
  <c r="BA17" i="40"/>
  <c r="BB17" i="40"/>
  <c r="BD17" i="40"/>
  <c r="BE17" i="40"/>
  <c r="BF17" i="40" s="1"/>
  <c r="BH17" i="40"/>
  <c r="BI17" i="40"/>
  <c r="BJ17" i="40" s="1"/>
  <c r="BL17" i="40"/>
  <c r="BM17" i="40"/>
  <c r="BN17" i="40" s="1"/>
  <c r="BP17" i="40"/>
  <c r="BQ17" i="40"/>
  <c r="BR17" i="40" s="1"/>
  <c r="BT17" i="40"/>
  <c r="BU17" i="40"/>
  <c r="BV17" i="40" s="1"/>
  <c r="BX17" i="40"/>
  <c r="CB17" i="40"/>
  <c r="CC17" i="40"/>
  <c r="CD17" i="40"/>
  <c r="CE17" i="40"/>
  <c r="AN18" i="40"/>
  <c r="AO18" i="40"/>
  <c r="AP18" i="40"/>
  <c r="AQ18" i="40"/>
  <c r="AR18" i="40"/>
  <c r="AS18" i="40"/>
  <c r="AT18" i="40"/>
  <c r="AU18" i="40"/>
  <c r="AV18" i="40"/>
  <c r="AW18" i="40"/>
  <c r="AX18" i="40"/>
  <c r="AY18" i="40"/>
  <c r="AZ18" i="40"/>
  <c r="BA18" i="40"/>
  <c r="BB18" i="40"/>
  <c r="BC18" i="40"/>
  <c r="BD18" i="40"/>
  <c r="BE18" i="40"/>
  <c r="BF18" i="40"/>
  <c r="BH18" i="40"/>
  <c r="BI18" i="40"/>
  <c r="BJ18" i="40" s="1"/>
  <c r="BL18" i="40"/>
  <c r="BM18" i="40"/>
  <c r="BN18" i="40" s="1"/>
  <c r="BP18" i="40"/>
  <c r="BQ18" i="40"/>
  <c r="BR18" i="40" s="1"/>
  <c r="BT18" i="40"/>
  <c r="BU18" i="40"/>
  <c r="BV18" i="40" s="1"/>
  <c r="BX18" i="40"/>
  <c r="CB18" i="40"/>
  <c r="CC18" i="40"/>
  <c r="CD18" i="40" s="1"/>
  <c r="AN19" i="40"/>
  <c r="AO19" i="40"/>
  <c r="AP19" i="40" s="1"/>
  <c r="AR19" i="40"/>
  <c r="AU19" i="40"/>
  <c r="AS19" i="40"/>
  <c r="AT19" i="40" s="1"/>
  <c r="AV19" i="40"/>
  <c r="AY19" i="40"/>
  <c r="AW19" i="40"/>
  <c r="AX19" i="40" s="1"/>
  <c r="AZ19" i="40"/>
  <c r="BC19" i="40"/>
  <c r="BA19" i="40"/>
  <c r="BB19" i="40" s="1"/>
  <c r="BD19" i="40"/>
  <c r="BE19" i="40"/>
  <c r="BF19" i="40" s="1"/>
  <c r="BG19" i="40" s="1"/>
  <c r="BH19" i="40"/>
  <c r="BI19" i="40"/>
  <c r="BJ19" i="40" s="1"/>
  <c r="BK19" i="40" s="1"/>
  <c r="BL19" i="40"/>
  <c r="BM19" i="40"/>
  <c r="BN19" i="40" s="1"/>
  <c r="BO19" i="40" s="1"/>
  <c r="BP19" i="40"/>
  <c r="BS19" i="40"/>
  <c r="BQ19" i="40"/>
  <c r="BR19" i="40" s="1"/>
  <c r="BT19" i="40"/>
  <c r="BU19" i="40"/>
  <c r="BV19" i="40"/>
  <c r="BW19" i="40" s="1"/>
  <c r="BX19" i="40"/>
  <c r="CB19" i="40"/>
  <c r="CC19" i="40"/>
  <c r="CD19" i="40" s="1"/>
  <c r="AN20" i="40"/>
  <c r="AO20" i="40"/>
  <c r="AP20" i="40" s="1"/>
  <c r="AR20" i="40"/>
  <c r="AS20" i="40"/>
  <c r="AT20" i="40" s="1"/>
  <c r="AV20" i="40"/>
  <c r="AW20" i="40"/>
  <c r="AX20" i="40" s="1"/>
  <c r="AZ20" i="40"/>
  <c r="BA20" i="40"/>
  <c r="BB20" i="40" s="1"/>
  <c r="BD20" i="40"/>
  <c r="BE20" i="40"/>
  <c r="BF20" i="40" s="1"/>
  <c r="BG20" i="40" s="1"/>
  <c r="BH20" i="40"/>
  <c r="BI20" i="40"/>
  <c r="BJ20" i="40" s="1"/>
  <c r="BK20" i="40" s="1"/>
  <c r="BL20" i="40"/>
  <c r="BM20" i="40"/>
  <c r="BN20" i="40" s="1"/>
  <c r="BO20" i="40" s="1"/>
  <c r="BP20" i="40"/>
  <c r="BQ20" i="40"/>
  <c r="BR20" i="40" s="1"/>
  <c r="BS20" i="40" s="1"/>
  <c r="BT20" i="40"/>
  <c r="BU20" i="40"/>
  <c r="BV20" i="40" s="1"/>
  <c r="BW20" i="40" s="1"/>
  <c r="BX20" i="40"/>
  <c r="CB20" i="40"/>
  <c r="CC20" i="40"/>
  <c r="CD20" i="40" s="1"/>
  <c r="AN21" i="40"/>
  <c r="AO21" i="40"/>
  <c r="AP21" i="40" s="1"/>
  <c r="AR21" i="40"/>
  <c r="AS21" i="40"/>
  <c r="AT21" i="40" s="1"/>
  <c r="AV21" i="40"/>
  <c r="AW21" i="40"/>
  <c r="AX21" i="40" s="1"/>
  <c r="AZ21" i="40"/>
  <c r="BC21" i="40" s="1"/>
  <c r="BA21" i="40"/>
  <c r="BB21" i="40"/>
  <c r="BD21" i="40"/>
  <c r="BE21" i="40"/>
  <c r="BF21" i="40" s="1"/>
  <c r="BH21" i="40"/>
  <c r="BI21" i="40"/>
  <c r="BJ21" i="40" s="1"/>
  <c r="BL21" i="40"/>
  <c r="BM21" i="40"/>
  <c r="BN21" i="40" s="1"/>
  <c r="BP21" i="40"/>
  <c r="BQ21" i="40"/>
  <c r="BR21" i="40" s="1"/>
  <c r="BT21" i="40"/>
  <c r="BU21" i="40"/>
  <c r="BV21" i="40" s="1"/>
  <c r="BX21" i="40"/>
  <c r="CB21" i="40"/>
  <c r="CC21" i="40"/>
  <c r="CD21" i="40"/>
  <c r="CE21" i="40"/>
  <c r="AN22" i="40"/>
  <c r="AO22" i="40"/>
  <c r="AP22" i="40"/>
  <c r="AQ22" i="40"/>
  <c r="AR22" i="40"/>
  <c r="AU22" i="40" s="1"/>
  <c r="AS22" i="40"/>
  <c r="AT22" i="40"/>
  <c r="AV22" i="40"/>
  <c r="AY22" i="40" s="1"/>
  <c r="AW22" i="40"/>
  <c r="AX22" i="40"/>
  <c r="AZ22" i="40"/>
  <c r="BA22" i="40"/>
  <c r="BB22" i="40"/>
  <c r="BD22" i="40"/>
  <c r="BE22" i="40"/>
  <c r="BF22" i="40"/>
  <c r="BG22" i="40"/>
  <c r="BH22" i="40"/>
  <c r="BI22" i="40"/>
  <c r="BJ22" i="40"/>
  <c r="BK22" i="40"/>
  <c r="BL22" i="40"/>
  <c r="BM22" i="40"/>
  <c r="BN22" i="40"/>
  <c r="BO22" i="40"/>
  <c r="BP22" i="40"/>
  <c r="BQ22" i="40"/>
  <c r="BR22" i="40"/>
  <c r="BS22" i="40"/>
  <c r="BT22" i="40"/>
  <c r="BU22" i="40"/>
  <c r="BV22" i="40"/>
  <c r="BW22" i="40"/>
  <c r="BX22" i="40"/>
  <c r="CB22" i="40"/>
  <c r="CC22" i="40"/>
  <c r="CD22" i="40"/>
  <c r="CE22" i="40" s="1"/>
  <c r="AN23" i="40"/>
  <c r="AO23" i="40"/>
  <c r="AP23" i="40"/>
  <c r="AQ23" i="40" s="1"/>
  <c r="AR23" i="40"/>
  <c r="AS23" i="40"/>
  <c r="AT23" i="40"/>
  <c r="AU23" i="40" s="1"/>
  <c r="AV23" i="40"/>
  <c r="AW23" i="40"/>
  <c r="AX23" i="40"/>
  <c r="AY23" i="40" s="1"/>
  <c r="AZ23" i="40"/>
  <c r="BA23" i="40"/>
  <c r="BB23" i="40"/>
  <c r="BC23" i="40" s="1"/>
  <c r="BD23" i="40"/>
  <c r="BE23" i="40"/>
  <c r="BF23" i="40"/>
  <c r="BG23" i="40" s="1"/>
  <c r="BH23" i="40"/>
  <c r="BI23" i="40"/>
  <c r="BJ23" i="40"/>
  <c r="BL23" i="40"/>
  <c r="BM23" i="40"/>
  <c r="BN23" i="40"/>
  <c r="BO23" i="40"/>
  <c r="BP23" i="40"/>
  <c r="BQ23" i="40"/>
  <c r="BR23" i="40"/>
  <c r="BS23" i="40"/>
  <c r="BT23" i="40"/>
  <c r="BU23" i="40"/>
  <c r="BV23" i="40"/>
  <c r="BW23" i="40"/>
  <c r="BX23" i="40"/>
  <c r="CB23" i="40"/>
  <c r="CC23" i="40"/>
  <c r="CD23" i="40"/>
  <c r="CE23" i="40" s="1"/>
  <c r="AN24" i="40"/>
  <c r="AO24" i="40"/>
  <c r="AP24" i="40"/>
  <c r="AQ24" i="40" s="1"/>
  <c r="AR24" i="40"/>
  <c r="AS24" i="40"/>
  <c r="AT24" i="40"/>
  <c r="AU24" i="40" s="1"/>
  <c r="AV24" i="40"/>
  <c r="AW24" i="40"/>
  <c r="AX24" i="40"/>
  <c r="AY24" i="40" s="1"/>
  <c r="AZ24" i="40"/>
  <c r="BA24" i="40"/>
  <c r="BB24" i="40"/>
  <c r="BC24" i="40" s="1"/>
  <c r="BD24" i="40"/>
  <c r="BE24" i="40"/>
  <c r="BF24" i="40"/>
  <c r="BG24" i="40" s="1"/>
  <c r="BH24" i="40"/>
  <c r="BI24" i="40"/>
  <c r="BJ24" i="40"/>
  <c r="BK24" i="40" s="1"/>
  <c r="BL24" i="40"/>
  <c r="BM24" i="40"/>
  <c r="BN24" i="40"/>
  <c r="BO24" i="40" s="1"/>
  <c r="BP24" i="40"/>
  <c r="BQ24" i="40"/>
  <c r="BR24" i="40"/>
  <c r="BS24" i="40" s="1"/>
  <c r="BT24" i="40"/>
  <c r="BU24" i="40"/>
  <c r="BV24" i="40"/>
  <c r="BW24" i="40" s="1"/>
  <c r="BX24" i="40"/>
  <c r="CB24" i="40"/>
  <c r="CC24" i="40"/>
  <c r="CD24" i="40" s="1"/>
  <c r="CE24" i="40" s="1"/>
  <c r="AI13" i="39"/>
  <c r="AL13" i="39"/>
  <c r="AJ13" i="39"/>
  <c r="AK13" i="39" s="1"/>
  <c r="AM13" i="39" s="1"/>
  <c r="AI14" i="39"/>
  <c r="AL14" i="39"/>
  <c r="AJ14" i="39"/>
  <c r="AK14" i="39"/>
  <c r="AI15" i="39"/>
  <c r="AL15" i="39"/>
  <c r="AJ15" i="39"/>
  <c r="AK15" i="39"/>
  <c r="AM15" i="39" s="1"/>
  <c r="AI16" i="39"/>
  <c r="AJ16" i="39"/>
  <c r="AK16" i="39" s="1"/>
  <c r="AI17" i="39"/>
  <c r="AJ17" i="39"/>
  <c r="AK17" i="39" s="1"/>
  <c r="AI18" i="39"/>
  <c r="AJ18" i="39"/>
  <c r="AK18" i="39"/>
  <c r="AI19" i="39"/>
  <c r="AL19" i="39" s="1"/>
  <c r="AJ19" i="39"/>
  <c r="AK19" i="39"/>
  <c r="AM19" i="39" s="1"/>
  <c r="AI20" i="39"/>
  <c r="AJ20" i="39"/>
  <c r="AK20" i="39"/>
  <c r="AI21" i="39"/>
  <c r="AJ21" i="39"/>
  <c r="AK21" i="39" s="1"/>
  <c r="AI22" i="39"/>
  <c r="AJ22" i="39"/>
  <c r="AK22" i="39" s="1"/>
  <c r="AI23" i="39"/>
  <c r="AJ23" i="39"/>
  <c r="AK23" i="39"/>
  <c r="AI24" i="39"/>
  <c r="AJ24" i="39"/>
  <c r="AK24" i="39" s="1"/>
  <c r="AN13" i="39"/>
  <c r="AO13" i="39"/>
  <c r="AP13" i="39" s="1"/>
  <c r="AQ13" i="39" s="1"/>
  <c r="AR13" i="39"/>
  <c r="AS13" i="39"/>
  <c r="AT13" i="39" s="1"/>
  <c r="AU13" i="39" s="1"/>
  <c r="AV13" i="39"/>
  <c r="AW13" i="39"/>
  <c r="AX13" i="39"/>
  <c r="AY13" i="39" s="1"/>
  <c r="AZ13" i="39"/>
  <c r="BA13" i="39"/>
  <c r="BB13" i="39" s="1"/>
  <c r="BD13" i="39"/>
  <c r="BE13" i="39"/>
  <c r="BF13" i="39" s="1"/>
  <c r="BH13" i="39"/>
  <c r="BI13" i="39"/>
  <c r="BJ13" i="39" s="1"/>
  <c r="BK13" i="39" s="1"/>
  <c r="BL13" i="39"/>
  <c r="BM13" i="39"/>
  <c r="BP13" i="39"/>
  <c r="BQ13" i="39"/>
  <c r="BR13" i="39"/>
  <c r="BT13" i="39"/>
  <c r="BU13" i="39"/>
  <c r="BV13" i="39" s="1"/>
  <c r="BX13" i="39"/>
  <c r="CB13" i="39"/>
  <c r="CC13" i="39"/>
  <c r="CD13" i="39" s="1"/>
  <c r="CE13" i="39"/>
  <c r="AN14" i="39"/>
  <c r="AO14" i="39"/>
  <c r="AP14" i="39" s="1"/>
  <c r="AQ14" i="39" s="1"/>
  <c r="AR14" i="39"/>
  <c r="AS14" i="39"/>
  <c r="AV14" i="39"/>
  <c r="AW14" i="39"/>
  <c r="AX14" i="39" s="1"/>
  <c r="AY14" i="39" s="1"/>
  <c r="AZ14" i="39"/>
  <c r="BA14" i="39"/>
  <c r="BB14" i="39" s="1"/>
  <c r="BC14" i="39" s="1"/>
  <c r="BD14" i="39"/>
  <c r="BE14" i="39"/>
  <c r="BF14" i="39" s="1"/>
  <c r="BG14" i="39" s="1"/>
  <c r="BH14" i="39"/>
  <c r="BI14" i="39"/>
  <c r="BJ14" i="39" s="1"/>
  <c r="BK14" i="39" s="1"/>
  <c r="BL14" i="39"/>
  <c r="BM14" i="39"/>
  <c r="BN14" i="39" s="1"/>
  <c r="BO14" i="39" s="1"/>
  <c r="BP14" i="39"/>
  <c r="BQ14" i="39"/>
  <c r="BR14" i="39" s="1"/>
  <c r="BS14" i="39" s="1"/>
  <c r="BT14" i="39"/>
  <c r="BU14" i="39"/>
  <c r="BV14" i="39" s="1"/>
  <c r="BW14" i="39" s="1"/>
  <c r="BX14" i="39"/>
  <c r="CB14" i="39"/>
  <c r="CC14" i="39"/>
  <c r="CD14" i="39" s="1"/>
  <c r="CE14" i="39" s="1"/>
  <c r="AN15" i="39"/>
  <c r="AO15" i="39"/>
  <c r="AP15" i="39" s="1"/>
  <c r="AQ15" i="39" s="1"/>
  <c r="AR15" i="39"/>
  <c r="AS15" i="39"/>
  <c r="AT15" i="39" s="1"/>
  <c r="AU15" i="39" s="1"/>
  <c r="AV15" i="39"/>
  <c r="AW15" i="39"/>
  <c r="AX15" i="39" s="1"/>
  <c r="AY15" i="39" s="1"/>
  <c r="AZ15" i="39"/>
  <c r="BA15" i="39"/>
  <c r="BB15" i="39" s="1"/>
  <c r="BD15" i="39"/>
  <c r="BE15" i="39"/>
  <c r="BF15" i="39" s="1"/>
  <c r="BG15" i="39" s="1"/>
  <c r="BH15" i="39"/>
  <c r="BI15" i="39"/>
  <c r="BJ15" i="39" s="1"/>
  <c r="BK15" i="39" s="1"/>
  <c r="BL15" i="39"/>
  <c r="BM15" i="39"/>
  <c r="BN15" i="39" s="1"/>
  <c r="BP15" i="39"/>
  <c r="BQ15" i="39"/>
  <c r="BR15" i="39" s="1"/>
  <c r="BS15" i="39" s="1"/>
  <c r="BT15" i="39"/>
  <c r="BU15" i="39"/>
  <c r="BV15" i="39" s="1"/>
  <c r="BX15" i="39"/>
  <c r="CB15" i="39"/>
  <c r="CC15" i="39"/>
  <c r="CD15" i="39"/>
  <c r="CE15" i="39"/>
  <c r="AN16" i="39"/>
  <c r="AO16" i="39"/>
  <c r="AP16" i="39" s="1"/>
  <c r="AQ16" i="39" s="1"/>
  <c r="AR16" i="39"/>
  <c r="AS16" i="39"/>
  <c r="AT16" i="39" s="1"/>
  <c r="AU16" i="39" s="1"/>
  <c r="AV16" i="39"/>
  <c r="AW16" i="39"/>
  <c r="AX16" i="39" s="1"/>
  <c r="AY16" i="39"/>
  <c r="AZ16" i="39"/>
  <c r="BA16" i="39"/>
  <c r="BB16" i="39" s="1"/>
  <c r="BC16" i="39"/>
  <c r="BD16" i="39"/>
  <c r="BE16" i="39"/>
  <c r="BH16" i="39"/>
  <c r="BI16" i="39"/>
  <c r="BJ16" i="39" s="1"/>
  <c r="BK16" i="39" s="1"/>
  <c r="BL16" i="39"/>
  <c r="BM16" i="39"/>
  <c r="BN16" i="39" s="1"/>
  <c r="BO16" i="39" s="1"/>
  <c r="BP16" i="39"/>
  <c r="BQ16" i="39"/>
  <c r="BR16" i="39" s="1"/>
  <c r="BS16" i="39" s="1"/>
  <c r="BT16" i="39"/>
  <c r="BU16" i="39"/>
  <c r="BV16" i="39" s="1"/>
  <c r="BW16" i="39" s="1"/>
  <c r="BX16" i="39"/>
  <c r="CB16" i="39"/>
  <c r="CC16" i="39"/>
  <c r="CD16" i="39" s="1"/>
  <c r="CE16" i="39" s="1"/>
  <c r="AN17" i="39"/>
  <c r="AO17" i="39"/>
  <c r="AR17" i="39"/>
  <c r="AS17" i="39"/>
  <c r="AT17" i="39"/>
  <c r="AU17" i="39" s="1"/>
  <c r="AV17" i="39"/>
  <c r="AW17" i="39"/>
  <c r="AX17" i="39"/>
  <c r="AY17" i="39" s="1"/>
  <c r="AZ17" i="39"/>
  <c r="BA17" i="39"/>
  <c r="BB17" i="39"/>
  <c r="BD17" i="39"/>
  <c r="BE17" i="39"/>
  <c r="BH17" i="39"/>
  <c r="BI17" i="39"/>
  <c r="BJ17" i="39" s="1"/>
  <c r="BK17" i="39" s="1"/>
  <c r="BL17" i="39"/>
  <c r="BM17" i="39"/>
  <c r="BN17" i="39" s="1"/>
  <c r="BO17" i="39" s="1"/>
  <c r="BP17" i="39"/>
  <c r="BQ17" i="39"/>
  <c r="BR17" i="39" s="1"/>
  <c r="BS17" i="39" s="1"/>
  <c r="BT17" i="39"/>
  <c r="BU17" i="39"/>
  <c r="BV17" i="39" s="1"/>
  <c r="BW17" i="39" s="1"/>
  <c r="BX17" i="39"/>
  <c r="CB17" i="39"/>
  <c r="CC17" i="39"/>
  <c r="CD17" i="39" s="1"/>
  <c r="CE17" i="39" s="1"/>
  <c r="AN18" i="39"/>
  <c r="AO18" i="39"/>
  <c r="AP18" i="39" s="1"/>
  <c r="AR18" i="39"/>
  <c r="AS18" i="39"/>
  <c r="AT18" i="39" s="1"/>
  <c r="AU18" i="39" s="1"/>
  <c r="AV18" i="39"/>
  <c r="AW18" i="39"/>
  <c r="AX18" i="39" s="1"/>
  <c r="AZ18" i="39"/>
  <c r="BA18" i="39"/>
  <c r="BB18" i="39" s="1"/>
  <c r="BD18" i="39"/>
  <c r="BE18" i="39"/>
  <c r="BF18" i="39" s="1"/>
  <c r="BH18" i="39"/>
  <c r="BI18" i="39"/>
  <c r="BJ18" i="39" s="1"/>
  <c r="BK18" i="39" s="1"/>
  <c r="BL18" i="39"/>
  <c r="BM18" i="39"/>
  <c r="BN18" i="39" s="1"/>
  <c r="BP18" i="39"/>
  <c r="BQ18" i="39"/>
  <c r="BR18" i="39" s="1"/>
  <c r="BS18" i="39" s="1"/>
  <c r="BT18" i="39"/>
  <c r="BU18" i="39"/>
  <c r="BV18" i="39" s="1"/>
  <c r="BX18" i="39"/>
  <c r="CB18" i="39"/>
  <c r="CC18" i="39"/>
  <c r="CD18" i="39"/>
  <c r="CE18" i="39"/>
  <c r="AN19" i="39"/>
  <c r="AO19" i="39"/>
  <c r="AP19" i="39"/>
  <c r="AQ19" i="39"/>
  <c r="AR19" i="39"/>
  <c r="AS19" i="39"/>
  <c r="AT19" i="39"/>
  <c r="AU19" i="39"/>
  <c r="AV19" i="39"/>
  <c r="AW19" i="39"/>
  <c r="AX19" i="39" s="1"/>
  <c r="AY19" i="39" s="1"/>
  <c r="AZ19" i="39"/>
  <c r="BA19" i="39"/>
  <c r="BB19" i="39" s="1"/>
  <c r="BD19" i="39"/>
  <c r="BE19" i="39"/>
  <c r="BF19" i="39" s="1"/>
  <c r="BH19" i="39"/>
  <c r="BI19" i="39"/>
  <c r="BJ19" i="39" s="1"/>
  <c r="BK19" i="39" s="1"/>
  <c r="BL19" i="39"/>
  <c r="BM19" i="39"/>
  <c r="BN19" i="39" s="1"/>
  <c r="BP19" i="39"/>
  <c r="BQ19" i="39"/>
  <c r="BR19" i="39" s="1"/>
  <c r="BS19" i="39" s="1"/>
  <c r="BT19" i="39"/>
  <c r="BU19" i="39"/>
  <c r="BV19" i="39" s="1"/>
  <c r="BX19" i="39"/>
  <c r="CB19" i="39"/>
  <c r="CC19" i="39"/>
  <c r="CD19" i="39" s="1"/>
  <c r="CE19" i="39" s="1"/>
  <c r="AN20" i="39"/>
  <c r="AO20" i="39"/>
  <c r="AP20" i="39" s="1"/>
  <c r="AQ20" i="39" s="1"/>
  <c r="AR20" i="39"/>
  <c r="AS20" i="39"/>
  <c r="AT20" i="39" s="1"/>
  <c r="AU20" i="39"/>
  <c r="AV20" i="39"/>
  <c r="AW20" i="39"/>
  <c r="AX20" i="39" s="1"/>
  <c r="AY20" i="39"/>
  <c r="AZ20" i="39"/>
  <c r="BA20" i="39"/>
  <c r="BB20" i="39" s="1"/>
  <c r="BD20" i="39"/>
  <c r="BE20" i="39"/>
  <c r="BF20" i="39" s="1"/>
  <c r="BG20" i="39" s="1"/>
  <c r="BH20" i="39"/>
  <c r="BI20" i="39"/>
  <c r="BJ20" i="39" s="1"/>
  <c r="BL20" i="39"/>
  <c r="BM20" i="39"/>
  <c r="BN20" i="39" s="1"/>
  <c r="BO20" i="39" s="1"/>
  <c r="BP20" i="39"/>
  <c r="BQ20" i="39"/>
  <c r="BR20" i="39" s="1"/>
  <c r="BT20" i="39"/>
  <c r="BU20" i="39"/>
  <c r="BV20" i="39" s="1"/>
  <c r="BW20" i="39" s="1"/>
  <c r="BX20" i="39"/>
  <c r="CB20" i="39"/>
  <c r="CC20" i="39"/>
  <c r="CD20" i="39" s="1"/>
  <c r="CE20" i="39"/>
  <c r="AN21" i="39"/>
  <c r="AO21" i="39"/>
  <c r="AP21" i="39" s="1"/>
  <c r="AR21" i="39"/>
  <c r="AS21" i="39"/>
  <c r="AT21" i="39" s="1"/>
  <c r="AU21" i="39" s="1"/>
  <c r="AV21" i="39"/>
  <c r="AW21" i="39"/>
  <c r="AX21" i="39" s="1"/>
  <c r="AY21" i="39"/>
  <c r="AZ21" i="39"/>
  <c r="BA21" i="39"/>
  <c r="BB21" i="39" s="1"/>
  <c r="BC21" i="39"/>
  <c r="BD21" i="39"/>
  <c r="BE21" i="39"/>
  <c r="BF21" i="39" s="1"/>
  <c r="BH21" i="39"/>
  <c r="BI21" i="39"/>
  <c r="BJ21" i="39" s="1"/>
  <c r="BK21" i="39" s="1"/>
  <c r="BL21" i="39"/>
  <c r="BM21" i="39"/>
  <c r="BN21" i="39" s="1"/>
  <c r="BO21" i="39"/>
  <c r="BP21" i="39"/>
  <c r="BQ21" i="39"/>
  <c r="BR21" i="39" s="1"/>
  <c r="BS21" i="39"/>
  <c r="BT21" i="39"/>
  <c r="BU21" i="39"/>
  <c r="BV21" i="39" s="1"/>
  <c r="BX21" i="39"/>
  <c r="CB21" i="39"/>
  <c r="CC21" i="39"/>
  <c r="CD21" i="39"/>
  <c r="CE21" i="39"/>
  <c r="AN22" i="39"/>
  <c r="AO22" i="39"/>
  <c r="AP22" i="39"/>
  <c r="AQ22" i="39"/>
  <c r="AR22" i="39"/>
  <c r="AS22" i="39"/>
  <c r="AT22" i="39"/>
  <c r="AU22" i="39"/>
  <c r="AV22" i="39"/>
  <c r="AW22" i="39"/>
  <c r="AX22" i="39"/>
  <c r="AY22" i="39"/>
  <c r="AZ22" i="39"/>
  <c r="BA22" i="39"/>
  <c r="BB22" i="39"/>
  <c r="BC22" i="39"/>
  <c r="BD22" i="39"/>
  <c r="BE22" i="39"/>
  <c r="BF22" i="39"/>
  <c r="BG22" i="39"/>
  <c r="BH22" i="39"/>
  <c r="BI22" i="39"/>
  <c r="BJ22" i="39"/>
  <c r="BK22" i="39"/>
  <c r="BL22" i="39"/>
  <c r="BM22" i="39"/>
  <c r="BN22" i="39"/>
  <c r="BO22" i="39"/>
  <c r="BP22" i="39"/>
  <c r="BQ22" i="39"/>
  <c r="BR22" i="39"/>
  <c r="BS22" i="39"/>
  <c r="BT22" i="39"/>
  <c r="BU22" i="39"/>
  <c r="BV22" i="39"/>
  <c r="BW22" i="39"/>
  <c r="BX22" i="39"/>
  <c r="CB22" i="39"/>
  <c r="CC22" i="39"/>
  <c r="CD22" i="39"/>
  <c r="CE22" i="39" s="1"/>
  <c r="AN23" i="39"/>
  <c r="AO23" i="39"/>
  <c r="AP23" i="39" s="1"/>
  <c r="AQ23" i="39" s="1"/>
  <c r="AR23" i="39"/>
  <c r="AS23" i="39"/>
  <c r="AT23" i="39" s="1"/>
  <c r="AU23" i="39" s="1"/>
  <c r="AV23" i="39"/>
  <c r="AW23" i="39"/>
  <c r="AX23" i="39"/>
  <c r="AZ23" i="39"/>
  <c r="BA23" i="39"/>
  <c r="BB23" i="39"/>
  <c r="BC23" i="39"/>
  <c r="BD23" i="39"/>
  <c r="BE23" i="39"/>
  <c r="BF23" i="39"/>
  <c r="BG23" i="39"/>
  <c r="BH23" i="39"/>
  <c r="BI23" i="39"/>
  <c r="BJ23" i="39"/>
  <c r="BK23" i="39"/>
  <c r="BL23" i="39"/>
  <c r="BM23" i="39"/>
  <c r="BN23" i="39"/>
  <c r="BP23" i="39"/>
  <c r="BQ23" i="39"/>
  <c r="BR23" i="39" s="1"/>
  <c r="BS23" i="39" s="1"/>
  <c r="BT23" i="39"/>
  <c r="BU23" i="39"/>
  <c r="BV23" i="39" s="1"/>
  <c r="BW23" i="39" s="1"/>
  <c r="BX23" i="39"/>
  <c r="CB23" i="39"/>
  <c r="CC23" i="39"/>
  <c r="CD23" i="39"/>
  <c r="CE23" i="39" s="1"/>
  <c r="AN24" i="39"/>
  <c r="AO24" i="39"/>
  <c r="AP24" i="39"/>
  <c r="AQ24" i="39" s="1"/>
  <c r="AR24" i="39"/>
  <c r="AS24" i="39"/>
  <c r="AT24" i="39"/>
  <c r="AU24" i="39" s="1"/>
  <c r="AV24" i="39"/>
  <c r="AW24" i="39"/>
  <c r="AX24" i="39"/>
  <c r="AZ24" i="39"/>
  <c r="BA24" i="39"/>
  <c r="BB24" i="39"/>
  <c r="BD24" i="39"/>
  <c r="BE24" i="39"/>
  <c r="BF24" i="39" s="1"/>
  <c r="BG24" i="39"/>
  <c r="BH24" i="39"/>
  <c r="BI24" i="39"/>
  <c r="BJ24" i="39" s="1"/>
  <c r="BL24" i="39"/>
  <c r="BM24" i="39"/>
  <c r="BN24" i="39" s="1"/>
  <c r="BO24" i="39" s="1"/>
  <c r="BP24" i="39"/>
  <c r="BQ24" i="39"/>
  <c r="BR24" i="39" s="1"/>
  <c r="BT24" i="39"/>
  <c r="BU24" i="39"/>
  <c r="BV24" i="39" s="1"/>
  <c r="BX24" i="39"/>
  <c r="CB24" i="39"/>
  <c r="CC24" i="39"/>
  <c r="AN25" i="39"/>
  <c r="AO25" i="39"/>
  <c r="AP25" i="39" s="1"/>
  <c r="AQ25" i="39"/>
  <c r="AR25" i="39"/>
  <c r="AS25" i="39"/>
  <c r="AV25" i="39"/>
  <c r="AW25" i="39"/>
  <c r="AX25" i="39" s="1"/>
  <c r="AY25" i="39" s="1"/>
  <c r="AZ25" i="39"/>
  <c r="BA25" i="39"/>
  <c r="BB25" i="39"/>
  <c r="BC25" i="39" s="1"/>
  <c r="BD25" i="39"/>
  <c r="BE25" i="39"/>
  <c r="BF25" i="39"/>
  <c r="BH25" i="39"/>
  <c r="BI25" i="39"/>
  <c r="BJ25" i="39"/>
  <c r="BK25" i="39"/>
  <c r="BL25" i="39"/>
  <c r="BM25" i="39"/>
  <c r="BN25" i="39"/>
  <c r="BO25" i="39"/>
  <c r="BP25" i="39"/>
  <c r="BQ25" i="39"/>
  <c r="BR25" i="39"/>
  <c r="BS25" i="39"/>
  <c r="BT25" i="39"/>
  <c r="BU25" i="39"/>
  <c r="BV25" i="39"/>
  <c r="BX25" i="39"/>
  <c r="CB25" i="39"/>
  <c r="CC25" i="39"/>
  <c r="CD25" i="39"/>
  <c r="AN26" i="39"/>
  <c r="AO26" i="39"/>
  <c r="AP26" i="39" s="1"/>
  <c r="AQ26" i="39" s="1"/>
  <c r="AR26" i="39"/>
  <c r="AS26" i="39"/>
  <c r="AT26" i="39" s="1"/>
  <c r="AU26" i="39"/>
  <c r="AV26" i="39"/>
  <c r="AW26" i="39"/>
  <c r="AX26" i="39" s="1"/>
  <c r="AY26" i="39"/>
  <c r="AZ26" i="39"/>
  <c r="BA26" i="39"/>
  <c r="BB26" i="39" s="1"/>
  <c r="BD26" i="39"/>
  <c r="BE26" i="39"/>
  <c r="BF26" i="39" s="1"/>
  <c r="BG26" i="39" s="1"/>
  <c r="BH26" i="39"/>
  <c r="BI26" i="39"/>
  <c r="BJ26" i="39" s="1"/>
  <c r="BL26" i="39"/>
  <c r="BM26" i="39"/>
  <c r="BN26" i="39"/>
  <c r="BO26" i="39" s="1"/>
  <c r="BP26" i="39"/>
  <c r="BQ26" i="39"/>
  <c r="BR26" i="39"/>
  <c r="BT26" i="39"/>
  <c r="BU26" i="39"/>
  <c r="BV26" i="39" s="1"/>
  <c r="BW26" i="39" s="1"/>
  <c r="BX26" i="39"/>
  <c r="CB26" i="39"/>
  <c r="CC26" i="39"/>
  <c r="CD26" i="39"/>
  <c r="CE26" i="39" s="1"/>
  <c r="AN27" i="39"/>
  <c r="AO27" i="39"/>
  <c r="AP27" i="39" s="1"/>
  <c r="AQ27" i="39" s="1"/>
  <c r="AR27" i="39"/>
  <c r="AS27" i="39"/>
  <c r="AT27" i="39" s="1"/>
  <c r="AU27" i="39" s="1"/>
  <c r="AV27" i="39"/>
  <c r="AW27" i="39"/>
  <c r="AX27" i="39"/>
  <c r="AZ27" i="39"/>
  <c r="BA27" i="39"/>
  <c r="BB27" i="39"/>
  <c r="BC27" i="39"/>
  <c r="BD27" i="39"/>
  <c r="BE27" i="39"/>
  <c r="BF27" i="39"/>
  <c r="BG27" i="39"/>
  <c r="BH27" i="39"/>
  <c r="BI27" i="39"/>
  <c r="BJ27" i="39"/>
  <c r="BK27" i="39"/>
  <c r="BL27" i="39"/>
  <c r="BM27" i="39"/>
  <c r="BN27" i="39"/>
  <c r="BP27" i="39"/>
  <c r="BS27" i="39" s="1"/>
  <c r="BQ27" i="39"/>
  <c r="BR27" i="39"/>
  <c r="BT27" i="39"/>
  <c r="BW27" i="39" s="1"/>
  <c r="BU27" i="39"/>
  <c r="BV27" i="39"/>
  <c r="BX27" i="39"/>
  <c r="CB27" i="39"/>
  <c r="CC27" i="39"/>
  <c r="CD27" i="39"/>
  <c r="CE27" i="39"/>
  <c r="AN28" i="39"/>
  <c r="AO28" i="39"/>
  <c r="AR28" i="39"/>
  <c r="AU28" i="39" s="1"/>
  <c r="AS28" i="39"/>
  <c r="AT28" i="39"/>
  <c r="AV28" i="39"/>
  <c r="AY28" i="39" s="1"/>
  <c r="AW28" i="39"/>
  <c r="AX28" i="39"/>
  <c r="AZ28" i="39"/>
  <c r="BC28" i="39" s="1"/>
  <c r="BA28" i="39"/>
  <c r="BB28" i="39" s="1"/>
  <c r="BD28" i="39"/>
  <c r="BE28" i="39"/>
  <c r="BF28" i="39"/>
  <c r="BG28" i="39" s="1"/>
  <c r="BH28" i="39"/>
  <c r="BI28" i="39"/>
  <c r="BJ28" i="39"/>
  <c r="BK28" i="39" s="1"/>
  <c r="BL28" i="39"/>
  <c r="BM28" i="39"/>
  <c r="BN28" i="39"/>
  <c r="BO28" i="39" s="1"/>
  <c r="BP28" i="39"/>
  <c r="BQ28" i="39"/>
  <c r="BR28" i="39"/>
  <c r="BT28" i="39"/>
  <c r="BU28" i="39"/>
  <c r="BV28" i="39" s="1"/>
  <c r="BW28" i="39"/>
  <c r="BX28" i="39"/>
  <c r="CB28" i="39"/>
  <c r="CC28" i="39"/>
  <c r="CD28" i="39"/>
  <c r="CE28" i="39" s="1"/>
  <c r="AN29" i="39"/>
  <c r="AO29" i="39"/>
  <c r="AP29" i="39"/>
  <c r="AQ29" i="39" s="1"/>
  <c r="AR29" i="39"/>
  <c r="AS29" i="39"/>
  <c r="AT29" i="39"/>
  <c r="AU29" i="39" s="1"/>
  <c r="AV29" i="39"/>
  <c r="AW29" i="39"/>
  <c r="AX29" i="39"/>
  <c r="AZ29" i="39"/>
  <c r="BA29" i="39"/>
  <c r="BB29" i="39" s="1"/>
  <c r="BC29" i="39"/>
  <c r="BD29" i="39"/>
  <c r="BE29" i="39"/>
  <c r="BF29" i="39" s="1"/>
  <c r="BG29" i="39" s="1"/>
  <c r="BH29" i="39"/>
  <c r="BI29" i="39"/>
  <c r="BJ29" i="39" s="1"/>
  <c r="BK29" i="39" s="1"/>
  <c r="BL29" i="39"/>
  <c r="BM29" i="39"/>
  <c r="BN29" i="39" s="1"/>
  <c r="BP29" i="39"/>
  <c r="BQ29" i="39"/>
  <c r="BR29" i="39" s="1"/>
  <c r="BS29" i="39" s="1"/>
  <c r="BT29" i="39"/>
  <c r="BU29" i="39"/>
  <c r="BV29" i="39" s="1"/>
  <c r="BW29" i="39" s="1"/>
  <c r="BX29" i="39"/>
  <c r="CB29" i="39"/>
  <c r="CC29" i="39"/>
  <c r="CD29" i="39" s="1"/>
  <c r="CE29" i="39" s="1"/>
  <c r="AJ13" i="29"/>
  <c r="AK13" i="29" s="1"/>
  <c r="AJ14" i="29"/>
  <c r="AK14" i="29"/>
  <c r="AJ15" i="29"/>
  <c r="AK15" i="29" s="1"/>
  <c r="AJ16" i="29"/>
  <c r="AK16" i="29" s="1"/>
  <c r="AJ17" i="29"/>
  <c r="AK17" i="29" s="1"/>
  <c r="AJ18" i="29"/>
  <c r="AK18" i="29" s="1"/>
  <c r="AJ19" i="29"/>
  <c r="AK19" i="29"/>
  <c r="AJ20" i="29"/>
  <c r="AK20" i="29"/>
  <c r="AJ21" i="29"/>
  <c r="AK21" i="29" s="1"/>
  <c r="AJ22" i="29"/>
  <c r="AK22" i="29" s="1"/>
  <c r="AJ23" i="29"/>
  <c r="AK23" i="29" s="1"/>
  <c r="AJ24" i="29"/>
  <c r="AK24" i="29"/>
  <c r="AI13" i="29"/>
  <c r="AI14" i="29"/>
  <c r="AL14" i="29" s="1"/>
  <c r="AI15" i="29"/>
  <c r="AI16" i="29"/>
  <c r="AI17" i="29"/>
  <c r="AI18" i="29"/>
  <c r="AL18" i="29" s="1"/>
  <c r="AI19" i="29"/>
  <c r="AL19" i="29" s="1"/>
  <c r="AI20" i="29"/>
  <c r="AI21" i="29"/>
  <c r="AM21" i="29" s="1"/>
  <c r="AI22" i="29"/>
  <c r="AI23" i="29"/>
  <c r="AL23" i="29" s="1"/>
  <c r="AI24" i="29"/>
  <c r="AN13" i="29"/>
  <c r="AO13" i="29"/>
  <c r="AP13" i="29" s="1"/>
  <c r="AR13" i="29"/>
  <c r="AS13" i="29"/>
  <c r="AT13" i="29"/>
  <c r="AV13" i="29"/>
  <c r="AW13" i="29"/>
  <c r="AX13" i="29" s="1"/>
  <c r="AZ13" i="29"/>
  <c r="BC13" i="29"/>
  <c r="BA13" i="29"/>
  <c r="BB13" i="29" s="1"/>
  <c r="BD13" i="29"/>
  <c r="BE13" i="29"/>
  <c r="BF13" i="29" s="1"/>
  <c r="BH13" i="29"/>
  <c r="BI13" i="29"/>
  <c r="BJ13" i="29"/>
  <c r="BL13" i="29"/>
  <c r="BM13" i="29"/>
  <c r="BN13" i="29"/>
  <c r="BO13" i="29"/>
  <c r="BP13" i="29"/>
  <c r="BQ13" i="29"/>
  <c r="BT13" i="29"/>
  <c r="BU13" i="29"/>
  <c r="BX13" i="29"/>
  <c r="CB13" i="29"/>
  <c r="CC13" i="29"/>
  <c r="CD13" i="29"/>
  <c r="CE13" i="29" s="1"/>
  <c r="AN14" i="29"/>
  <c r="AO14" i="29"/>
  <c r="AP14" i="29" s="1"/>
  <c r="AR14" i="29"/>
  <c r="AS14" i="29"/>
  <c r="AT14" i="29"/>
  <c r="AV14" i="29"/>
  <c r="AW14" i="29"/>
  <c r="AX14" i="29" s="1"/>
  <c r="AY14" i="29" s="1"/>
  <c r="AZ14" i="29"/>
  <c r="BC14" i="29" s="1"/>
  <c r="BA14" i="29"/>
  <c r="BB14" i="29" s="1"/>
  <c r="BD14" i="29"/>
  <c r="BE14" i="29"/>
  <c r="BF14" i="29" s="1"/>
  <c r="BG14" i="29" s="1"/>
  <c r="BH14" i="29"/>
  <c r="BI14" i="29"/>
  <c r="BJ14" i="29" s="1"/>
  <c r="BK14" i="29"/>
  <c r="BL14" i="29"/>
  <c r="BM14" i="29"/>
  <c r="BN14" i="29" s="1"/>
  <c r="BP14" i="29"/>
  <c r="BQ14" i="29"/>
  <c r="BR14" i="29" s="1"/>
  <c r="BS14" i="29" s="1"/>
  <c r="BT14" i="29"/>
  <c r="BU14" i="29"/>
  <c r="BX14" i="29"/>
  <c r="CB14" i="29"/>
  <c r="CC14" i="29"/>
  <c r="CD14" i="29"/>
  <c r="AN15" i="29"/>
  <c r="AO15" i="29"/>
  <c r="AP15" i="29"/>
  <c r="AQ15" i="29"/>
  <c r="AR15" i="29"/>
  <c r="AS15" i="29"/>
  <c r="AT15" i="29"/>
  <c r="AU15" i="29"/>
  <c r="AV15" i="29"/>
  <c r="AW15" i="29"/>
  <c r="AX15" i="29"/>
  <c r="AZ15" i="29"/>
  <c r="BA15" i="29"/>
  <c r="BB15" i="29" s="1"/>
  <c r="BD15" i="29"/>
  <c r="BE15" i="29"/>
  <c r="BF15" i="29" s="1"/>
  <c r="BH15" i="29"/>
  <c r="BI15" i="29"/>
  <c r="BJ15" i="29"/>
  <c r="BK15" i="29" s="1"/>
  <c r="BL15" i="29"/>
  <c r="BM15" i="29"/>
  <c r="BN15" i="29" s="1"/>
  <c r="BP15" i="29"/>
  <c r="BQ15" i="29"/>
  <c r="BR15" i="29"/>
  <c r="BT15" i="29"/>
  <c r="BU15" i="29"/>
  <c r="BV15" i="29" s="1"/>
  <c r="BW15" i="29" s="1"/>
  <c r="BX15" i="29"/>
  <c r="CB15" i="29"/>
  <c r="CC15" i="29"/>
  <c r="CD15" i="29"/>
  <c r="AN16" i="29"/>
  <c r="AO16" i="29"/>
  <c r="AP16" i="29" s="1"/>
  <c r="AQ16" i="29"/>
  <c r="AR16" i="29"/>
  <c r="AS16" i="29"/>
  <c r="AT16" i="29" s="1"/>
  <c r="AV16" i="29"/>
  <c r="AW16" i="29"/>
  <c r="AX16" i="29" s="1"/>
  <c r="AZ16" i="29"/>
  <c r="BA16" i="29"/>
  <c r="BB16" i="29" s="1"/>
  <c r="BD16" i="29"/>
  <c r="BE16" i="29"/>
  <c r="BF16" i="29"/>
  <c r="BG16" i="29" s="1"/>
  <c r="BH16" i="29"/>
  <c r="BI16" i="29"/>
  <c r="BJ16" i="29"/>
  <c r="BL16" i="29"/>
  <c r="BM16" i="29"/>
  <c r="BN16" i="29" s="1"/>
  <c r="BP16" i="29"/>
  <c r="BQ16" i="29"/>
  <c r="BR16" i="29" s="1"/>
  <c r="BT16" i="29"/>
  <c r="BU16" i="29"/>
  <c r="BV16" i="29" s="1"/>
  <c r="BW16" i="29" s="1"/>
  <c r="BX16" i="29"/>
  <c r="CB16" i="29"/>
  <c r="CC16" i="29"/>
  <c r="CD16" i="29" s="1"/>
  <c r="CE16" i="29" s="1"/>
  <c r="AN17" i="29"/>
  <c r="AO17" i="29"/>
  <c r="AP17" i="29" s="1"/>
  <c r="AQ17" i="29" s="1"/>
  <c r="AR17" i="29"/>
  <c r="AS17" i="29"/>
  <c r="AT17" i="29" s="1"/>
  <c r="AV17" i="29"/>
  <c r="AW17" i="29"/>
  <c r="AX17" i="29" s="1"/>
  <c r="AZ17" i="29"/>
  <c r="BA17" i="29"/>
  <c r="BB17" i="29"/>
  <c r="BC17" i="29" s="1"/>
  <c r="BD17" i="29"/>
  <c r="BE17" i="29"/>
  <c r="BF17" i="29"/>
  <c r="BG17" i="29" s="1"/>
  <c r="BH17" i="29"/>
  <c r="BI17" i="29"/>
  <c r="BJ17" i="29"/>
  <c r="BL17" i="29"/>
  <c r="BM17" i="29"/>
  <c r="BN17" i="29" s="1"/>
  <c r="BO17" i="29"/>
  <c r="BP17" i="29"/>
  <c r="BQ17" i="29"/>
  <c r="BR17" i="29" s="1"/>
  <c r="BS17" i="29" s="1"/>
  <c r="BT17" i="29"/>
  <c r="BU17" i="29"/>
  <c r="BV17" i="29" s="1"/>
  <c r="BX17" i="29"/>
  <c r="CB17" i="29"/>
  <c r="CC17" i="29"/>
  <c r="CD17" i="29" s="1"/>
  <c r="AN18" i="29"/>
  <c r="AO18" i="29"/>
  <c r="AP18" i="29" s="1"/>
  <c r="AQ18" i="29" s="1"/>
  <c r="AR18" i="29"/>
  <c r="AS18" i="29"/>
  <c r="AT18" i="29" s="1"/>
  <c r="AV18" i="29"/>
  <c r="AW18" i="29"/>
  <c r="AX18" i="29" s="1"/>
  <c r="AY18" i="29" s="1"/>
  <c r="AZ18" i="29"/>
  <c r="BA18" i="29"/>
  <c r="BB18" i="29"/>
  <c r="BD18" i="29"/>
  <c r="BE18" i="29"/>
  <c r="BF18" i="29"/>
  <c r="BH18" i="29"/>
  <c r="BI18" i="29"/>
  <c r="BJ18" i="29" s="1"/>
  <c r="BK18" i="29"/>
  <c r="BL18" i="29"/>
  <c r="BM18" i="29"/>
  <c r="BN18" i="29" s="1"/>
  <c r="BO18" i="29" s="1"/>
  <c r="BP18" i="29"/>
  <c r="BS18" i="29" s="1"/>
  <c r="BQ18" i="29"/>
  <c r="BR18" i="29" s="1"/>
  <c r="BT18" i="29"/>
  <c r="BU18" i="29"/>
  <c r="BV18" i="29" s="1"/>
  <c r="BW18" i="29" s="1"/>
  <c r="BX18" i="29"/>
  <c r="CB18" i="29"/>
  <c r="CC18" i="29"/>
  <c r="CD18" i="29"/>
  <c r="AN19" i="29"/>
  <c r="AO19" i="29"/>
  <c r="AP19" i="29" s="1"/>
  <c r="AQ19" i="29"/>
  <c r="AR19" i="29"/>
  <c r="AS19" i="29"/>
  <c r="AT19" i="29" s="1"/>
  <c r="AV19" i="29"/>
  <c r="AW19" i="29"/>
  <c r="AX19" i="29" s="1"/>
  <c r="AY19" i="29" s="1"/>
  <c r="AZ19" i="29"/>
  <c r="BA19" i="29"/>
  <c r="BB19" i="29" s="1"/>
  <c r="BD19" i="29"/>
  <c r="BE19" i="29"/>
  <c r="BF19" i="29" s="1"/>
  <c r="BH19" i="29"/>
  <c r="BI19" i="29"/>
  <c r="BJ19" i="29"/>
  <c r="BK19" i="29" s="1"/>
  <c r="BL19" i="29"/>
  <c r="BM19" i="29"/>
  <c r="BN19" i="29"/>
  <c r="BP19" i="29"/>
  <c r="BQ19" i="29"/>
  <c r="BR19" i="29" s="1"/>
  <c r="BT19" i="29"/>
  <c r="BU19" i="29"/>
  <c r="BV19" i="29" s="1"/>
  <c r="BW19" i="29" s="1"/>
  <c r="BX19" i="29"/>
  <c r="CB19" i="29"/>
  <c r="CC19" i="29"/>
  <c r="CD19" i="29" s="1"/>
  <c r="CE19" i="29"/>
  <c r="AN20" i="29"/>
  <c r="AO20" i="29"/>
  <c r="AP20" i="29" s="1"/>
  <c r="AQ20" i="29" s="1"/>
  <c r="AR20" i="29"/>
  <c r="AS20" i="29"/>
  <c r="AT20" i="29" s="1"/>
  <c r="AV20" i="29"/>
  <c r="AW20" i="29"/>
  <c r="AX20" i="29" s="1"/>
  <c r="AZ20" i="29"/>
  <c r="BA20" i="29"/>
  <c r="BB20" i="29" s="1"/>
  <c r="BD20" i="29"/>
  <c r="BE20" i="29"/>
  <c r="BF20" i="29"/>
  <c r="BG20" i="29" s="1"/>
  <c r="BH20" i="29"/>
  <c r="BK20" i="29"/>
  <c r="BI20" i="29"/>
  <c r="BJ20" i="29" s="1"/>
  <c r="BL20" i="29"/>
  <c r="BM20" i="29"/>
  <c r="BN20" i="29"/>
  <c r="BP20" i="29"/>
  <c r="BQ20" i="29"/>
  <c r="BR20" i="29"/>
  <c r="BS20" i="29"/>
  <c r="BT20" i="29"/>
  <c r="BU20" i="29"/>
  <c r="BV20" i="29"/>
  <c r="BW20" i="29"/>
  <c r="BX20" i="29"/>
  <c r="CB20" i="29"/>
  <c r="CC20" i="29"/>
  <c r="CD20" i="29"/>
  <c r="CE20" i="29" s="1"/>
  <c r="AN21" i="29"/>
  <c r="AO21" i="29"/>
  <c r="AP21" i="29" s="1"/>
  <c r="AQ21" i="29" s="1"/>
  <c r="AR21" i="29"/>
  <c r="AS21" i="29"/>
  <c r="AT21" i="29"/>
  <c r="AU21" i="29" s="1"/>
  <c r="AV21" i="29"/>
  <c r="AW21" i="29"/>
  <c r="AX21" i="29" s="1"/>
  <c r="AY21" i="29" s="1"/>
  <c r="AZ21" i="29"/>
  <c r="BA21" i="29"/>
  <c r="BB21" i="29"/>
  <c r="BD21" i="29"/>
  <c r="BE21" i="29"/>
  <c r="BF21" i="29"/>
  <c r="BG21" i="29"/>
  <c r="BH21" i="29"/>
  <c r="BI21" i="29"/>
  <c r="BJ21" i="29"/>
  <c r="BL21" i="29"/>
  <c r="BM21" i="29"/>
  <c r="BN21" i="29" s="1"/>
  <c r="BO21" i="29"/>
  <c r="BP21" i="29"/>
  <c r="BQ21" i="29"/>
  <c r="BR21" i="29" s="1"/>
  <c r="BT21" i="29"/>
  <c r="BU21" i="29"/>
  <c r="BV21" i="29" s="1"/>
  <c r="BW21" i="29" s="1"/>
  <c r="BX21" i="29"/>
  <c r="CB21" i="29"/>
  <c r="CC21" i="29"/>
  <c r="CD21" i="29"/>
  <c r="CE21" i="29" s="1"/>
  <c r="AN22" i="29"/>
  <c r="AO22" i="29"/>
  <c r="AP22" i="29" s="1"/>
  <c r="AR22" i="29"/>
  <c r="AS22" i="29"/>
  <c r="AT22" i="29" s="1"/>
  <c r="AU22" i="29" s="1"/>
  <c r="AV22" i="29"/>
  <c r="AW22" i="29"/>
  <c r="AX22" i="29" s="1"/>
  <c r="AY22" i="29" s="1"/>
  <c r="AZ22" i="29"/>
  <c r="BA22" i="29"/>
  <c r="BB22" i="29" s="1"/>
  <c r="BD22" i="29"/>
  <c r="BE22" i="29"/>
  <c r="BF22" i="29" s="1"/>
  <c r="BG22" i="29" s="1"/>
  <c r="BH22" i="29"/>
  <c r="BI22" i="29"/>
  <c r="BJ22" i="29" s="1"/>
  <c r="BL22" i="29"/>
  <c r="BM22" i="29"/>
  <c r="BN22" i="29" s="1"/>
  <c r="BO22" i="29" s="1"/>
  <c r="BP22" i="29"/>
  <c r="BQ22" i="29"/>
  <c r="BR22" i="29"/>
  <c r="BT22" i="29"/>
  <c r="BU22" i="29"/>
  <c r="BV22" i="29"/>
  <c r="BW22" i="29"/>
  <c r="BX22" i="29"/>
  <c r="CB22" i="29"/>
  <c r="CC22" i="29"/>
  <c r="CD22" i="29"/>
  <c r="AN23" i="29"/>
  <c r="AO23" i="29"/>
  <c r="AP23" i="29"/>
  <c r="AQ23" i="29"/>
  <c r="AR23" i="29"/>
  <c r="AS23" i="29"/>
  <c r="AT23" i="29"/>
  <c r="AU23" i="29"/>
  <c r="AV23" i="29"/>
  <c r="AW23" i="29"/>
  <c r="AX23" i="29"/>
  <c r="AY23" i="29"/>
  <c r="AZ23" i="29"/>
  <c r="BA23" i="29"/>
  <c r="BB23" i="29"/>
  <c r="BC23" i="29"/>
  <c r="BD23" i="29"/>
  <c r="BE23" i="29"/>
  <c r="BF23" i="29"/>
  <c r="BG23" i="29"/>
  <c r="BH23" i="29"/>
  <c r="BI23" i="29"/>
  <c r="BJ23" i="29"/>
  <c r="BK23" i="29"/>
  <c r="BL23" i="29"/>
  <c r="BM23" i="29"/>
  <c r="BN23" i="29"/>
  <c r="BO23" i="29"/>
  <c r="BP23" i="29"/>
  <c r="BQ23" i="29"/>
  <c r="BR23" i="29"/>
  <c r="BS23" i="29"/>
  <c r="BT23" i="29"/>
  <c r="BU23" i="29"/>
  <c r="BV23" i="29"/>
  <c r="BW23" i="29"/>
  <c r="BX23" i="29"/>
  <c r="CB23" i="29"/>
  <c r="CC23" i="29"/>
  <c r="CD23" i="29"/>
  <c r="CE23" i="29" s="1"/>
  <c r="AN24" i="29"/>
  <c r="AO24" i="29"/>
  <c r="AP24" i="29" s="1"/>
  <c r="AQ24" i="29" s="1"/>
  <c r="AR24" i="29"/>
  <c r="AS24" i="29"/>
  <c r="AT24" i="29"/>
  <c r="AU24" i="29" s="1"/>
  <c r="AV24" i="29"/>
  <c r="AW24" i="29"/>
  <c r="AX24" i="29" s="1"/>
  <c r="AZ24" i="29"/>
  <c r="BA24" i="29"/>
  <c r="BB24" i="29"/>
  <c r="BC24" i="29" s="1"/>
  <c r="BD24" i="29"/>
  <c r="BE24" i="29"/>
  <c r="BF24" i="29"/>
  <c r="BG24" i="29" s="1"/>
  <c r="BH24" i="29"/>
  <c r="BI24" i="29"/>
  <c r="BJ24" i="29"/>
  <c r="BK24" i="29" s="1"/>
  <c r="BL24" i="29"/>
  <c r="BM24" i="29"/>
  <c r="BN24" i="29"/>
  <c r="BO24" i="29" s="1"/>
  <c r="BP24" i="29"/>
  <c r="BQ24" i="29"/>
  <c r="BR24" i="29"/>
  <c r="BT24" i="29"/>
  <c r="BU24" i="29"/>
  <c r="BV24" i="29" s="1"/>
  <c r="BW24" i="29" s="1"/>
  <c r="BX24" i="29"/>
  <c r="CB24" i="29"/>
  <c r="CC24" i="29"/>
  <c r="CD24" i="29"/>
  <c r="CE24" i="29"/>
  <c r="AN25" i="29"/>
  <c r="AO25" i="29"/>
  <c r="AP25" i="29" s="1"/>
  <c r="AQ25" i="29" s="1"/>
  <c r="AR25" i="29"/>
  <c r="AS25" i="29"/>
  <c r="AT25" i="29"/>
  <c r="AU25" i="29" s="1"/>
  <c r="AV25" i="29"/>
  <c r="AW25" i="29"/>
  <c r="AX25" i="29"/>
  <c r="AY25" i="29" s="1"/>
  <c r="AZ25" i="29"/>
  <c r="BA25" i="29"/>
  <c r="BB25" i="29"/>
  <c r="BC25" i="29" s="1"/>
  <c r="BD25" i="29"/>
  <c r="BE25" i="29"/>
  <c r="BF25" i="29"/>
  <c r="BG25" i="29" s="1"/>
  <c r="BH25" i="29"/>
  <c r="BI25" i="29"/>
  <c r="BJ25" i="29"/>
  <c r="BK25" i="29" s="1"/>
  <c r="BL25" i="29"/>
  <c r="BM25" i="29"/>
  <c r="BN25" i="29"/>
  <c r="BO25" i="29" s="1"/>
  <c r="BP25" i="29"/>
  <c r="BQ25" i="29"/>
  <c r="BR25" i="29"/>
  <c r="BS25" i="29" s="1"/>
  <c r="BT25" i="29"/>
  <c r="BU25" i="29"/>
  <c r="BV25" i="29"/>
  <c r="BW25" i="29" s="1"/>
  <c r="BX25" i="29"/>
  <c r="CB25" i="29"/>
  <c r="CC25" i="29"/>
  <c r="CD25" i="29" s="1"/>
  <c r="CE25" i="29" s="1"/>
  <c r="AN26" i="29"/>
  <c r="AO26" i="29"/>
  <c r="AP26" i="29"/>
  <c r="AQ26" i="29" s="1"/>
  <c r="AR26" i="29"/>
  <c r="AS26" i="29"/>
  <c r="AT26" i="29" s="1"/>
  <c r="AU26" i="29" s="1"/>
  <c r="AV26" i="29"/>
  <c r="AW26" i="29"/>
  <c r="AX26" i="29"/>
  <c r="AY26" i="29" s="1"/>
  <c r="AZ26" i="29"/>
  <c r="BA26" i="29"/>
  <c r="BB26" i="29" s="1"/>
  <c r="BC26" i="29" s="1"/>
  <c r="BD26" i="29"/>
  <c r="BE26" i="29"/>
  <c r="BF26" i="29"/>
  <c r="BG26" i="29" s="1"/>
  <c r="BH26" i="29"/>
  <c r="BI26" i="29"/>
  <c r="BJ26" i="29" s="1"/>
  <c r="BK26" i="29" s="1"/>
  <c r="BL26" i="29"/>
  <c r="BM26" i="29"/>
  <c r="BN26" i="29"/>
  <c r="BO26" i="29" s="1"/>
  <c r="BP26" i="29"/>
  <c r="BQ26" i="29"/>
  <c r="BR26" i="29" s="1"/>
  <c r="BS26" i="29" s="1"/>
  <c r="BT26" i="29"/>
  <c r="BU26" i="29"/>
  <c r="BV26" i="29"/>
  <c r="BW26" i="29" s="1"/>
  <c r="BX26" i="29"/>
  <c r="CB26" i="29"/>
  <c r="CC26" i="29"/>
  <c r="CD26" i="29" s="1"/>
  <c r="AN27" i="29"/>
  <c r="AO27" i="29"/>
  <c r="AP27" i="29" s="1"/>
  <c r="AR27" i="29"/>
  <c r="AS27" i="29"/>
  <c r="AT27" i="29" s="1"/>
  <c r="AV27" i="29"/>
  <c r="AW27" i="29"/>
  <c r="AX27" i="29" s="1"/>
  <c r="AZ27" i="29"/>
  <c r="BC27" i="29" s="1"/>
  <c r="BA27" i="29"/>
  <c r="BB27" i="29" s="1"/>
  <c r="BD27" i="29"/>
  <c r="BE27" i="29"/>
  <c r="BF27" i="29" s="1"/>
  <c r="BH27" i="29"/>
  <c r="BI27" i="29"/>
  <c r="BJ27" i="29" s="1"/>
  <c r="BL27" i="29"/>
  <c r="BM27" i="29"/>
  <c r="BN27" i="29" s="1"/>
  <c r="BP27" i="29"/>
  <c r="BQ27" i="29"/>
  <c r="BR27" i="29" s="1"/>
  <c r="BT27" i="29"/>
  <c r="BU27" i="29"/>
  <c r="BV27" i="29" s="1"/>
  <c r="BX27" i="29"/>
  <c r="CB27" i="29"/>
  <c r="CC27" i="29"/>
  <c r="CD27" i="29" s="1"/>
  <c r="CE27" i="29" s="1"/>
  <c r="AN28" i="29"/>
  <c r="AO28" i="29"/>
  <c r="AP28" i="29" s="1"/>
  <c r="AQ28" i="29"/>
  <c r="AR28" i="29"/>
  <c r="AS28" i="29"/>
  <c r="AT28" i="29" s="1"/>
  <c r="AV28" i="29"/>
  <c r="AW28" i="29"/>
  <c r="AX28" i="29" s="1"/>
  <c r="AY28" i="29" s="1"/>
  <c r="AZ28" i="29"/>
  <c r="BA28" i="29"/>
  <c r="BB28" i="29" s="1"/>
  <c r="BD28" i="29"/>
  <c r="BE28" i="29"/>
  <c r="BF28" i="29" s="1"/>
  <c r="BG28" i="29" s="1"/>
  <c r="BH28" i="29"/>
  <c r="BI28" i="29"/>
  <c r="BJ28" i="29"/>
  <c r="BK28" i="29" s="1"/>
  <c r="BL28" i="29"/>
  <c r="BM28" i="29"/>
  <c r="BN28" i="29"/>
  <c r="BO28" i="29" s="1"/>
  <c r="BP28" i="29"/>
  <c r="BQ28" i="29"/>
  <c r="BR28" i="29"/>
  <c r="BS28" i="29" s="1"/>
  <c r="BT28" i="29"/>
  <c r="BU28" i="29"/>
  <c r="BV28" i="29"/>
  <c r="BX28" i="29"/>
  <c r="CB28" i="29"/>
  <c r="CC28" i="29"/>
  <c r="CD28" i="29"/>
  <c r="AN29" i="29"/>
  <c r="AO29" i="29"/>
  <c r="AP29" i="29"/>
  <c r="AQ29" i="29"/>
  <c r="AR29" i="29"/>
  <c r="AS29" i="29"/>
  <c r="AT29" i="29"/>
  <c r="AV29" i="29"/>
  <c r="AY29" i="29" s="1"/>
  <c r="AW29" i="29"/>
  <c r="AX29" i="29" s="1"/>
  <c r="AZ29" i="29"/>
  <c r="BA29" i="29"/>
  <c r="BB29" i="29" s="1"/>
  <c r="BC29" i="29" s="1"/>
  <c r="BD29" i="29"/>
  <c r="BE29" i="29"/>
  <c r="BF29" i="29" s="1"/>
  <c r="BG29" i="29"/>
  <c r="BH29" i="29"/>
  <c r="BI29" i="29"/>
  <c r="BJ29" i="29" s="1"/>
  <c r="BL29" i="29"/>
  <c r="BM29" i="29"/>
  <c r="BN29" i="29" s="1"/>
  <c r="BP29" i="29"/>
  <c r="BQ29" i="29"/>
  <c r="BR29" i="29"/>
  <c r="BS29" i="29" s="1"/>
  <c r="BT29" i="29"/>
  <c r="BU29" i="29"/>
  <c r="BV29" i="29"/>
  <c r="BW29" i="29" s="1"/>
  <c r="BX29" i="29"/>
  <c r="CB29" i="29"/>
  <c r="CC29" i="29"/>
  <c r="CD29" i="29" s="1"/>
  <c r="CE29" i="29" s="1"/>
  <c r="AN12" i="29"/>
  <c r="AO12" i="29"/>
  <c r="AP12" i="29"/>
  <c r="AQ12" i="29" s="1"/>
  <c r="AR12" i="29"/>
  <c r="AS12" i="29"/>
  <c r="AT12" i="29" s="1"/>
  <c r="AU12" i="29" s="1"/>
  <c r="AV12" i="29"/>
  <c r="AW12" i="29"/>
  <c r="AX12" i="29"/>
  <c r="AZ12" i="29"/>
  <c r="BA12" i="29"/>
  <c r="BB12" i="29" s="1"/>
  <c r="BD12" i="29"/>
  <c r="BE12" i="29"/>
  <c r="BF12" i="29"/>
  <c r="BG12" i="29" s="1"/>
  <c r="BH12" i="29"/>
  <c r="BI12" i="29"/>
  <c r="BJ12" i="29" s="1"/>
  <c r="BL12" i="29"/>
  <c r="BM12" i="29"/>
  <c r="BN12" i="29"/>
  <c r="BP12" i="29"/>
  <c r="BQ12" i="29"/>
  <c r="BR12" i="29"/>
  <c r="BT12" i="29"/>
  <c r="BU12" i="29"/>
  <c r="BV12" i="29" s="1"/>
  <c r="BX12" i="29"/>
  <c r="BY12" i="29"/>
  <c r="BZ12" i="29"/>
  <c r="CB12" i="29"/>
  <c r="CC12" i="29"/>
  <c r="CD12" i="29" s="1"/>
  <c r="AG13" i="38"/>
  <c r="AH13" i="38"/>
  <c r="AI13" i="38"/>
  <c r="AG14" i="38"/>
  <c r="AH14" i="38"/>
  <c r="AI14" i="38" s="1"/>
  <c r="AG15" i="38"/>
  <c r="AH15" i="38"/>
  <c r="AI15" i="38"/>
  <c r="AG16" i="38"/>
  <c r="AH16" i="38"/>
  <c r="AI16" i="38" s="1"/>
  <c r="AG17" i="38"/>
  <c r="AH17" i="38"/>
  <c r="AI17" i="38"/>
  <c r="AG18" i="38"/>
  <c r="AH18" i="38"/>
  <c r="AI18" i="38" s="1"/>
  <c r="AG19" i="38"/>
  <c r="AH19" i="38"/>
  <c r="AI19" i="38"/>
  <c r="AG20" i="38"/>
  <c r="AH20" i="38"/>
  <c r="AI20" i="38" s="1"/>
  <c r="AG21" i="38"/>
  <c r="AH21" i="38"/>
  <c r="AI21" i="38"/>
  <c r="AG22" i="38"/>
  <c r="AH22" i="38"/>
  <c r="AI22" i="38" s="1"/>
  <c r="AG23" i="38"/>
  <c r="AH23" i="38"/>
  <c r="AI23" i="38"/>
  <c r="AG24" i="38"/>
  <c r="AH24" i="38"/>
  <c r="AI24" i="38" s="1"/>
  <c r="AL13" i="38"/>
  <c r="AM13" i="38"/>
  <c r="AN13" i="38"/>
  <c r="AO13" i="38" s="1"/>
  <c r="AP13" i="38"/>
  <c r="AQ13" i="38"/>
  <c r="AR13" i="38"/>
  <c r="AS13" i="38" s="1"/>
  <c r="AT13" i="38"/>
  <c r="AU13" i="38"/>
  <c r="AV13" i="38"/>
  <c r="AW13" i="38" s="1"/>
  <c r="AX13" i="38"/>
  <c r="AY13" i="38"/>
  <c r="AZ13" i="38"/>
  <c r="BB13" i="38"/>
  <c r="BC13" i="38"/>
  <c r="BD13" i="38"/>
  <c r="BE13" i="38" s="1"/>
  <c r="BF13" i="38"/>
  <c r="BG13" i="38"/>
  <c r="BH13" i="38"/>
  <c r="BI13" i="38" s="1"/>
  <c r="BJ13" i="38"/>
  <c r="BK13" i="38"/>
  <c r="BL13" i="38"/>
  <c r="BM13" i="38" s="1"/>
  <c r="BN13" i="38"/>
  <c r="BO13" i="38"/>
  <c r="BP13" i="38"/>
  <c r="BQ13" i="38" s="1"/>
  <c r="BR13" i="38"/>
  <c r="BS13" i="38"/>
  <c r="BT13" i="38"/>
  <c r="BU13" i="38" s="1"/>
  <c r="BV13" i="38"/>
  <c r="BZ13" i="38"/>
  <c r="CA13" i="38"/>
  <c r="CB13" i="38"/>
  <c r="AL14" i="38"/>
  <c r="AM14" i="38"/>
  <c r="AN14" i="38"/>
  <c r="AP14" i="38"/>
  <c r="AQ14" i="38"/>
  <c r="AR14" i="38" s="1"/>
  <c r="AT14" i="38"/>
  <c r="AU14" i="38"/>
  <c r="AV14" i="38"/>
  <c r="AX14" i="38"/>
  <c r="AY14" i="38"/>
  <c r="AZ14" i="38" s="1"/>
  <c r="BB14" i="38"/>
  <c r="BC14" i="38"/>
  <c r="BD14" i="38"/>
  <c r="BF14" i="38"/>
  <c r="BI14" i="38"/>
  <c r="BG14" i="38"/>
  <c r="BH14" i="38"/>
  <c r="BJ14" i="38"/>
  <c r="BM14" i="38"/>
  <c r="BK14" i="38"/>
  <c r="BL14" i="38"/>
  <c r="BN14" i="38"/>
  <c r="BQ14" i="38"/>
  <c r="BO14" i="38"/>
  <c r="BP14" i="38"/>
  <c r="BR14" i="38"/>
  <c r="BU14" i="38"/>
  <c r="BS14" i="38"/>
  <c r="BT14" i="38"/>
  <c r="BV14" i="38"/>
  <c r="BZ14" i="38"/>
  <c r="CA14" i="38"/>
  <c r="CB14" i="38"/>
  <c r="CC14" i="38" s="1"/>
  <c r="AL15" i="38"/>
  <c r="AM15" i="38"/>
  <c r="AN15" i="38"/>
  <c r="AP15" i="38"/>
  <c r="AQ15" i="38"/>
  <c r="AR15" i="38" s="1"/>
  <c r="AT15" i="38"/>
  <c r="AU15" i="38"/>
  <c r="AV15" i="38"/>
  <c r="AW15" i="38" s="1"/>
  <c r="AX15" i="38"/>
  <c r="AY15" i="38"/>
  <c r="AZ15" i="38"/>
  <c r="BB15" i="38"/>
  <c r="BC15" i="38"/>
  <c r="BD15" i="38" s="1"/>
  <c r="BF15" i="38"/>
  <c r="BG15" i="38"/>
  <c r="BH15" i="38"/>
  <c r="BJ15" i="38"/>
  <c r="BK15" i="38"/>
  <c r="BL15" i="38" s="1"/>
  <c r="BN15" i="38"/>
  <c r="BO15" i="38"/>
  <c r="BP15" i="38"/>
  <c r="BR15" i="38"/>
  <c r="BS15" i="38"/>
  <c r="BT15" i="38" s="1"/>
  <c r="BU15" i="38"/>
  <c r="BV15" i="38"/>
  <c r="BZ15" i="38"/>
  <c r="CA15" i="38"/>
  <c r="CB15" i="38"/>
  <c r="AL16" i="38"/>
  <c r="AM16" i="38"/>
  <c r="AN16" i="38" s="1"/>
  <c r="AP16" i="38"/>
  <c r="AQ16" i="38"/>
  <c r="AR16" i="38"/>
  <c r="AT16" i="38"/>
  <c r="AU16" i="38"/>
  <c r="AV16" i="38" s="1"/>
  <c r="AX16" i="38"/>
  <c r="AY16" i="38"/>
  <c r="AZ16" i="38"/>
  <c r="BB16" i="38"/>
  <c r="BC16" i="38"/>
  <c r="BF16" i="38"/>
  <c r="BG16" i="38"/>
  <c r="BH16" i="38" s="1"/>
  <c r="BJ16" i="38"/>
  <c r="BK16" i="38"/>
  <c r="BL16" i="38"/>
  <c r="BN16" i="38"/>
  <c r="BO16" i="38"/>
  <c r="BP16" i="38" s="1"/>
  <c r="BR16" i="38"/>
  <c r="BS16" i="38"/>
  <c r="BT16" i="38"/>
  <c r="BV16" i="38"/>
  <c r="BZ16" i="38"/>
  <c r="CA16" i="38"/>
  <c r="CB16" i="38"/>
  <c r="CC16" i="38" s="1"/>
  <c r="AL17" i="38"/>
  <c r="AM17" i="38"/>
  <c r="AN17" i="38" s="1"/>
  <c r="AP17" i="38"/>
  <c r="AQ17" i="38"/>
  <c r="AR17" i="38"/>
  <c r="AT17" i="38"/>
  <c r="AU17" i="38"/>
  <c r="AV17" i="38" s="1"/>
  <c r="AX17" i="38"/>
  <c r="AY17" i="38"/>
  <c r="AZ17" i="38"/>
  <c r="BB17" i="38"/>
  <c r="BC17" i="38"/>
  <c r="BD17" i="38" s="1"/>
  <c r="BF17" i="38"/>
  <c r="BG17" i="38"/>
  <c r="BH17" i="38"/>
  <c r="BJ17" i="38"/>
  <c r="BK17" i="38"/>
  <c r="BL17" i="38" s="1"/>
  <c r="BN17" i="38"/>
  <c r="BO17" i="38"/>
  <c r="BP17" i="38"/>
  <c r="BR17" i="38"/>
  <c r="BS17" i="38"/>
  <c r="BT17" i="38"/>
  <c r="BU17" i="38" s="1"/>
  <c r="BV17" i="38"/>
  <c r="BZ17" i="38"/>
  <c r="CA17" i="38"/>
  <c r="CB17" i="38"/>
  <c r="AL18" i="38"/>
  <c r="AM18" i="38"/>
  <c r="AN18" i="38"/>
  <c r="AP18" i="38"/>
  <c r="AQ18" i="38"/>
  <c r="AT18" i="38"/>
  <c r="AU18" i="38"/>
  <c r="AV18" i="38"/>
  <c r="AX18" i="38"/>
  <c r="AY18" i="38"/>
  <c r="AZ18" i="38" s="1"/>
  <c r="BB18" i="38"/>
  <c r="BC18" i="38"/>
  <c r="BD18" i="38"/>
  <c r="BF18" i="38"/>
  <c r="BG18" i="38"/>
  <c r="BH18" i="38" s="1"/>
  <c r="BJ18" i="38"/>
  <c r="BK18" i="38"/>
  <c r="BL18" i="38"/>
  <c r="BN18" i="38"/>
  <c r="BO18" i="38"/>
  <c r="BP18" i="38" s="1"/>
  <c r="BR18" i="38"/>
  <c r="BS18" i="38"/>
  <c r="BT18" i="38"/>
  <c r="BV18" i="38"/>
  <c r="BZ18" i="38"/>
  <c r="CA18" i="38"/>
  <c r="CB18" i="38"/>
  <c r="AL19" i="38"/>
  <c r="AM19" i="38"/>
  <c r="AN19" i="38" s="1"/>
  <c r="AO19" i="38" s="1"/>
  <c r="AP19" i="38"/>
  <c r="AQ19" i="38"/>
  <c r="AR19" i="38" s="1"/>
  <c r="AS19" i="38" s="1"/>
  <c r="AT19" i="38"/>
  <c r="AU19" i="38"/>
  <c r="AV19" i="38" s="1"/>
  <c r="AW19" i="38" s="1"/>
  <c r="AX19" i="38"/>
  <c r="AY19" i="38"/>
  <c r="AZ19" i="38" s="1"/>
  <c r="BB19" i="38"/>
  <c r="BC19" i="38"/>
  <c r="BD19" i="38" s="1"/>
  <c r="BE19" i="38" s="1"/>
  <c r="BF19" i="38"/>
  <c r="BG19" i="38"/>
  <c r="BH19" i="38" s="1"/>
  <c r="BI19" i="38" s="1"/>
  <c r="BJ19" i="38"/>
  <c r="BK19" i="38"/>
  <c r="BL19" i="38" s="1"/>
  <c r="BM19" i="38" s="1"/>
  <c r="BN19" i="38"/>
  <c r="BO19" i="38"/>
  <c r="BP19" i="38" s="1"/>
  <c r="BQ19" i="38" s="1"/>
  <c r="BR19" i="38"/>
  <c r="BS19" i="38"/>
  <c r="BT19" i="38" s="1"/>
  <c r="BU19" i="38" s="1"/>
  <c r="BV19" i="38"/>
  <c r="BZ19" i="38"/>
  <c r="CC19" i="38" s="1"/>
  <c r="CA19" i="38"/>
  <c r="CB19" i="38"/>
  <c r="AL20" i="38"/>
  <c r="AM20" i="38"/>
  <c r="AN20" i="38"/>
  <c r="AP20" i="38"/>
  <c r="AQ20" i="38"/>
  <c r="AR20" i="38" s="1"/>
  <c r="AT20" i="38"/>
  <c r="AU20" i="38"/>
  <c r="AV20" i="38"/>
  <c r="AX20" i="38"/>
  <c r="AY20" i="38"/>
  <c r="AZ20" i="38"/>
  <c r="BB20" i="38"/>
  <c r="BC20" i="38"/>
  <c r="BD20" i="38"/>
  <c r="BF20" i="38"/>
  <c r="BG20" i="38"/>
  <c r="BH20" i="38" s="1"/>
  <c r="BJ20" i="38"/>
  <c r="BK20" i="38"/>
  <c r="BL20" i="38"/>
  <c r="BN20" i="38"/>
  <c r="BO20" i="38"/>
  <c r="BP20" i="38"/>
  <c r="BR20" i="38"/>
  <c r="BS20" i="38"/>
  <c r="BT20" i="38"/>
  <c r="BV20" i="38"/>
  <c r="BZ20" i="38"/>
  <c r="CA20" i="38"/>
  <c r="CB20" i="38"/>
  <c r="AL21" i="38"/>
  <c r="AM21" i="38"/>
  <c r="AN21" i="38" s="1"/>
  <c r="AO21" i="38" s="1"/>
  <c r="AP21" i="38"/>
  <c r="AQ21" i="38"/>
  <c r="AR21" i="38" s="1"/>
  <c r="AS21" i="38" s="1"/>
  <c r="AT21" i="38"/>
  <c r="AU21" i="38"/>
  <c r="AV21" i="38" s="1"/>
  <c r="AX21" i="38"/>
  <c r="AY21" i="38"/>
  <c r="AZ21" i="38"/>
  <c r="BB21" i="38"/>
  <c r="BC21" i="38"/>
  <c r="BD21" i="38"/>
  <c r="BF21" i="38"/>
  <c r="BG21" i="38"/>
  <c r="BH21" i="38"/>
  <c r="BJ21" i="38"/>
  <c r="BK21" i="38"/>
  <c r="BL21" i="38" s="1"/>
  <c r="BN21" i="38"/>
  <c r="BO21" i="38"/>
  <c r="BP21" i="38"/>
  <c r="BQ21" i="38" s="1"/>
  <c r="BR21" i="38"/>
  <c r="BS21" i="38"/>
  <c r="BT21" i="38"/>
  <c r="BV21" i="38"/>
  <c r="BZ21" i="38"/>
  <c r="CA21" i="38"/>
  <c r="CB21" i="38"/>
  <c r="AL22" i="38"/>
  <c r="AM22" i="38"/>
  <c r="AN22" i="38"/>
  <c r="AP22" i="38"/>
  <c r="AQ22" i="38"/>
  <c r="AR22" i="38"/>
  <c r="AT22" i="38"/>
  <c r="AU22" i="38"/>
  <c r="AV22" i="38" s="1"/>
  <c r="AX22" i="38"/>
  <c r="AY22" i="38"/>
  <c r="AZ22" i="38"/>
  <c r="BB22" i="38"/>
  <c r="BC22" i="38"/>
  <c r="BD22" i="38"/>
  <c r="BF22" i="38"/>
  <c r="BG22" i="38"/>
  <c r="BH22" i="38"/>
  <c r="BJ22" i="38"/>
  <c r="BK22" i="38"/>
  <c r="BL22" i="38" s="1"/>
  <c r="BM22" i="38" s="1"/>
  <c r="BN22" i="38"/>
  <c r="BO22" i="38"/>
  <c r="BP22" i="38"/>
  <c r="BR22" i="38"/>
  <c r="BS22" i="38"/>
  <c r="BT22" i="38"/>
  <c r="BV22" i="38"/>
  <c r="BZ22" i="38"/>
  <c r="CA22" i="38"/>
  <c r="CB22" i="38"/>
  <c r="AL23" i="38"/>
  <c r="AM23" i="38"/>
  <c r="AN23" i="38"/>
  <c r="AP23" i="38"/>
  <c r="AQ23" i="38"/>
  <c r="AR23" i="38" s="1"/>
  <c r="AS23" i="38" s="1"/>
  <c r="AT23" i="38"/>
  <c r="AU23" i="38"/>
  <c r="AV23" i="38" s="1"/>
  <c r="AX23" i="38"/>
  <c r="AY23" i="38"/>
  <c r="AZ23" i="38"/>
  <c r="BB23" i="38"/>
  <c r="BC23" i="38"/>
  <c r="BD23" i="38"/>
  <c r="BF23" i="38"/>
  <c r="BI23" i="38" s="1"/>
  <c r="BG23" i="38"/>
  <c r="BH23" i="38"/>
  <c r="BJ23" i="38"/>
  <c r="BK23" i="38"/>
  <c r="BL23" i="38"/>
  <c r="BN23" i="38"/>
  <c r="BO23" i="38"/>
  <c r="BP23" i="38" s="1"/>
  <c r="BR23" i="38"/>
  <c r="BS23" i="38"/>
  <c r="BT23" i="38"/>
  <c r="BV23" i="38"/>
  <c r="BZ23" i="38"/>
  <c r="CA23" i="38"/>
  <c r="CB23" i="38"/>
  <c r="AL24" i="38"/>
  <c r="AM24" i="38"/>
  <c r="AN24" i="38"/>
  <c r="AO24" i="38"/>
  <c r="AP24" i="38"/>
  <c r="AQ24" i="38"/>
  <c r="AR24" i="38"/>
  <c r="AS24" i="38"/>
  <c r="AT24" i="38"/>
  <c r="AU24" i="38"/>
  <c r="AV24" i="38"/>
  <c r="AW24" i="38"/>
  <c r="AX24" i="38"/>
  <c r="AY24" i="38"/>
  <c r="AZ24" i="38"/>
  <c r="BB24" i="38"/>
  <c r="BE24" i="38" s="1"/>
  <c r="BC24" i="38"/>
  <c r="BD24" i="38"/>
  <c r="BF24" i="38"/>
  <c r="BG24" i="38"/>
  <c r="BH24" i="38"/>
  <c r="BJ24" i="38"/>
  <c r="BK24" i="38"/>
  <c r="BL24" i="38" s="1"/>
  <c r="BM24" i="38" s="1"/>
  <c r="BN24" i="38"/>
  <c r="BO24" i="38"/>
  <c r="BP24" i="38" s="1"/>
  <c r="BR24" i="38"/>
  <c r="BS24" i="38"/>
  <c r="BT24" i="38"/>
  <c r="BU24" i="38" s="1"/>
  <c r="BV24" i="38"/>
  <c r="BZ24" i="38"/>
  <c r="CC24" i="38"/>
  <c r="CA24" i="38"/>
  <c r="CB24" i="38"/>
  <c r="AL25" i="38"/>
  <c r="AM25" i="38"/>
  <c r="AN25" i="38" s="1"/>
  <c r="AP25" i="38"/>
  <c r="AQ25" i="38"/>
  <c r="AR25" i="38"/>
  <c r="AS25" i="38" s="1"/>
  <c r="AT25" i="38"/>
  <c r="AU25" i="38"/>
  <c r="AV25" i="38"/>
  <c r="AW25" i="38" s="1"/>
  <c r="AX25" i="38"/>
  <c r="AY25" i="38"/>
  <c r="AZ25" i="38"/>
  <c r="BB25" i="38"/>
  <c r="BC25" i="38"/>
  <c r="BD25" i="38"/>
  <c r="BF25" i="38"/>
  <c r="BG25" i="38"/>
  <c r="BH25" i="38"/>
  <c r="BJ25" i="38"/>
  <c r="BK25" i="38"/>
  <c r="BL25" i="38" s="1"/>
  <c r="BN25" i="38"/>
  <c r="BO25" i="38"/>
  <c r="BP25" i="38"/>
  <c r="BR25" i="38"/>
  <c r="BS25" i="38"/>
  <c r="BT25" i="38"/>
  <c r="BV25" i="38"/>
  <c r="BZ25" i="38"/>
  <c r="CA25" i="38"/>
  <c r="CB25" i="38"/>
  <c r="AL26" i="38"/>
  <c r="AO26" i="38" s="1"/>
  <c r="AM26" i="38"/>
  <c r="AN26" i="38"/>
  <c r="AP26" i="38"/>
  <c r="AS26" i="38" s="1"/>
  <c r="AQ26" i="38"/>
  <c r="AR26" i="38"/>
  <c r="AT26" i="38"/>
  <c r="AU26" i="38"/>
  <c r="AV26" i="38"/>
  <c r="AX26" i="38"/>
  <c r="AY26" i="38"/>
  <c r="AZ26" i="38" s="1"/>
  <c r="BB26" i="38"/>
  <c r="BC26" i="38"/>
  <c r="BD26" i="38"/>
  <c r="BE26" i="38" s="1"/>
  <c r="BF26" i="38"/>
  <c r="BG26" i="38"/>
  <c r="BH26" i="38"/>
  <c r="BI26" i="38" s="1"/>
  <c r="BJ26" i="38"/>
  <c r="BK26" i="38"/>
  <c r="BL26" i="38"/>
  <c r="BN26" i="38"/>
  <c r="BO26" i="38"/>
  <c r="BP26" i="38"/>
  <c r="BR26" i="38"/>
  <c r="BS26" i="38"/>
  <c r="BT26" i="38"/>
  <c r="BV26" i="38"/>
  <c r="BZ26" i="38"/>
  <c r="CA26" i="38"/>
  <c r="CB26" i="38"/>
  <c r="AL27" i="38"/>
  <c r="AM27" i="38"/>
  <c r="AN27" i="38" s="1"/>
  <c r="AP27" i="38"/>
  <c r="AQ27" i="38"/>
  <c r="AR27" i="38"/>
  <c r="AT27" i="38"/>
  <c r="AU27" i="38"/>
  <c r="AV27" i="38"/>
  <c r="AX27" i="38"/>
  <c r="AY27" i="38"/>
  <c r="AZ27" i="38" s="1"/>
  <c r="BB27" i="38"/>
  <c r="BC27" i="38"/>
  <c r="BD27" i="38" s="1"/>
  <c r="BF27" i="38"/>
  <c r="BG27" i="38"/>
  <c r="BH27" i="38"/>
  <c r="BJ27" i="38"/>
  <c r="BK27" i="38"/>
  <c r="BL27" i="38"/>
  <c r="BN27" i="38"/>
  <c r="BO27" i="38"/>
  <c r="BP27" i="38" s="1"/>
  <c r="BR27" i="38"/>
  <c r="BS27" i="38"/>
  <c r="BT27" i="38" s="1"/>
  <c r="BV27" i="38"/>
  <c r="BZ27" i="38"/>
  <c r="CA27" i="38"/>
  <c r="CB27" i="38" s="1"/>
  <c r="AL28" i="38"/>
  <c r="AM28" i="38"/>
  <c r="AN28" i="38"/>
  <c r="AO28" i="38" s="1"/>
  <c r="AP28" i="38"/>
  <c r="AQ28" i="38"/>
  <c r="AR28" i="38"/>
  <c r="AS28" i="38" s="1"/>
  <c r="AT28" i="38"/>
  <c r="AU28" i="38"/>
  <c r="AV28" i="38" s="1"/>
  <c r="AW28" i="38" s="1"/>
  <c r="AX28" i="38"/>
  <c r="AY28" i="38"/>
  <c r="AZ28" i="38"/>
  <c r="BB28" i="38"/>
  <c r="BC28" i="38"/>
  <c r="BD28" i="38"/>
  <c r="BF28" i="38"/>
  <c r="BG28" i="38"/>
  <c r="BH28" i="38"/>
  <c r="BJ28" i="38"/>
  <c r="BK28" i="38"/>
  <c r="BL28" i="38" s="1"/>
  <c r="BN28" i="38"/>
  <c r="BO28" i="38"/>
  <c r="BP28" i="38"/>
  <c r="BQ28" i="38" s="1"/>
  <c r="BR28" i="38"/>
  <c r="BS28" i="38"/>
  <c r="BT28" i="38"/>
  <c r="BV28" i="38"/>
  <c r="BZ28" i="38"/>
  <c r="CA28" i="38"/>
  <c r="CB28" i="38"/>
  <c r="AL29" i="38"/>
  <c r="AM29" i="38"/>
  <c r="AN29" i="38"/>
  <c r="AP29" i="38"/>
  <c r="AQ29" i="38"/>
  <c r="AR29" i="38"/>
  <c r="AS29" i="38" s="1"/>
  <c r="AT29" i="38"/>
  <c r="AU29" i="38"/>
  <c r="AV29" i="38"/>
  <c r="AX29" i="38"/>
  <c r="AY29" i="38"/>
  <c r="AZ29" i="38"/>
  <c r="BB29" i="38"/>
  <c r="BC29" i="38"/>
  <c r="BD29" i="38" s="1"/>
  <c r="BF29" i="38"/>
  <c r="BG29" i="38"/>
  <c r="BH29" i="38"/>
  <c r="BJ29" i="38"/>
  <c r="BK29" i="38"/>
  <c r="BL29" i="38"/>
  <c r="BN29" i="38"/>
  <c r="BQ29" i="38" s="1"/>
  <c r="BO29" i="38"/>
  <c r="BP29" i="38"/>
  <c r="BR29" i="38"/>
  <c r="BU29" i="38" s="1"/>
  <c r="BS29" i="38"/>
  <c r="BT29" i="38"/>
  <c r="BV29" i="38"/>
  <c r="BZ29" i="38"/>
  <c r="CA29" i="38"/>
  <c r="CB29" i="38"/>
  <c r="CC29" i="38" s="1"/>
  <c r="AQ19" i="25"/>
  <c r="AR19" i="25"/>
  <c r="AS19" i="25"/>
  <c r="AT19" i="25"/>
  <c r="AV19" i="25"/>
  <c r="AW19" i="25"/>
  <c r="AX19" i="25"/>
  <c r="AY19" i="25" s="1"/>
  <c r="AZ19" i="25"/>
  <c r="BA19" i="25"/>
  <c r="BB19" i="25"/>
  <c r="BC19" i="25" s="1"/>
  <c r="BD19" i="25"/>
  <c r="BE19" i="25"/>
  <c r="BF19" i="25"/>
  <c r="BG19" i="25" s="1"/>
  <c r="BH19" i="25"/>
  <c r="BI19" i="25"/>
  <c r="BJ19" i="25"/>
  <c r="BL19" i="25"/>
  <c r="BM19" i="25"/>
  <c r="BN19" i="25"/>
  <c r="BP19" i="25"/>
  <c r="BQ19" i="25"/>
  <c r="BR19" i="25"/>
  <c r="BT19" i="25"/>
  <c r="BU19" i="25"/>
  <c r="BV19" i="25"/>
  <c r="BW19" i="25" s="1"/>
  <c r="BX19" i="25"/>
  <c r="BY19" i="25"/>
  <c r="BZ19" i="25"/>
  <c r="CA19" i="25" s="1"/>
  <c r="CB19" i="25"/>
  <c r="CC19" i="25"/>
  <c r="CD19" i="25"/>
  <c r="AQ20" i="25"/>
  <c r="AR20" i="25"/>
  <c r="AS20" i="25"/>
  <c r="AT20" i="25"/>
  <c r="AU20" i="25"/>
  <c r="AV20" i="25"/>
  <c r="AW20" i="25"/>
  <c r="AX20" i="25"/>
  <c r="AY20" i="25"/>
  <c r="AZ20" i="25"/>
  <c r="BA20" i="25"/>
  <c r="BB20" i="25"/>
  <c r="BC20" i="25"/>
  <c r="BD20" i="25"/>
  <c r="BE20" i="25"/>
  <c r="BF20" i="25"/>
  <c r="BG20" i="25"/>
  <c r="BH20" i="25"/>
  <c r="BI20" i="25"/>
  <c r="BJ20" i="25"/>
  <c r="BK20" i="25"/>
  <c r="BL20" i="25"/>
  <c r="BM20" i="25"/>
  <c r="BN20" i="25" s="1"/>
  <c r="BO20" i="25" s="1"/>
  <c r="BP20" i="25"/>
  <c r="BQ20" i="25"/>
  <c r="BR20" i="25" s="1"/>
  <c r="BS20" i="25" s="1"/>
  <c r="BT20" i="25"/>
  <c r="BU20" i="25"/>
  <c r="BV20" i="25" s="1"/>
  <c r="BW20" i="25"/>
  <c r="BX20" i="25"/>
  <c r="BY20" i="25"/>
  <c r="BZ20" i="25" s="1"/>
  <c r="CA20" i="25"/>
  <c r="CB20" i="25"/>
  <c r="CC20" i="25"/>
  <c r="CD20" i="25" s="1"/>
  <c r="CE20" i="25" s="1"/>
  <c r="AQ21" i="25"/>
  <c r="AR21" i="25"/>
  <c r="AS21" i="25"/>
  <c r="AT21" i="25"/>
  <c r="AU21" i="25" s="1"/>
  <c r="AV21" i="25"/>
  <c r="AW21" i="25"/>
  <c r="AX21" i="25"/>
  <c r="AY21" i="25" s="1"/>
  <c r="AZ21" i="25"/>
  <c r="BA21" i="25"/>
  <c r="BB21" i="25" s="1"/>
  <c r="BD21" i="25"/>
  <c r="BE21" i="25"/>
  <c r="BF21" i="25"/>
  <c r="BG21" i="25" s="1"/>
  <c r="BH21" i="25"/>
  <c r="BI21" i="25"/>
  <c r="BJ21" i="25"/>
  <c r="BK21" i="25" s="1"/>
  <c r="BL21" i="25"/>
  <c r="BM21" i="25"/>
  <c r="BN21" i="25"/>
  <c r="BO21" i="25" s="1"/>
  <c r="BP21" i="25"/>
  <c r="BQ21" i="25"/>
  <c r="BR21" i="25"/>
  <c r="BT21" i="25"/>
  <c r="BU21" i="25"/>
  <c r="BV21" i="25" s="1"/>
  <c r="BX21" i="25"/>
  <c r="BY21" i="25"/>
  <c r="BZ21" i="25"/>
  <c r="CA21" i="25" s="1"/>
  <c r="CB21" i="25"/>
  <c r="CC21" i="25"/>
  <c r="CD21" i="25"/>
  <c r="CE21" i="25" s="1"/>
  <c r="AQ22" i="25"/>
  <c r="AR22" i="25"/>
  <c r="AS22" i="25"/>
  <c r="AT22" i="25" s="1"/>
  <c r="AU22" i="25"/>
  <c r="AV22" i="25"/>
  <c r="AW22" i="25"/>
  <c r="AX22" i="25"/>
  <c r="AY22" i="25" s="1"/>
  <c r="AZ22" i="25"/>
  <c r="BA22" i="25"/>
  <c r="BB22" i="25"/>
  <c r="BC22" i="25" s="1"/>
  <c r="BD22" i="25"/>
  <c r="BE22" i="25"/>
  <c r="BF22" i="25" s="1"/>
  <c r="BG22" i="25"/>
  <c r="BH22" i="25"/>
  <c r="BI22" i="25"/>
  <c r="BJ22" i="25" s="1"/>
  <c r="BK22" i="25"/>
  <c r="BL22" i="25"/>
  <c r="BM22" i="25"/>
  <c r="BN22" i="25" s="1"/>
  <c r="BO22" i="25" s="1"/>
  <c r="BP22" i="25"/>
  <c r="BQ22" i="25"/>
  <c r="BR22" i="25"/>
  <c r="BS22" i="25" s="1"/>
  <c r="BT22" i="25"/>
  <c r="BU22" i="25"/>
  <c r="BV22" i="25" s="1"/>
  <c r="BX22" i="25"/>
  <c r="BY22" i="25"/>
  <c r="BZ22" i="25"/>
  <c r="CB22" i="25"/>
  <c r="CC22" i="25"/>
  <c r="CD22" i="25"/>
  <c r="AQ23" i="25"/>
  <c r="AR23" i="25"/>
  <c r="AS23" i="25"/>
  <c r="AT23" i="25" s="1"/>
  <c r="AU23" i="25" s="1"/>
  <c r="AV23" i="25"/>
  <c r="AW23" i="25"/>
  <c r="AX23" i="25" s="1"/>
  <c r="AZ23" i="25"/>
  <c r="BA23" i="25"/>
  <c r="BD23" i="25"/>
  <c r="BE23" i="25"/>
  <c r="BF23" i="25" s="1"/>
  <c r="BH23" i="25"/>
  <c r="BI23" i="25"/>
  <c r="BJ23" i="25" s="1"/>
  <c r="BK23" i="25" s="1"/>
  <c r="BL23" i="25"/>
  <c r="BM23" i="25"/>
  <c r="BN23" i="25"/>
  <c r="BP23" i="25"/>
  <c r="BQ23" i="25"/>
  <c r="BR23" i="25" s="1"/>
  <c r="BS23" i="25"/>
  <c r="BT23" i="25"/>
  <c r="BU23" i="25"/>
  <c r="BV23" i="25" s="1"/>
  <c r="BX23" i="25"/>
  <c r="BY23" i="25"/>
  <c r="BZ23" i="25" s="1"/>
  <c r="CA23" i="25" s="1"/>
  <c r="CB23" i="25"/>
  <c r="CC23" i="25"/>
  <c r="CD23" i="25"/>
  <c r="AQ24" i="25"/>
  <c r="AR24" i="25"/>
  <c r="AS24" i="25"/>
  <c r="AT24" i="25" s="1"/>
  <c r="AU24" i="25" s="1"/>
  <c r="AV24" i="25"/>
  <c r="AW24" i="25"/>
  <c r="AX24" i="25"/>
  <c r="AY24" i="25" s="1"/>
  <c r="AZ24" i="25"/>
  <c r="BA24" i="25"/>
  <c r="BB24" i="25"/>
  <c r="BC24" i="25" s="1"/>
  <c r="BD24" i="25"/>
  <c r="BE24" i="25"/>
  <c r="BF24" i="25" s="1"/>
  <c r="BG24" i="25"/>
  <c r="BH24" i="25"/>
  <c r="BI24" i="25"/>
  <c r="BJ24" i="25" s="1"/>
  <c r="BK24" i="25" s="1"/>
  <c r="BL24" i="25"/>
  <c r="BM24" i="25"/>
  <c r="BN24" i="25" s="1"/>
  <c r="BO24" i="25" s="1"/>
  <c r="BP24" i="25"/>
  <c r="BQ24" i="25"/>
  <c r="BR24" i="25"/>
  <c r="BS24" i="25" s="1"/>
  <c r="BT24" i="25"/>
  <c r="BU24" i="25"/>
  <c r="BV24" i="25" s="1"/>
  <c r="BX24" i="25"/>
  <c r="BY24" i="25"/>
  <c r="BZ24" i="25"/>
  <c r="CB24" i="25"/>
  <c r="CC24" i="25"/>
  <c r="CD24" i="25"/>
  <c r="CE24" i="25" s="1"/>
  <c r="AR25" i="25"/>
  <c r="AS25" i="25"/>
  <c r="AT25" i="25"/>
  <c r="AU25" i="25" s="1"/>
  <c r="AV25" i="25"/>
  <c r="AW25" i="25"/>
  <c r="AX25" i="25"/>
  <c r="AZ25" i="25"/>
  <c r="BA25" i="25"/>
  <c r="BB25" i="25" s="1"/>
  <c r="BC25" i="25" s="1"/>
  <c r="BD25" i="25"/>
  <c r="BE25" i="25"/>
  <c r="BF25" i="25" s="1"/>
  <c r="BG25" i="25" s="1"/>
  <c r="BH25" i="25"/>
  <c r="BI25" i="25"/>
  <c r="BJ25" i="25" s="1"/>
  <c r="BK25" i="25" s="1"/>
  <c r="BL25" i="25"/>
  <c r="BM25" i="25"/>
  <c r="BN25" i="25" s="1"/>
  <c r="BO25" i="25" s="1"/>
  <c r="BP25" i="25"/>
  <c r="BQ25" i="25"/>
  <c r="BR25" i="25" s="1"/>
  <c r="BS25" i="25" s="1"/>
  <c r="BT25" i="25"/>
  <c r="BU25" i="25"/>
  <c r="BV25" i="25" s="1"/>
  <c r="BW25" i="25" s="1"/>
  <c r="BX25" i="25"/>
  <c r="BY25" i="25"/>
  <c r="BZ25" i="25" s="1"/>
  <c r="CA25" i="25" s="1"/>
  <c r="CB25" i="25"/>
  <c r="CC25" i="25"/>
  <c r="CD25" i="25" s="1"/>
  <c r="CE25" i="25" s="1"/>
  <c r="AR26" i="25"/>
  <c r="AS26" i="25"/>
  <c r="AT26" i="25" s="1"/>
  <c r="AU26" i="25" s="1"/>
  <c r="AV26" i="25"/>
  <c r="AW26" i="25"/>
  <c r="AX26" i="25" s="1"/>
  <c r="AY26" i="25" s="1"/>
  <c r="AZ26" i="25"/>
  <c r="BC26" i="25"/>
  <c r="BA26" i="25"/>
  <c r="BB26" i="25"/>
  <c r="BD26" i="25"/>
  <c r="BE26" i="25"/>
  <c r="BF26" i="25" s="1"/>
  <c r="BG26" i="25" s="1"/>
  <c r="BH26" i="25"/>
  <c r="BI26" i="25"/>
  <c r="BJ26" i="25" s="1"/>
  <c r="BK26" i="25" s="1"/>
  <c r="BL26" i="25"/>
  <c r="BM26" i="25"/>
  <c r="BN26" i="25" s="1"/>
  <c r="BO26" i="25" s="1"/>
  <c r="BP26" i="25"/>
  <c r="BQ26" i="25"/>
  <c r="BR26" i="25" s="1"/>
  <c r="BS26" i="25" s="1"/>
  <c r="BT26" i="25"/>
  <c r="BU26" i="25"/>
  <c r="BV26" i="25" s="1"/>
  <c r="BX26" i="25"/>
  <c r="BY26" i="25"/>
  <c r="BZ26" i="25"/>
  <c r="CA26" i="25" s="1"/>
  <c r="CB26" i="25"/>
  <c r="CC26" i="25"/>
  <c r="CD26" i="25"/>
  <c r="CE26" i="25" s="1"/>
  <c r="AR27" i="25"/>
  <c r="AS27" i="25"/>
  <c r="AT27" i="25"/>
  <c r="AU27" i="25" s="1"/>
  <c r="AV27" i="25"/>
  <c r="AW27" i="25"/>
  <c r="AX27" i="25"/>
  <c r="AY27" i="25" s="1"/>
  <c r="AZ27" i="25"/>
  <c r="BA27" i="25"/>
  <c r="BB27" i="25" s="1"/>
  <c r="BD27" i="25"/>
  <c r="BE27" i="25"/>
  <c r="BF27" i="25" s="1"/>
  <c r="BH27" i="25"/>
  <c r="BI27" i="25"/>
  <c r="BJ27" i="25"/>
  <c r="BK27" i="25" s="1"/>
  <c r="BL27" i="25"/>
  <c r="BM27" i="25"/>
  <c r="BN27" i="25"/>
  <c r="BO27" i="25" s="1"/>
  <c r="BP27" i="25"/>
  <c r="BQ27" i="25"/>
  <c r="BR27" i="25"/>
  <c r="BT27" i="25"/>
  <c r="BU27" i="25"/>
  <c r="BV27" i="25" s="1"/>
  <c r="BW27" i="25"/>
  <c r="BX27" i="25"/>
  <c r="BY27" i="25"/>
  <c r="BZ27" i="25" s="1"/>
  <c r="CA27" i="25"/>
  <c r="CB27" i="25"/>
  <c r="CC27" i="25"/>
  <c r="CD27" i="25" s="1"/>
  <c r="CE27" i="25"/>
  <c r="AR28" i="25"/>
  <c r="AS28" i="25"/>
  <c r="AT28" i="25"/>
  <c r="AU28" i="25" s="1"/>
  <c r="AV28" i="25"/>
  <c r="AW28" i="25"/>
  <c r="AX28" i="25" s="1"/>
  <c r="AY28" i="25" s="1"/>
  <c r="AZ28" i="25"/>
  <c r="BC28" i="25" s="1"/>
  <c r="BA28" i="25"/>
  <c r="BB28" i="25" s="1"/>
  <c r="BD28" i="25"/>
  <c r="BE28" i="25"/>
  <c r="BF28" i="25"/>
  <c r="BG28" i="25" s="1"/>
  <c r="BH28" i="25"/>
  <c r="BI28" i="25"/>
  <c r="BL28" i="25"/>
  <c r="BM28" i="25"/>
  <c r="BN28" i="25"/>
  <c r="BP28" i="25"/>
  <c r="BQ28" i="25"/>
  <c r="BR28" i="25" s="1"/>
  <c r="BS28" i="25" s="1"/>
  <c r="BT28" i="25"/>
  <c r="BU28" i="25"/>
  <c r="BV28" i="25"/>
  <c r="BX28" i="25"/>
  <c r="BY28" i="25"/>
  <c r="BZ28" i="25"/>
  <c r="CB28" i="25"/>
  <c r="CC28" i="25"/>
  <c r="CD28" i="25"/>
  <c r="CE28" i="25" s="1"/>
  <c r="AR29" i="25"/>
  <c r="AS29" i="25"/>
  <c r="AT29" i="25"/>
  <c r="AU29" i="25" s="1"/>
  <c r="AV29" i="25"/>
  <c r="AW29" i="25"/>
  <c r="AX29" i="25"/>
  <c r="AZ29" i="25"/>
  <c r="BC29" i="25" s="1"/>
  <c r="BA29" i="25"/>
  <c r="BB29" i="25"/>
  <c r="BD29" i="25"/>
  <c r="BE29" i="25"/>
  <c r="BF29" i="25"/>
  <c r="BG29" i="25" s="1"/>
  <c r="BH29" i="25"/>
  <c r="BI29" i="25"/>
  <c r="BJ29" i="25"/>
  <c r="BK29" i="25" s="1"/>
  <c r="BL29" i="25"/>
  <c r="BM29" i="25"/>
  <c r="BN29" i="25"/>
  <c r="BP29" i="25"/>
  <c r="BQ29" i="25"/>
  <c r="BR29" i="25"/>
  <c r="BT29" i="25"/>
  <c r="BU29" i="25"/>
  <c r="BV29" i="25"/>
  <c r="BW29" i="25" s="1"/>
  <c r="BX29" i="25"/>
  <c r="BY29" i="25"/>
  <c r="BZ29" i="25"/>
  <c r="CA29" i="25" s="1"/>
  <c r="CB29" i="25"/>
  <c r="CC29" i="25"/>
  <c r="CD29" i="25"/>
  <c r="CC18" i="25"/>
  <c r="CD18" i="25" s="1"/>
  <c r="CB18" i="25"/>
  <c r="BY18" i="25"/>
  <c r="BZ18" i="25"/>
  <c r="CA18" i="25" s="1"/>
  <c r="BX18" i="25"/>
  <c r="BU18" i="25"/>
  <c r="BV18" i="25"/>
  <c r="BT18" i="25"/>
  <c r="BQ18" i="25"/>
  <c r="BR18" i="25" s="1"/>
  <c r="BP18" i="25"/>
  <c r="BM18" i="25"/>
  <c r="BN18" i="25"/>
  <c r="BL18" i="25"/>
  <c r="BI18" i="25"/>
  <c r="BJ18" i="25"/>
  <c r="BH18" i="25"/>
  <c r="BE18" i="25"/>
  <c r="BF18" i="25"/>
  <c r="BD18" i="25"/>
  <c r="BA18" i="25"/>
  <c r="BB18" i="25" s="1"/>
  <c r="AZ18" i="25"/>
  <c r="BC18" i="25" s="1"/>
  <c r="AW18" i="25"/>
  <c r="AX18" i="25" s="1"/>
  <c r="AY18" i="25" s="1"/>
  <c r="AV18" i="25"/>
  <c r="AS18" i="25"/>
  <c r="AR18" i="25"/>
  <c r="AQ18" i="25"/>
  <c r="AI13" i="25"/>
  <c r="AL13" i="25"/>
  <c r="AJ13" i="25"/>
  <c r="AK13" i="25"/>
  <c r="AI14" i="25"/>
  <c r="AJ14" i="25"/>
  <c r="AK14" i="25" s="1"/>
  <c r="AI15" i="25"/>
  <c r="AJ15" i="25"/>
  <c r="AK15" i="25" s="1"/>
  <c r="AM15" i="25" s="1"/>
  <c r="AI16" i="25"/>
  <c r="AJ16" i="25"/>
  <c r="AK16" i="25" s="1"/>
  <c r="AM16" i="25" s="1"/>
  <c r="AI17" i="25"/>
  <c r="AJ17" i="25"/>
  <c r="AK17" i="25" s="1"/>
  <c r="AL17" i="25" s="1"/>
  <c r="AI18" i="25"/>
  <c r="AJ18" i="25"/>
  <c r="AK18" i="25" s="1"/>
  <c r="AM18" i="25" s="1"/>
  <c r="AI19" i="25"/>
  <c r="AJ19" i="25"/>
  <c r="AK19" i="25" s="1"/>
  <c r="AI20" i="25"/>
  <c r="AJ20" i="25"/>
  <c r="AK20" i="25"/>
  <c r="AM20" i="25" s="1"/>
  <c r="AI21" i="25"/>
  <c r="AJ21" i="25"/>
  <c r="AK21" i="25"/>
  <c r="AI22" i="25"/>
  <c r="AJ22" i="25"/>
  <c r="AK22" i="25" s="1"/>
  <c r="AL22" i="25"/>
  <c r="AI23" i="25"/>
  <c r="AJ23" i="25"/>
  <c r="AK23" i="25" s="1"/>
  <c r="AI24" i="25"/>
  <c r="AJ24" i="25"/>
  <c r="AK24" i="25" s="1"/>
  <c r="AM13" i="36"/>
  <c r="AN13" i="36"/>
  <c r="AO13" i="36"/>
  <c r="AP13" i="36" s="1"/>
  <c r="AQ13" i="36" s="1"/>
  <c r="AR13" i="36"/>
  <c r="AS13" i="36"/>
  <c r="AT13" i="36" s="1"/>
  <c r="AV13" i="36"/>
  <c r="AW13" i="36"/>
  <c r="AX13" i="36" s="1"/>
  <c r="AZ13" i="36"/>
  <c r="BA13" i="36"/>
  <c r="BB13" i="36"/>
  <c r="BD13" i="36"/>
  <c r="BE13" i="36"/>
  <c r="BF13" i="36" s="1"/>
  <c r="BH13" i="36"/>
  <c r="BI13" i="36"/>
  <c r="BJ13" i="36" s="1"/>
  <c r="BL13" i="36"/>
  <c r="BM13" i="36"/>
  <c r="BN13" i="36" s="1"/>
  <c r="BP13" i="36"/>
  <c r="BQ13" i="36"/>
  <c r="BR13" i="36" s="1"/>
  <c r="BS13" i="36" s="1"/>
  <c r="BT13" i="36"/>
  <c r="BU13" i="36"/>
  <c r="BV13" i="36" s="1"/>
  <c r="BW13" i="36" s="1"/>
  <c r="BX13" i="36"/>
  <c r="CB13" i="36"/>
  <c r="CC13" i="36"/>
  <c r="CD13" i="36" s="1"/>
  <c r="CE13" i="36" s="1"/>
  <c r="AM14" i="36"/>
  <c r="AN14" i="36"/>
  <c r="AO14" i="36"/>
  <c r="AP14" i="36"/>
  <c r="AR14" i="36"/>
  <c r="AS14" i="36"/>
  <c r="AT14" i="36" s="1"/>
  <c r="AU14" i="36" s="1"/>
  <c r="AV14" i="36"/>
  <c r="AW14" i="36"/>
  <c r="AX14" i="36" s="1"/>
  <c r="AY14" i="36" s="1"/>
  <c r="AZ14" i="36"/>
  <c r="BA14" i="36"/>
  <c r="BD14" i="36"/>
  <c r="BE14" i="36"/>
  <c r="BF14" i="36" s="1"/>
  <c r="BG14" i="36"/>
  <c r="BH14" i="36"/>
  <c r="BI14" i="36"/>
  <c r="BJ14" i="36" s="1"/>
  <c r="BK14" i="36"/>
  <c r="BL14" i="36"/>
  <c r="BM14" i="36"/>
  <c r="BN14" i="36" s="1"/>
  <c r="BP14" i="36"/>
  <c r="BQ14" i="36"/>
  <c r="BR14" i="36"/>
  <c r="BT14" i="36"/>
  <c r="BU14" i="36"/>
  <c r="BV14" i="36" s="1"/>
  <c r="BX14" i="36"/>
  <c r="CB14" i="36"/>
  <c r="CC14" i="36"/>
  <c r="CD14" i="36" s="1"/>
  <c r="CE14" i="36" s="1"/>
  <c r="AM15" i="36"/>
  <c r="AN15" i="36"/>
  <c r="AO15" i="36"/>
  <c r="AP15" i="36"/>
  <c r="AQ15" i="36" s="1"/>
  <c r="AR15" i="36"/>
  <c r="AS15" i="36"/>
  <c r="AT15" i="36"/>
  <c r="AU15" i="36" s="1"/>
  <c r="AV15" i="36"/>
  <c r="AW15" i="36"/>
  <c r="AX15" i="36" s="1"/>
  <c r="AZ15" i="36"/>
  <c r="BA15" i="36"/>
  <c r="BB15" i="36" s="1"/>
  <c r="BD15" i="36"/>
  <c r="BE15" i="36"/>
  <c r="BF15" i="36" s="1"/>
  <c r="BG15" i="36" s="1"/>
  <c r="BH15" i="36"/>
  <c r="BI15" i="36"/>
  <c r="BJ15" i="36" s="1"/>
  <c r="BK15" i="36" s="1"/>
  <c r="BL15" i="36"/>
  <c r="BM15" i="36"/>
  <c r="BN15" i="36"/>
  <c r="BO15" i="36" s="1"/>
  <c r="BP15" i="36"/>
  <c r="BQ15" i="36"/>
  <c r="BT15" i="36"/>
  <c r="BU15" i="36"/>
  <c r="BV15" i="36"/>
  <c r="BW15" i="36" s="1"/>
  <c r="BX15" i="36"/>
  <c r="CB15" i="36"/>
  <c r="CC15" i="36"/>
  <c r="AM16" i="36"/>
  <c r="AN16" i="36"/>
  <c r="AO16" i="36"/>
  <c r="AP16" i="36"/>
  <c r="AQ16" i="36" s="1"/>
  <c r="AR16" i="36"/>
  <c r="AS16" i="36"/>
  <c r="AT16" i="36"/>
  <c r="AU16" i="36" s="1"/>
  <c r="AV16" i="36"/>
  <c r="AW16" i="36"/>
  <c r="AX16" i="36"/>
  <c r="AY16" i="36" s="1"/>
  <c r="AZ16" i="36"/>
  <c r="BA16" i="36"/>
  <c r="BB16" i="36"/>
  <c r="BD16" i="36"/>
  <c r="BE16" i="36"/>
  <c r="BF16" i="36"/>
  <c r="BG16" i="36"/>
  <c r="BH16" i="36"/>
  <c r="BI16" i="36"/>
  <c r="BJ16" i="36"/>
  <c r="BK16" i="36"/>
  <c r="BL16" i="36"/>
  <c r="BM16" i="36"/>
  <c r="BN16" i="36"/>
  <c r="BO16" i="36"/>
  <c r="BP16" i="36"/>
  <c r="BQ16" i="36"/>
  <c r="BR16" i="36"/>
  <c r="BS16" i="36"/>
  <c r="BT16" i="36"/>
  <c r="BU16" i="36"/>
  <c r="BV16" i="36"/>
  <c r="BW16" i="36"/>
  <c r="BX16" i="36"/>
  <c r="CB16" i="36"/>
  <c r="CC16" i="36"/>
  <c r="CD16" i="36"/>
  <c r="CE16" i="36" s="1"/>
  <c r="AM17" i="36"/>
  <c r="AN17" i="36"/>
  <c r="AQ17" i="36"/>
  <c r="AO17" i="36"/>
  <c r="AP17" i="36" s="1"/>
  <c r="AR17" i="36"/>
  <c r="AS17" i="36"/>
  <c r="AT17" i="36" s="1"/>
  <c r="AU17" i="36" s="1"/>
  <c r="AV17" i="36"/>
  <c r="AW17" i="36"/>
  <c r="AX17" i="36" s="1"/>
  <c r="AY17" i="36" s="1"/>
  <c r="AZ17" i="36"/>
  <c r="BC17" i="36" s="1"/>
  <c r="BA17" i="36"/>
  <c r="BB17" i="36" s="1"/>
  <c r="BD17" i="36"/>
  <c r="BG17" i="36"/>
  <c r="BE17" i="36"/>
  <c r="BF17" i="36" s="1"/>
  <c r="BH17" i="36"/>
  <c r="BI17" i="36"/>
  <c r="BJ17" i="36" s="1"/>
  <c r="BK17" i="36" s="1"/>
  <c r="BL17" i="36"/>
  <c r="BM17" i="36"/>
  <c r="BN17" i="36" s="1"/>
  <c r="BO17" i="36" s="1"/>
  <c r="BP17" i="36"/>
  <c r="BQ17" i="36"/>
  <c r="BR17" i="36" s="1"/>
  <c r="BS17" i="36" s="1"/>
  <c r="BT17" i="36"/>
  <c r="BW17" i="36"/>
  <c r="BU17" i="36"/>
  <c r="BV17" i="36" s="1"/>
  <c r="BX17" i="36"/>
  <c r="CB17" i="36"/>
  <c r="CE17" i="36"/>
  <c r="CC17" i="36"/>
  <c r="CD17" i="36"/>
  <c r="AM18" i="36"/>
  <c r="AN18" i="36"/>
  <c r="AQ18" i="36" s="1"/>
  <c r="AO18" i="36"/>
  <c r="AP18" i="36"/>
  <c r="AR18" i="36"/>
  <c r="AU18" i="36" s="1"/>
  <c r="AS18" i="36"/>
  <c r="AT18" i="36"/>
  <c r="AV18" i="36"/>
  <c r="AY18" i="36" s="1"/>
  <c r="AW18" i="36"/>
  <c r="AX18" i="36"/>
  <c r="AZ18" i="36"/>
  <c r="BC18" i="36" s="1"/>
  <c r="BA18" i="36"/>
  <c r="BB18" i="36"/>
  <c r="BD18" i="36"/>
  <c r="BG18" i="36" s="1"/>
  <c r="BE18" i="36"/>
  <c r="BF18" i="36"/>
  <c r="BH18" i="36"/>
  <c r="BK18" i="36" s="1"/>
  <c r="BI18" i="36"/>
  <c r="BJ18" i="36"/>
  <c r="BL18" i="36"/>
  <c r="BO18" i="36" s="1"/>
  <c r="BM18" i="36"/>
  <c r="BN18" i="36"/>
  <c r="BP18" i="36"/>
  <c r="BS18" i="36" s="1"/>
  <c r="BQ18" i="36"/>
  <c r="BR18" i="36"/>
  <c r="BT18" i="36"/>
  <c r="BW18" i="36" s="1"/>
  <c r="BU18" i="36"/>
  <c r="BV18" i="36"/>
  <c r="BX18" i="36"/>
  <c r="CB18" i="36"/>
  <c r="CC18" i="36"/>
  <c r="CD18" i="36"/>
  <c r="CE18" i="36"/>
  <c r="AM19" i="36"/>
  <c r="AN19" i="36"/>
  <c r="AO19" i="36"/>
  <c r="AP19" i="36"/>
  <c r="AQ19" i="36" s="1"/>
  <c r="AR19" i="36"/>
  <c r="AS19" i="36"/>
  <c r="AT19" i="36"/>
  <c r="AU19" i="36" s="1"/>
  <c r="AV19" i="36"/>
  <c r="AW19" i="36"/>
  <c r="AX19" i="36"/>
  <c r="AY19" i="36" s="1"/>
  <c r="AZ19" i="36"/>
  <c r="BA19" i="36"/>
  <c r="BB19" i="36"/>
  <c r="BD19" i="36"/>
  <c r="BE19" i="36"/>
  <c r="BH19" i="36"/>
  <c r="BI19" i="36"/>
  <c r="BJ19" i="36" s="1"/>
  <c r="BK19" i="36" s="1"/>
  <c r="BL19" i="36"/>
  <c r="BM19" i="36"/>
  <c r="BN19" i="36" s="1"/>
  <c r="BO19" i="36" s="1"/>
  <c r="BP19" i="36"/>
  <c r="BQ19" i="36"/>
  <c r="BR19" i="36" s="1"/>
  <c r="BS19" i="36" s="1"/>
  <c r="BT19" i="36"/>
  <c r="BU19" i="36"/>
  <c r="BX19" i="36"/>
  <c r="CB19" i="36"/>
  <c r="CC19" i="36"/>
  <c r="CD19" i="36"/>
  <c r="CE19" i="36" s="1"/>
  <c r="AM20" i="36"/>
  <c r="AN20" i="36"/>
  <c r="AO20" i="36"/>
  <c r="AP20" i="36"/>
  <c r="AR20" i="36"/>
  <c r="AS20" i="36"/>
  <c r="AT20" i="36" s="1"/>
  <c r="AU20" i="36" s="1"/>
  <c r="AV20" i="36"/>
  <c r="AW20" i="36"/>
  <c r="AX20" i="36" s="1"/>
  <c r="AX30" i="36" s="1"/>
  <c r="AZ20" i="36"/>
  <c r="BA20" i="36"/>
  <c r="BB20" i="36" s="1"/>
  <c r="BC20" i="36" s="1"/>
  <c r="BD20" i="36"/>
  <c r="BE20" i="36"/>
  <c r="BF20" i="36"/>
  <c r="BG20" i="36" s="1"/>
  <c r="BH20" i="36"/>
  <c r="BI20" i="36"/>
  <c r="BJ20" i="36"/>
  <c r="BL20" i="36"/>
  <c r="BM20" i="36"/>
  <c r="BN20" i="36"/>
  <c r="BO20" i="36"/>
  <c r="BP20" i="36"/>
  <c r="BQ20" i="36"/>
  <c r="BR20" i="36"/>
  <c r="BT20" i="36"/>
  <c r="BW20" i="36" s="1"/>
  <c r="BU20" i="36"/>
  <c r="BV20" i="36"/>
  <c r="BX20" i="36"/>
  <c r="CB20" i="36"/>
  <c r="CC20" i="36"/>
  <c r="CD20" i="36"/>
  <c r="CE20" i="36"/>
  <c r="AM21" i="36"/>
  <c r="AN21" i="36"/>
  <c r="AO21" i="36"/>
  <c r="AP21" i="36"/>
  <c r="AQ21" i="36" s="1"/>
  <c r="AR21" i="36"/>
  <c r="AS21" i="36"/>
  <c r="AT21" i="36"/>
  <c r="AU21" i="36" s="1"/>
  <c r="AV21" i="36"/>
  <c r="AW21" i="36"/>
  <c r="AX21" i="36"/>
  <c r="AY21" i="36" s="1"/>
  <c r="AZ21" i="36"/>
  <c r="BA21" i="36"/>
  <c r="BB21" i="36"/>
  <c r="BD21" i="36"/>
  <c r="BE21" i="36"/>
  <c r="BF21" i="36"/>
  <c r="BG21" i="36" s="1"/>
  <c r="BH21" i="36"/>
  <c r="BI21" i="36"/>
  <c r="BJ21" i="36"/>
  <c r="BK21" i="36" s="1"/>
  <c r="BL21" i="36"/>
  <c r="BM21" i="36"/>
  <c r="BN21" i="36"/>
  <c r="BO21" i="36" s="1"/>
  <c r="BP21" i="36"/>
  <c r="BQ21" i="36"/>
  <c r="BR21" i="36"/>
  <c r="BS21" i="36" s="1"/>
  <c r="BT21" i="36"/>
  <c r="BU21" i="36"/>
  <c r="BV21" i="36"/>
  <c r="BW21" i="36" s="1"/>
  <c r="BX21" i="36"/>
  <c r="CB21" i="36"/>
  <c r="CE21" i="36"/>
  <c r="CC21" i="36"/>
  <c r="CD21" i="36"/>
  <c r="AM22" i="36"/>
  <c r="AN22" i="36"/>
  <c r="AQ22" i="36" s="1"/>
  <c r="AO22" i="36"/>
  <c r="AP22" i="36"/>
  <c r="AR22" i="36"/>
  <c r="AU22" i="36" s="1"/>
  <c r="AS22" i="36"/>
  <c r="AT22" i="36"/>
  <c r="AV22" i="36"/>
  <c r="AY22" i="36" s="1"/>
  <c r="AW22" i="36"/>
  <c r="AX22" i="36"/>
  <c r="AZ22" i="36"/>
  <c r="BC22" i="36" s="1"/>
  <c r="BA22" i="36"/>
  <c r="BB22" i="36"/>
  <c r="BD22" i="36"/>
  <c r="BG22" i="36" s="1"/>
  <c r="BE22" i="36"/>
  <c r="BF22" i="36"/>
  <c r="BH22" i="36"/>
  <c r="BK22" i="36" s="1"/>
  <c r="BI22" i="36"/>
  <c r="BJ22" i="36"/>
  <c r="BL22" i="36"/>
  <c r="BO22" i="36" s="1"/>
  <c r="BM22" i="36"/>
  <c r="BN22" i="36"/>
  <c r="BP22" i="36"/>
  <c r="BS22" i="36" s="1"/>
  <c r="BQ22" i="36"/>
  <c r="BR22" i="36"/>
  <c r="BT22" i="36"/>
  <c r="BW22" i="36" s="1"/>
  <c r="BU22" i="36"/>
  <c r="BV22" i="36"/>
  <c r="BX22" i="36"/>
  <c r="CB22" i="36"/>
  <c r="CC22" i="36"/>
  <c r="CD22" i="36"/>
  <c r="CE22" i="36"/>
  <c r="AM23" i="36"/>
  <c r="AN23" i="36"/>
  <c r="AO23" i="36"/>
  <c r="AP23" i="36"/>
  <c r="AQ23" i="36" s="1"/>
  <c r="AR23" i="36"/>
  <c r="AS23" i="36"/>
  <c r="AT23" i="36"/>
  <c r="AU23" i="36" s="1"/>
  <c r="AV23" i="36"/>
  <c r="AW23" i="36"/>
  <c r="AX23" i="36"/>
  <c r="AY23" i="36" s="1"/>
  <c r="AZ23" i="36"/>
  <c r="BA23" i="36"/>
  <c r="BB23" i="36" s="1"/>
  <c r="BC23" i="36" s="1"/>
  <c r="BD23" i="36"/>
  <c r="BE23" i="36"/>
  <c r="BF23" i="36"/>
  <c r="BG23" i="36" s="1"/>
  <c r="BH23" i="36"/>
  <c r="BI23" i="36"/>
  <c r="BL23" i="36"/>
  <c r="BO23" i="36" s="1"/>
  <c r="BM23" i="36"/>
  <c r="BN23" i="36"/>
  <c r="BP23" i="36"/>
  <c r="BS23" i="36" s="1"/>
  <c r="BQ23" i="36"/>
  <c r="BR23" i="36"/>
  <c r="BT23" i="36"/>
  <c r="BW23" i="36" s="1"/>
  <c r="BU23" i="36"/>
  <c r="BV23" i="36"/>
  <c r="BX23" i="36"/>
  <c r="CB23" i="36"/>
  <c r="CC23" i="36"/>
  <c r="CD23" i="36"/>
  <c r="CE23" i="36"/>
  <c r="AM24" i="36"/>
  <c r="AN24" i="36"/>
  <c r="AO24" i="36"/>
  <c r="AP24" i="36"/>
  <c r="AQ24" i="36" s="1"/>
  <c r="AR24" i="36"/>
  <c r="AS24" i="36"/>
  <c r="AT24" i="36"/>
  <c r="AU24" i="36" s="1"/>
  <c r="AV24" i="36"/>
  <c r="AW24" i="36"/>
  <c r="AX24" i="36"/>
  <c r="AY24" i="36" s="1"/>
  <c r="AZ24" i="36"/>
  <c r="BA24" i="36"/>
  <c r="BB24" i="36" s="1"/>
  <c r="BC24" i="36" s="1"/>
  <c r="BD24" i="36"/>
  <c r="BE24" i="36"/>
  <c r="BF24" i="36"/>
  <c r="BG24" i="36" s="1"/>
  <c r="BH24" i="36"/>
  <c r="BI24" i="36"/>
  <c r="BJ24" i="36"/>
  <c r="BK24" i="36" s="1"/>
  <c r="BL24" i="36"/>
  <c r="BM24" i="36"/>
  <c r="BN24" i="36"/>
  <c r="BO24" i="36" s="1"/>
  <c r="BP24" i="36"/>
  <c r="BQ24" i="36"/>
  <c r="BR24" i="36"/>
  <c r="BS24" i="36" s="1"/>
  <c r="BT24" i="36"/>
  <c r="BU24" i="36"/>
  <c r="BV24" i="36"/>
  <c r="BW24" i="36" s="1"/>
  <c r="BX24" i="36"/>
  <c r="CB24" i="36"/>
  <c r="CC24" i="36"/>
  <c r="CD24" i="36" s="1"/>
  <c r="CE24" i="36" s="1"/>
  <c r="AN25" i="36"/>
  <c r="AQ25" i="36"/>
  <c r="AO25" i="36"/>
  <c r="AP25" i="36"/>
  <c r="AR25" i="36"/>
  <c r="AU25" i="36"/>
  <c r="AS25" i="36"/>
  <c r="AT25" i="36"/>
  <c r="AV25" i="36"/>
  <c r="AY25" i="36"/>
  <c r="AW25" i="36"/>
  <c r="AX25" i="36"/>
  <c r="AZ25" i="36"/>
  <c r="BC25" i="36"/>
  <c r="BA25" i="36"/>
  <c r="BB25" i="36"/>
  <c r="BD25" i="36"/>
  <c r="BG25" i="36"/>
  <c r="BE25" i="36"/>
  <c r="BF25" i="36"/>
  <c r="BH25" i="36"/>
  <c r="BK25" i="36"/>
  <c r="BI25" i="36"/>
  <c r="BJ25" i="36"/>
  <c r="BL25" i="36"/>
  <c r="BO25" i="36"/>
  <c r="BM25" i="36"/>
  <c r="BN25" i="36"/>
  <c r="BP25" i="36"/>
  <c r="BS25" i="36"/>
  <c r="BQ25" i="36"/>
  <c r="BR25" i="36"/>
  <c r="BT25" i="36"/>
  <c r="BW25" i="36"/>
  <c r="BU25" i="36"/>
  <c r="BV25" i="36"/>
  <c r="BX25" i="36"/>
  <c r="CB25" i="36"/>
  <c r="CE25" i="36" s="1"/>
  <c r="CC25" i="36"/>
  <c r="CD25" i="36"/>
  <c r="AN26" i="36"/>
  <c r="AQ26" i="36" s="1"/>
  <c r="AO26" i="36"/>
  <c r="AP26" i="36"/>
  <c r="AR26" i="36"/>
  <c r="AU26" i="36" s="1"/>
  <c r="AS26" i="36"/>
  <c r="AT26" i="36"/>
  <c r="AV26" i="36"/>
  <c r="AY26" i="36" s="1"/>
  <c r="AW26" i="36"/>
  <c r="AX26" i="36"/>
  <c r="AZ26" i="36"/>
  <c r="BC26" i="36" s="1"/>
  <c r="BA26" i="36"/>
  <c r="BB26" i="36"/>
  <c r="BD26" i="36"/>
  <c r="BG26" i="36" s="1"/>
  <c r="BE26" i="36"/>
  <c r="BF26" i="36"/>
  <c r="BH26" i="36"/>
  <c r="BK26" i="36" s="1"/>
  <c r="BI26" i="36"/>
  <c r="BJ26" i="36"/>
  <c r="BL26" i="36"/>
  <c r="BO26" i="36" s="1"/>
  <c r="BM26" i="36"/>
  <c r="BN26" i="36"/>
  <c r="BP26" i="36"/>
  <c r="BS26" i="36" s="1"/>
  <c r="BQ26" i="36"/>
  <c r="BR26" i="36"/>
  <c r="BT26" i="36"/>
  <c r="BW26" i="36" s="1"/>
  <c r="BU26" i="36"/>
  <c r="BV26" i="36"/>
  <c r="BX26" i="36"/>
  <c r="CB26" i="36"/>
  <c r="CC26" i="36"/>
  <c r="CD26" i="36"/>
  <c r="CE26" i="36"/>
  <c r="AN27" i="36"/>
  <c r="AO27" i="36"/>
  <c r="AP27" i="36"/>
  <c r="AQ27" i="36"/>
  <c r="AR27" i="36"/>
  <c r="AS27" i="36"/>
  <c r="AT27" i="36"/>
  <c r="AU27" i="36"/>
  <c r="AV27" i="36"/>
  <c r="AW27" i="36"/>
  <c r="AX27" i="36"/>
  <c r="AY27" i="36"/>
  <c r="AZ27" i="36"/>
  <c r="BA27" i="36"/>
  <c r="BB27" i="36"/>
  <c r="BC27" i="36" s="1"/>
  <c r="BD27" i="36"/>
  <c r="BE27" i="36"/>
  <c r="BF27" i="36"/>
  <c r="BG27" i="36"/>
  <c r="BH27" i="36"/>
  <c r="BI27" i="36"/>
  <c r="BJ27" i="36"/>
  <c r="BK27" i="36"/>
  <c r="BL27" i="36"/>
  <c r="BM27" i="36"/>
  <c r="BN27" i="36"/>
  <c r="BO27" i="36"/>
  <c r="BP27" i="36"/>
  <c r="BQ27" i="36"/>
  <c r="BR27" i="36"/>
  <c r="BS27" i="36"/>
  <c r="BT27" i="36"/>
  <c r="BU27" i="36"/>
  <c r="BV27" i="36"/>
  <c r="BW27" i="36"/>
  <c r="BX27" i="36"/>
  <c r="CB27" i="36"/>
  <c r="CC27" i="36"/>
  <c r="CD27" i="36"/>
  <c r="CE27" i="36" s="1"/>
  <c r="AM28" i="36"/>
  <c r="AN28" i="36"/>
  <c r="AO28" i="36"/>
  <c r="AP28" i="36" s="1"/>
  <c r="AQ28" i="36" s="1"/>
  <c r="AR28" i="36"/>
  <c r="AS28" i="36"/>
  <c r="AT28" i="36" s="1"/>
  <c r="AU28" i="36" s="1"/>
  <c r="AV28" i="36"/>
  <c r="AW28" i="36"/>
  <c r="AX28" i="36" s="1"/>
  <c r="AY28" i="36" s="1"/>
  <c r="AZ28" i="36"/>
  <c r="BC28" i="36"/>
  <c r="BA28" i="36"/>
  <c r="BB28" i="36"/>
  <c r="BD28" i="36"/>
  <c r="BE28" i="36"/>
  <c r="BF28" i="36" s="1"/>
  <c r="BG28" i="36" s="1"/>
  <c r="BH28" i="36"/>
  <c r="BI28" i="36"/>
  <c r="BJ28" i="36" s="1"/>
  <c r="BK28" i="36" s="1"/>
  <c r="BL28" i="36"/>
  <c r="BM28" i="36"/>
  <c r="BN28" i="36" s="1"/>
  <c r="BO28" i="36" s="1"/>
  <c r="BP28" i="36"/>
  <c r="BQ28" i="36"/>
  <c r="BR28" i="36" s="1"/>
  <c r="BS28" i="36" s="1"/>
  <c r="BT28" i="36"/>
  <c r="BU28" i="36"/>
  <c r="BV28" i="36" s="1"/>
  <c r="BW28" i="36" s="1"/>
  <c r="BX28" i="36"/>
  <c r="CB28" i="36"/>
  <c r="CE28" i="36" s="1"/>
  <c r="CC28" i="36"/>
  <c r="CD28" i="36"/>
  <c r="AN29" i="36"/>
  <c r="AO29" i="36"/>
  <c r="AP29" i="36"/>
  <c r="AR29" i="36"/>
  <c r="AS29" i="36"/>
  <c r="AT29" i="36"/>
  <c r="AU29" i="36" s="1"/>
  <c r="AV29" i="36"/>
  <c r="AW29" i="36"/>
  <c r="AX29" i="36"/>
  <c r="AY29" i="36" s="1"/>
  <c r="AZ29" i="36"/>
  <c r="BC29" i="36" s="1"/>
  <c r="BA29" i="36"/>
  <c r="BB29" i="36"/>
  <c r="BD29" i="36"/>
  <c r="BE29" i="36"/>
  <c r="BF29" i="36"/>
  <c r="BH29" i="36"/>
  <c r="BI29" i="36"/>
  <c r="BJ29" i="36"/>
  <c r="BK29" i="36" s="1"/>
  <c r="BL29" i="36"/>
  <c r="BM29" i="36"/>
  <c r="BN29" i="36"/>
  <c r="BO29" i="36" s="1"/>
  <c r="BP29" i="36"/>
  <c r="BQ29" i="36"/>
  <c r="BR29" i="36"/>
  <c r="BT29" i="36"/>
  <c r="BU29" i="36"/>
  <c r="BV29" i="36"/>
  <c r="BX29" i="36"/>
  <c r="CB29" i="36"/>
  <c r="CC29" i="36"/>
  <c r="CD29" i="36"/>
  <c r="CE29" i="36"/>
  <c r="A13" i="36"/>
  <c r="A13" i="35"/>
  <c r="A14" i="35"/>
  <c r="A15" i="35"/>
  <c r="A16" i="35" s="1"/>
  <c r="A17" i="35" s="1"/>
  <c r="A18" i="35" s="1"/>
  <c r="A19" i="35"/>
  <c r="A20" i="35" s="1"/>
  <c r="A21" i="35" s="1"/>
  <c r="A22" i="35" s="1"/>
  <c r="A23" i="35"/>
  <c r="A24" i="35" s="1"/>
  <c r="A25" i="35" s="1"/>
  <c r="A26" i="35" s="1"/>
  <c r="A27" i="35" s="1"/>
  <c r="A28" i="35" s="1"/>
  <c r="A29" i="35" s="1"/>
  <c r="A13" i="34"/>
  <c r="A14" i="34"/>
  <c r="A15" i="34" s="1"/>
  <c r="A16" i="34" s="1"/>
  <c r="A17" i="34" s="1"/>
  <c r="A18" i="34"/>
  <c r="A19" i="34" s="1"/>
  <c r="A20" i="34" s="1"/>
  <c r="A21" i="34" s="1"/>
  <c r="A22" i="34" s="1"/>
  <c r="A23" i="34" s="1"/>
  <c r="A24" i="34" s="1"/>
  <c r="A25" i="34" s="1"/>
  <c r="A26" i="34" s="1"/>
  <c r="BY26" i="34" s="1"/>
  <c r="A13" i="33"/>
  <c r="A14" i="33" s="1"/>
  <c r="A15" i="33" s="1"/>
  <c r="A16" i="33" s="1"/>
  <c r="A17" i="33"/>
  <c r="A18" i="33" s="1"/>
  <c r="A19" i="33" s="1"/>
  <c r="A20" i="33" s="1"/>
  <c r="A21" i="33"/>
  <c r="A22" i="33" s="1"/>
  <c r="A23" i="33" s="1"/>
  <c r="A24" i="33" s="1"/>
  <c r="A25" i="33" s="1"/>
  <c r="A26" i="33" s="1"/>
  <c r="A27" i="33" s="1"/>
  <c r="A28" i="33" s="1"/>
  <c r="A29" i="33" s="1"/>
  <c r="A13" i="32"/>
  <c r="A14" i="32"/>
  <c r="A15" i="32"/>
  <c r="A16" i="32"/>
  <c r="A17" i="32" s="1"/>
  <c r="A18" i="32" s="1"/>
  <c r="A19" i="32" s="1"/>
  <c r="A20" i="32"/>
  <c r="A21" i="32" s="1"/>
  <c r="A22" i="32" s="1"/>
  <c r="A23" i="32" s="1"/>
  <c r="A24" i="32"/>
  <c r="A25" i="32" s="1"/>
  <c r="A26" i="32" s="1"/>
  <c r="BY26" i="32" s="1"/>
  <c r="BZ26" i="32" s="1"/>
  <c r="A13" i="31"/>
  <c r="A14" i="31"/>
  <c r="A15" i="31"/>
  <c r="A16" i="31" s="1"/>
  <c r="A17" i="31" s="1"/>
  <c r="A18" i="31" s="1"/>
  <c r="A19" i="31"/>
  <c r="A20" i="31" s="1"/>
  <c r="A21" i="31" s="1"/>
  <c r="A22" i="31" s="1"/>
  <c r="A23" i="31" s="1"/>
  <c r="A24" i="31" s="1"/>
  <c r="A25" i="31" s="1"/>
  <c r="A13" i="30"/>
  <c r="A14" i="30" s="1"/>
  <c r="A15" i="30" s="1"/>
  <c r="A16" i="30" s="1"/>
  <c r="A17" i="30"/>
  <c r="A18" i="30" s="1"/>
  <c r="A19" i="30" s="1"/>
  <c r="A20" i="30" s="1"/>
  <c r="A21" i="30"/>
  <c r="A22" i="30" s="1"/>
  <c r="A23" i="30" s="1"/>
  <c r="A24" i="30" s="1"/>
  <c r="A25" i="30" s="1"/>
  <c r="A26" i="30" s="1"/>
  <c r="A27" i="30" s="1"/>
  <c r="A28" i="30" s="1"/>
  <c r="A29" i="30" s="1"/>
  <c r="A13" i="40"/>
  <c r="BY13" i="40"/>
  <c r="BZ13" i="40"/>
  <c r="CA13" i="40"/>
  <c r="A13" i="39"/>
  <c r="BY13" i="39"/>
  <c r="A14" i="39"/>
  <c r="A13" i="29"/>
  <c r="A13" i="38"/>
  <c r="BW13" i="38"/>
  <c r="BX13" i="38" s="1"/>
  <c r="A13" i="25"/>
  <c r="A14" i="25"/>
  <c r="A15" i="25" s="1"/>
  <c r="A16" i="25" s="1"/>
  <c r="A17" i="25" s="1"/>
  <c r="A18" i="25"/>
  <c r="A19" i="25" s="1"/>
  <c r="A20" i="25" s="1"/>
  <c r="A21" i="25" s="1"/>
  <c r="A22" i="25"/>
  <c r="A23" i="25" s="1"/>
  <c r="A24" i="25" s="1"/>
  <c r="A25" i="25" s="1"/>
  <c r="A26" i="25" s="1"/>
  <c r="A27" i="25" s="1"/>
  <c r="A28" i="25" s="1"/>
  <c r="A29" i="25" s="1"/>
  <c r="AI25" i="40"/>
  <c r="AL25" i="40" s="1"/>
  <c r="AJ25" i="40"/>
  <c r="AK25" i="40"/>
  <c r="AI26" i="40"/>
  <c r="AM26" i="40" s="1"/>
  <c r="AJ26" i="40"/>
  <c r="AK26" i="40"/>
  <c r="AL26" i="40"/>
  <c r="AI27" i="40"/>
  <c r="AJ27" i="40"/>
  <c r="AK27" i="40"/>
  <c r="AI29" i="40"/>
  <c r="AM29" i="40" s="1"/>
  <c r="AJ29" i="40"/>
  <c r="AK29" i="40"/>
  <c r="AI30" i="40"/>
  <c r="AJ30" i="40"/>
  <c r="AK30" i="40"/>
  <c r="CN31" i="40"/>
  <c r="CA34" i="40" s="1"/>
  <c r="CC30" i="40"/>
  <c r="CD30" i="40"/>
  <c r="CB30" i="40"/>
  <c r="CE30" i="40" s="1"/>
  <c r="BX30" i="40"/>
  <c r="BU30" i="40"/>
  <c r="BV30" i="40"/>
  <c r="BW30" i="40"/>
  <c r="BT30" i="40"/>
  <c r="BQ30" i="40"/>
  <c r="BR30" i="40"/>
  <c r="BS30" i="40"/>
  <c r="BP30" i="40"/>
  <c r="BM30" i="40"/>
  <c r="BN30" i="40"/>
  <c r="BO30" i="40"/>
  <c r="BL30" i="40"/>
  <c r="BI30" i="40"/>
  <c r="BJ30" i="40"/>
  <c r="BK30" i="40"/>
  <c r="BH30" i="40"/>
  <c r="BE30" i="40"/>
  <c r="BF30" i="40"/>
  <c r="BG30" i="40"/>
  <c r="BD30" i="40"/>
  <c r="BA30" i="40"/>
  <c r="BB30" i="40"/>
  <c r="AZ30" i="40"/>
  <c r="BC30" i="40" s="1"/>
  <c r="AW30" i="40"/>
  <c r="AX30" i="40"/>
  <c r="AY30" i="40"/>
  <c r="AV30" i="40"/>
  <c r="AS30" i="40"/>
  <c r="AT30" i="40"/>
  <c r="AU30" i="40"/>
  <c r="AR30" i="40"/>
  <c r="AO30" i="40"/>
  <c r="AP30" i="40"/>
  <c r="AQ30" i="40"/>
  <c r="AN30" i="40"/>
  <c r="CC29" i="40"/>
  <c r="CD29" i="40"/>
  <c r="CE29" i="40"/>
  <c r="CB29" i="40"/>
  <c r="BX29" i="40"/>
  <c r="BU29" i="40"/>
  <c r="BV29" i="40"/>
  <c r="BW29" i="40" s="1"/>
  <c r="BT29" i="40"/>
  <c r="BQ29" i="40"/>
  <c r="BR29" i="40"/>
  <c r="BS29" i="40" s="1"/>
  <c r="BP29" i="40"/>
  <c r="BM29" i="40"/>
  <c r="BN29" i="40"/>
  <c r="BO29" i="40" s="1"/>
  <c r="BL29" i="40"/>
  <c r="BI29" i="40"/>
  <c r="BJ29" i="40"/>
  <c r="BK29" i="40" s="1"/>
  <c r="BH29" i="40"/>
  <c r="BE29" i="40"/>
  <c r="BF29" i="40"/>
  <c r="BG29" i="40" s="1"/>
  <c r="BD29" i="40"/>
  <c r="BA29" i="40"/>
  <c r="BB29" i="40"/>
  <c r="AZ29" i="40"/>
  <c r="AW29" i="40"/>
  <c r="AX29" i="40"/>
  <c r="AY29" i="40" s="1"/>
  <c r="AV29" i="40"/>
  <c r="AS29" i="40"/>
  <c r="AT29" i="40"/>
  <c r="AU29" i="40" s="1"/>
  <c r="AR29" i="40"/>
  <c r="AO29" i="40"/>
  <c r="AP29" i="40"/>
  <c r="AQ29" i="40" s="1"/>
  <c r="AN29" i="40"/>
  <c r="CC27" i="40"/>
  <c r="CD27" i="40"/>
  <c r="CE27" i="40" s="1"/>
  <c r="CB27" i="40"/>
  <c r="BX27" i="40"/>
  <c r="BU27" i="40"/>
  <c r="BV27" i="40" s="1"/>
  <c r="BW27" i="40" s="1"/>
  <c r="BT27" i="40"/>
  <c r="BQ27" i="40"/>
  <c r="BR27" i="40" s="1"/>
  <c r="BS27" i="40" s="1"/>
  <c r="BP27" i="40"/>
  <c r="BM27" i="40"/>
  <c r="BN27" i="40" s="1"/>
  <c r="BO27" i="40" s="1"/>
  <c r="BL27" i="40"/>
  <c r="BI27" i="40"/>
  <c r="BJ27" i="40" s="1"/>
  <c r="BK27" i="40" s="1"/>
  <c r="BH27" i="40"/>
  <c r="BE27" i="40"/>
  <c r="BF27" i="40" s="1"/>
  <c r="BG27" i="40" s="1"/>
  <c r="BD27" i="40"/>
  <c r="BA27" i="40"/>
  <c r="BB27" i="40" s="1"/>
  <c r="AZ27" i="40"/>
  <c r="BC27" i="40" s="1"/>
  <c r="AW27" i="40"/>
  <c r="AX27" i="40" s="1"/>
  <c r="AY27" i="40" s="1"/>
  <c r="AV27" i="40"/>
  <c r="AS27" i="40"/>
  <c r="AT27" i="40" s="1"/>
  <c r="AU27" i="40" s="1"/>
  <c r="AR27" i="40"/>
  <c r="AO27" i="40"/>
  <c r="AP27" i="40" s="1"/>
  <c r="AQ27" i="40" s="1"/>
  <c r="AN27" i="40"/>
  <c r="CC26" i="40"/>
  <c r="CD26" i="40" s="1"/>
  <c r="CE26" i="40" s="1"/>
  <c r="CB26" i="40"/>
  <c r="BX26" i="40"/>
  <c r="BU26" i="40"/>
  <c r="BV26" i="40"/>
  <c r="BT26" i="40"/>
  <c r="BW26" i="40" s="1"/>
  <c r="BQ26" i="40"/>
  <c r="BR26" i="40"/>
  <c r="BP26" i="40"/>
  <c r="BS26" i="40" s="1"/>
  <c r="BM26" i="40"/>
  <c r="BN26" i="40"/>
  <c r="BL26" i="40"/>
  <c r="BO26" i="40" s="1"/>
  <c r="BI26" i="40"/>
  <c r="BJ26" i="40"/>
  <c r="BH26" i="40"/>
  <c r="BK26" i="40" s="1"/>
  <c r="BE26" i="40"/>
  <c r="BF26" i="40"/>
  <c r="BD26" i="40"/>
  <c r="BG26" i="40" s="1"/>
  <c r="BA26" i="40"/>
  <c r="BB26" i="40"/>
  <c r="AZ26" i="40"/>
  <c r="BC26" i="40" s="1"/>
  <c r="AW26" i="40"/>
  <c r="AX26" i="40"/>
  <c r="AV26" i="40"/>
  <c r="AY26" i="40" s="1"/>
  <c r="AS26" i="40"/>
  <c r="AT26" i="40"/>
  <c r="AR26" i="40"/>
  <c r="AU26" i="40" s="1"/>
  <c r="AO26" i="40"/>
  <c r="AP26" i="40"/>
  <c r="AN26" i="40"/>
  <c r="AQ26" i="40" s="1"/>
  <c r="CC25" i="40"/>
  <c r="CD25" i="40"/>
  <c r="CB25" i="40"/>
  <c r="CE25" i="40" s="1"/>
  <c r="BX25" i="40"/>
  <c r="BU25" i="40"/>
  <c r="BV25" i="40"/>
  <c r="BW25" i="40"/>
  <c r="BT25" i="40"/>
  <c r="BQ25" i="40"/>
  <c r="BR25" i="40"/>
  <c r="BS25" i="40"/>
  <c r="BP25" i="40"/>
  <c r="BM25" i="40"/>
  <c r="BN25" i="40"/>
  <c r="BO25" i="40"/>
  <c r="BL25" i="40"/>
  <c r="BI25" i="40"/>
  <c r="BJ25" i="40"/>
  <c r="BK25" i="40"/>
  <c r="BH25" i="40"/>
  <c r="BE25" i="40"/>
  <c r="BD25" i="40"/>
  <c r="BA25" i="40"/>
  <c r="BB25" i="40" s="1"/>
  <c r="AZ25" i="40"/>
  <c r="BC25" i="40" s="1"/>
  <c r="AW25" i="40"/>
  <c r="AX25" i="40" s="1"/>
  <c r="AY25" i="40" s="1"/>
  <c r="AV25" i="40"/>
  <c r="AS25" i="40"/>
  <c r="AT25" i="40" s="1"/>
  <c r="AU25" i="40" s="1"/>
  <c r="AR25" i="40"/>
  <c r="AO25" i="40"/>
  <c r="AP25" i="40" s="1"/>
  <c r="AQ25" i="40" s="1"/>
  <c r="AN25" i="40"/>
  <c r="CC12" i="40"/>
  <c r="CD12" i="40" s="1"/>
  <c r="CB12" i="40"/>
  <c r="BY12" i="40"/>
  <c r="BZ12" i="40"/>
  <c r="CA12" i="40" s="1"/>
  <c r="BX12" i="40"/>
  <c r="BU12" i="40"/>
  <c r="BT12" i="40"/>
  <c r="BQ12" i="40"/>
  <c r="BP12" i="40"/>
  <c r="BM12" i="40"/>
  <c r="BL12" i="40"/>
  <c r="BI12" i="40"/>
  <c r="BJ12" i="40"/>
  <c r="BH12" i="40"/>
  <c r="BK12" i="40" s="1"/>
  <c r="BE12" i="40"/>
  <c r="BF12" i="40"/>
  <c r="BD12" i="40"/>
  <c r="BA12" i="40"/>
  <c r="BB12" i="40" s="1"/>
  <c r="AZ12" i="40"/>
  <c r="AW12" i="40"/>
  <c r="AX12" i="40"/>
  <c r="AV12" i="40"/>
  <c r="AS12" i="40"/>
  <c r="AT12" i="40"/>
  <c r="AR12" i="40"/>
  <c r="AO12" i="40"/>
  <c r="AP12" i="40"/>
  <c r="AN12" i="40"/>
  <c r="AJ12" i="40"/>
  <c r="AK12" i="40"/>
  <c r="AI12" i="40"/>
  <c r="E8" i="40"/>
  <c r="F8" i="40"/>
  <c r="D10" i="40"/>
  <c r="E10" i="40" s="1"/>
  <c r="CN30" i="39"/>
  <c r="CA33" i="39" s="1"/>
  <c r="AJ29" i="39"/>
  <c r="AK29" i="39" s="1"/>
  <c r="AI29" i="39"/>
  <c r="AJ28" i="39"/>
  <c r="AK28" i="39"/>
  <c r="AI28" i="39"/>
  <c r="AJ27" i="39"/>
  <c r="AK27" i="39"/>
  <c r="AI27" i="39"/>
  <c r="AM27" i="39" s="1"/>
  <c r="AJ26" i="39"/>
  <c r="AK26" i="39"/>
  <c r="AI26" i="39"/>
  <c r="AJ25" i="39"/>
  <c r="AK25" i="39"/>
  <c r="AM25" i="39"/>
  <c r="AI25" i="39"/>
  <c r="CC12" i="39"/>
  <c r="CD12" i="39"/>
  <c r="CB12" i="39"/>
  <c r="BY12" i="39"/>
  <c r="BX12" i="39"/>
  <c r="BX30" i="39" s="1"/>
  <c r="BU12" i="39"/>
  <c r="BT12" i="39"/>
  <c r="BQ12" i="39"/>
  <c r="BR12" i="39"/>
  <c r="BP12" i="39"/>
  <c r="BM12" i="39"/>
  <c r="BL12" i="39"/>
  <c r="BI12" i="39"/>
  <c r="BJ12" i="39"/>
  <c r="BH12" i="39"/>
  <c r="BE12" i="39"/>
  <c r="BD12" i="39"/>
  <c r="BA12" i="39"/>
  <c r="BB12" i="39"/>
  <c r="AZ12" i="39"/>
  <c r="AW12" i="39"/>
  <c r="AV12" i="39"/>
  <c r="AS12" i="39"/>
  <c r="AT12" i="39" s="1"/>
  <c r="AR12" i="39"/>
  <c r="AR30" i="39"/>
  <c r="AO12" i="39"/>
  <c r="AO30" i="39" s="1"/>
  <c r="AN12" i="39"/>
  <c r="AJ12" i="39"/>
  <c r="AK12" i="39"/>
  <c r="AM12" i="39" s="1"/>
  <c r="AI12" i="39"/>
  <c r="E8" i="39"/>
  <c r="F8" i="39"/>
  <c r="CL30" i="38"/>
  <c r="BY33" i="38" s="1"/>
  <c r="AH29" i="38"/>
  <c r="AI29" i="38"/>
  <c r="AK29" i="38" s="1"/>
  <c r="AG29" i="38"/>
  <c r="AH28" i="38"/>
  <c r="AI28" i="38"/>
  <c r="AK28" i="38"/>
  <c r="AG28" i="38"/>
  <c r="AH27" i="38"/>
  <c r="AI27" i="38"/>
  <c r="AJ27" i="38"/>
  <c r="AG27" i="38"/>
  <c r="AH26" i="38"/>
  <c r="AI26" i="38"/>
  <c r="AG26" i="38"/>
  <c r="AJ26" i="38" s="1"/>
  <c r="AH25" i="38"/>
  <c r="AI25" i="38"/>
  <c r="AG25" i="38"/>
  <c r="CA12" i="38"/>
  <c r="CB12" i="38"/>
  <c r="BZ12" i="38"/>
  <c r="BW12" i="38"/>
  <c r="BX12" i="38" s="1"/>
  <c r="BV12" i="38"/>
  <c r="BS12" i="38"/>
  <c r="BT12" i="38"/>
  <c r="BR12" i="38"/>
  <c r="BO12" i="38"/>
  <c r="BP12" i="38"/>
  <c r="BN12" i="38"/>
  <c r="BK12" i="38"/>
  <c r="BL12" i="38"/>
  <c r="BJ12" i="38"/>
  <c r="BG12" i="38"/>
  <c r="BF12" i="38"/>
  <c r="BC12" i="38"/>
  <c r="BD12" i="38"/>
  <c r="BE12" i="38"/>
  <c r="BB12" i="38"/>
  <c r="AY12" i="38"/>
  <c r="AX12" i="38"/>
  <c r="AU12" i="38"/>
  <c r="AV12" i="38" s="1"/>
  <c r="AT12" i="38"/>
  <c r="AQ12" i="38"/>
  <c r="AP12" i="38"/>
  <c r="AM12" i="38"/>
  <c r="AN12" i="38"/>
  <c r="AL12" i="38"/>
  <c r="AO12" i="38" s="1"/>
  <c r="AH12" i="38"/>
  <c r="AI12" i="38"/>
  <c r="AG12" i="38"/>
  <c r="AK12" i="38" s="1"/>
  <c r="E8" i="38"/>
  <c r="F8" i="38"/>
  <c r="BE12" i="36"/>
  <c r="BF12" i="36" s="1"/>
  <c r="BD12" i="36"/>
  <c r="BD30" i="36" s="1"/>
  <c r="BC25" i="35"/>
  <c r="BF25" i="35"/>
  <c r="BD25" i="35"/>
  <c r="BE25" i="35"/>
  <c r="BC26" i="35"/>
  <c r="BD26" i="35"/>
  <c r="BC27" i="35"/>
  <c r="BD27" i="35"/>
  <c r="BE27" i="35"/>
  <c r="BF27" i="35"/>
  <c r="BC28" i="35"/>
  <c r="BD28" i="35"/>
  <c r="BE28" i="35"/>
  <c r="BF28" i="35"/>
  <c r="BC29" i="35"/>
  <c r="BD29" i="35"/>
  <c r="BE29" i="35"/>
  <c r="BF29" i="35"/>
  <c r="BD12" i="35"/>
  <c r="BE12" i="35"/>
  <c r="BC12" i="35"/>
  <c r="BC30" i="35" s="1"/>
  <c r="BD25" i="34"/>
  <c r="BE25" i="34"/>
  <c r="BF25" i="34"/>
  <c r="BD26" i="34"/>
  <c r="BE26" i="34"/>
  <c r="BD27" i="34"/>
  <c r="BE27" i="34"/>
  <c r="BF27" i="34"/>
  <c r="BG27" i="34"/>
  <c r="BD28" i="34"/>
  <c r="BE28" i="34"/>
  <c r="BF28" i="34"/>
  <c r="BG28" i="34"/>
  <c r="BD29" i="34"/>
  <c r="BE29" i="34"/>
  <c r="BF29" i="34" s="1"/>
  <c r="BG29" i="34" s="1"/>
  <c r="BE12" i="34"/>
  <c r="BF12" i="34"/>
  <c r="BD12" i="34"/>
  <c r="BD30" i="34" s="1"/>
  <c r="BC25" i="33"/>
  <c r="BD25" i="33"/>
  <c r="BE25" i="33"/>
  <c r="BF25" i="33"/>
  <c r="BC26" i="33"/>
  <c r="BD26" i="33"/>
  <c r="BE26" i="33"/>
  <c r="BF26" i="33"/>
  <c r="BC27" i="33"/>
  <c r="BD27" i="33"/>
  <c r="BC28" i="33"/>
  <c r="BD28" i="33"/>
  <c r="BE28" i="33" s="1"/>
  <c r="BC29" i="33"/>
  <c r="BD29" i="33"/>
  <c r="BE29" i="33"/>
  <c r="BF29" i="33" s="1"/>
  <c r="BD12" i="33"/>
  <c r="BE12" i="33"/>
  <c r="BC12" i="33"/>
  <c r="BD25" i="32"/>
  <c r="BE25" i="32"/>
  <c r="BF25" i="32"/>
  <c r="BD26" i="32"/>
  <c r="BE26" i="32"/>
  <c r="BF26" i="32"/>
  <c r="BG26" i="32" s="1"/>
  <c r="BD27" i="32"/>
  <c r="BE27" i="32"/>
  <c r="BF27" i="32"/>
  <c r="BG27" i="32" s="1"/>
  <c r="BD28" i="32"/>
  <c r="BG28" i="32" s="1"/>
  <c r="BE28" i="32"/>
  <c r="BF28" i="32"/>
  <c r="BD29" i="32"/>
  <c r="BE29" i="32"/>
  <c r="BE12" i="32"/>
  <c r="BF12" i="32"/>
  <c r="BD12" i="32"/>
  <c r="BD25" i="31"/>
  <c r="BE25" i="31"/>
  <c r="BF25" i="31"/>
  <c r="BG25" i="31" s="1"/>
  <c r="BD26" i="31"/>
  <c r="BE26" i="31"/>
  <c r="BF26" i="31"/>
  <c r="BG26" i="31" s="1"/>
  <c r="BD27" i="31"/>
  <c r="BE27" i="31"/>
  <c r="BF27" i="31" s="1"/>
  <c r="BG27" i="31" s="1"/>
  <c r="BD28" i="31"/>
  <c r="BD30" i="31"/>
  <c r="BE28" i="31"/>
  <c r="BF28" i="31" s="1"/>
  <c r="BG28" i="31" s="1"/>
  <c r="BD29" i="31"/>
  <c r="BE29" i="31"/>
  <c r="BF29" i="31"/>
  <c r="BG29" i="31" s="1"/>
  <c r="BE12" i="31"/>
  <c r="BD12" i="31"/>
  <c r="BC25" i="30"/>
  <c r="BD25" i="30"/>
  <c r="BE25" i="30"/>
  <c r="BF25" i="30" s="1"/>
  <c r="BC26" i="30"/>
  <c r="BD26" i="30"/>
  <c r="BE26" i="30"/>
  <c r="BC27" i="30"/>
  <c r="BC30" i="30" s="1"/>
  <c r="BD27" i="30"/>
  <c r="BE27" i="30" s="1"/>
  <c r="BC28" i="30"/>
  <c r="BD28" i="30"/>
  <c r="BE28" i="30" s="1"/>
  <c r="BC29" i="30"/>
  <c r="BD29" i="30"/>
  <c r="BD12" i="30"/>
  <c r="BC12" i="30"/>
  <c r="BE12" i="25"/>
  <c r="BD12" i="25"/>
  <c r="BD30" i="25" s="1"/>
  <c r="BI12" i="25"/>
  <c r="BJ12" i="25" s="1"/>
  <c r="BH12" i="25"/>
  <c r="BA12" i="36"/>
  <c r="AZ12" i="36"/>
  <c r="AY25" i="35"/>
  <c r="AZ25" i="35"/>
  <c r="BA25" i="35"/>
  <c r="BB25" i="35" s="1"/>
  <c r="AY26" i="35"/>
  <c r="AZ26" i="35"/>
  <c r="BA26" i="35"/>
  <c r="AY27" i="35"/>
  <c r="AZ27" i="35"/>
  <c r="AY28" i="35"/>
  <c r="AZ28" i="35"/>
  <c r="BA28" i="35"/>
  <c r="AY29" i="35"/>
  <c r="AZ29" i="35"/>
  <c r="BA29" i="35"/>
  <c r="BB29" i="35" s="1"/>
  <c r="AZ12" i="35"/>
  <c r="AY12" i="35"/>
  <c r="AZ25" i="34"/>
  <c r="BA25" i="34"/>
  <c r="AZ26" i="34"/>
  <c r="BA26" i="34"/>
  <c r="BB26" i="34"/>
  <c r="AZ27" i="34"/>
  <c r="BA27" i="34"/>
  <c r="BB27" i="34"/>
  <c r="AZ28" i="34"/>
  <c r="BA28" i="34"/>
  <c r="BB28" i="34"/>
  <c r="AZ29" i="34"/>
  <c r="BA29" i="34"/>
  <c r="BA12" i="34"/>
  <c r="BA30" i="34" s="1"/>
  <c r="AZ12" i="34"/>
  <c r="AZ30" i="34" s="1"/>
  <c r="AY25" i="33"/>
  <c r="AZ25" i="33"/>
  <c r="BA25" i="33"/>
  <c r="BB25" i="33" s="1"/>
  <c r="AY26" i="33"/>
  <c r="AZ26" i="33"/>
  <c r="BA26" i="33"/>
  <c r="BB26" i="33" s="1"/>
  <c r="AY27" i="33"/>
  <c r="AZ27" i="33"/>
  <c r="BA27" i="33"/>
  <c r="AY28" i="33"/>
  <c r="BB28" i="33" s="1"/>
  <c r="AZ28" i="33"/>
  <c r="BA28" i="33"/>
  <c r="AY29" i="33"/>
  <c r="BB29" i="33" s="1"/>
  <c r="AZ29" i="33"/>
  <c r="BA29" i="33"/>
  <c r="AZ12" i="33"/>
  <c r="BA12" i="33" s="1"/>
  <c r="AY12" i="33"/>
  <c r="AZ25" i="32"/>
  <c r="BA25" i="32"/>
  <c r="BB25" i="32" s="1"/>
  <c r="AZ26" i="32"/>
  <c r="BA26" i="32"/>
  <c r="AZ27" i="32"/>
  <c r="BA27" i="32"/>
  <c r="BB27" i="32"/>
  <c r="BC27" i="32" s="1"/>
  <c r="AZ28" i="32"/>
  <c r="BA28" i="32"/>
  <c r="BB28" i="32"/>
  <c r="AZ29" i="32"/>
  <c r="BA29" i="32"/>
  <c r="BB29" i="32"/>
  <c r="BA12" i="32"/>
  <c r="AZ12" i="32"/>
  <c r="AZ25" i="31"/>
  <c r="BA25" i="31"/>
  <c r="BB25" i="31"/>
  <c r="AZ26" i="31"/>
  <c r="BA26" i="31"/>
  <c r="BB26" i="31"/>
  <c r="AZ27" i="31"/>
  <c r="BC27" i="31" s="1"/>
  <c r="BA27" i="31"/>
  <c r="BB27" i="31"/>
  <c r="AZ28" i="31"/>
  <c r="BC28" i="31" s="1"/>
  <c r="BA28" i="31"/>
  <c r="BB28" i="31"/>
  <c r="AZ29" i="31"/>
  <c r="BC29" i="31" s="1"/>
  <c r="BA29" i="31"/>
  <c r="BB29" i="31"/>
  <c r="BA12" i="31"/>
  <c r="AZ12" i="31"/>
  <c r="AY25" i="30"/>
  <c r="AZ25" i="30"/>
  <c r="BA25" i="30"/>
  <c r="AY26" i="30"/>
  <c r="AZ26" i="30"/>
  <c r="BA26" i="30"/>
  <c r="BB26" i="30"/>
  <c r="AY27" i="30"/>
  <c r="AZ27" i="30"/>
  <c r="BA27" i="30"/>
  <c r="AY28" i="30"/>
  <c r="AZ28" i="30"/>
  <c r="AY29" i="30"/>
  <c r="AZ29" i="30"/>
  <c r="BA29" i="30" s="1"/>
  <c r="AZ12" i="30"/>
  <c r="BA12" i="30" s="1"/>
  <c r="AY12" i="30"/>
  <c r="AY30" i="30" s="1"/>
  <c r="BA12" i="25"/>
  <c r="BB12" i="25"/>
  <c r="AZ12" i="25"/>
  <c r="BX29" i="35"/>
  <c r="BY29" i="35" s="1"/>
  <c r="BZ29" i="35" s="1"/>
  <c r="BW29" i="35"/>
  <c r="BX28" i="35"/>
  <c r="BY28" i="35" s="1"/>
  <c r="BW28" i="35"/>
  <c r="BW30" i="35"/>
  <c r="BX27" i="35"/>
  <c r="BY27" i="35"/>
  <c r="BW27" i="35"/>
  <c r="BX26" i="35"/>
  <c r="BY26" i="35" s="1"/>
  <c r="BZ26" i="35" s="1"/>
  <c r="BW26" i="35"/>
  <c r="BX25" i="35"/>
  <c r="BY25" i="35" s="1"/>
  <c r="BW25" i="35"/>
  <c r="BX12" i="35"/>
  <c r="BY12" i="35" s="1"/>
  <c r="BY30" i="35" s="1"/>
  <c r="BW12" i="35"/>
  <c r="BX29" i="33"/>
  <c r="BY29" i="33"/>
  <c r="BZ29" i="33" s="1"/>
  <c r="BW29" i="33"/>
  <c r="BX28" i="33"/>
  <c r="BY28" i="33"/>
  <c r="BZ28" i="33" s="1"/>
  <c r="BW28" i="33"/>
  <c r="BX27" i="33"/>
  <c r="BY27" i="33"/>
  <c r="BW27" i="33"/>
  <c r="BX26" i="33"/>
  <c r="BW26" i="33"/>
  <c r="BX25" i="33"/>
  <c r="BY25" i="33"/>
  <c r="BW25" i="33"/>
  <c r="BZ25" i="33" s="1"/>
  <c r="BX12" i="33"/>
  <c r="BY12" i="33"/>
  <c r="BW12" i="33"/>
  <c r="BX29" i="30"/>
  <c r="BY29" i="30" s="1"/>
  <c r="BW29" i="30"/>
  <c r="BW30" i="30" s="1"/>
  <c r="BX28" i="30"/>
  <c r="BW28" i="30"/>
  <c r="BX27" i="30"/>
  <c r="BY27" i="30" s="1"/>
  <c r="BZ27" i="30" s="1"/>
  <c r="BW27" i="30"/>
  <c r="BX26" i="30"/>
  <c r="BY26" i="30"/>
  <c r="BZ26" i="30" s="1"/>
  <c r="BW26" i="30"/>
  <c r="BX25" i="30"/>
  <c r="BY25" i="30"/>
  <c r="BZ25" i="30" s="1"/>
  <c r="BW25" i="30"/>
  <c r="BX12" i="30"/>
  <c r="BX30" i="30" s="1"/>
  <c r="BW12" i="30"/>
  <c r="BX29" i="31"/>
  <c r="BX28" i="31"/>
  <c r="BX27" i="31"/>
  <c r="BX26" i="31"/>
  <c r="BX25" i="31"/>
  <c r="BY12" i="31"/>
  <c r="BZ12" i="31"/>
  <c r="CA12" i="31" s="1"/>
  <c r="BX12" i="31"/>
  <c r="BY12" i="36"/>
  <c r="BZ12" i="36"/>
  <c r="BX12" i="36"/>
  <c r="BX30" i="36" s="1"/>
  <c r="BX29" i="34"/>
  <c r="BX28" i="34"/>
  <c r="BX27" i="34"/>
  <c r="BX26" i="34"/>
  <c r="BX25" i="34"/>
  <c r="BY12" i="34"/>
  <c r="BX12" i="34"/>
  <c r="BX29" i="32"/>
  <c r="BX28" i="32"/>
  <c r="BX27" i="32"/>
  <c r="BX26" i="32"/>
  <c r="BX25" i="32"/>
  <c r="BY12" i="32"/>
  <c r="BZ12" i="32" s="1"/>
  <c r="BX12" i="32"/>
  <c r="BY12" i="25"/>
  <c r="BZ12" i="25" s="1"/>
  <c r="BX12" i="25"/>
  <c r="AN26" i="25"/>
  <c r="CC12" i="36"/>
  <c r="CD12" i="36" s="1"/>
  <c r="CB12" i="36"/>
  <c r="BU12" i="36"/>
  <c r="BV12" i="36" s="1"/>
  <c r="BW12" i="36" s="1"/>
  <c r="BT12" i="36"/>
  <c r="BQ12" i="36"/>
  <c r="BR12" i="36"/>
  <c r="BP12" i="36"/>
  <c r="CB29" i="35"/>
  <c r="CC29" i="35"/>
  <c r="CD29" i="35" s="1"/>
  <c r="CA29" i="35"/>
  <c r="BT29" i="35"/>
  <c r="BU29" i="35"/>
  <c r="BV29" i="35" s="1"/>
  <c r="BS29" i="35"/>
  <c r="BP29" i="35"/>
  <c r="BQ29" i="35" s="1"/>
  <c r="BR29" i="35" s="1"/>
  <c r="BO29" i="35"/>
  <c r="CB28" i="35"/>
  <c r="CC28" i="35"/>
  <c r="CD28" i="35" s="1"/>
  <c r="CD30" i="35" s="1"/>
  <c r="CA28" i="35"/>
  <c r="BT28" i="35"/>
  <c r="BU28" i="35"/>
  <c r="BV28" i="35" s="1"/>
  <c r="BS28" i="35"/>
  <c r="BP28" i="35"/>
  <c r="BQ28" i="35" s="1"/>
  <c r="BO28" i="35"/>
  <c r="CB27" i="35"/>
  <c r="CC27" i="35" s="1"/>
  <c r="CD27" i="35" s="1"/>
  <c r="CA27" i="35"/>
  <c r="BT27" i="35"/>
  <c r="BU27" i="35" s="1"/>
  <c r="BS27" i="35"/>
  <c r="BP27" i="35"/>
  <c r="BQ27" i="35" s="1"/>
  <c r="BR27" i="35" s="1"/>
  <c r="BO27" i="35"/>
  <c r="CB26" i="35"/>
  <c r="CC26" i="35"/>
  <c r="CD26" i="35" s="1"/>
  <c r="CA26" i="35"/>
  <c r="BT26" i="35"/>
  <c r="BU26" i="35"/>
  <c r="BS26" i="35"/>
  <c r="BV26" i="35" s="1"/>
  <c r="BP26" i="35"/>
  <c r="BQ26" i="35" s="1"/>
  <c r="BO26" i="35"/>
  <c r="CB25" i="35"/>
  <c r="CC25" i="35"/>
  <c r="CD25" i="35" s="1"/>
  <c r="CA25" i="35"/>
  <c r="BT25" i="35"/>
  <c r="BU25" i="35"/>
  <c r="BS25" i="35"/>
  <c r="BP25" i="35"/>
  <c r="BQ25" i="35"/>
  <c r="BO25" i="35"/>
  <c r="CB12" i="35"/>
  <c r="CC12" i="35"/>
  <c r="CA12" i="35"/>
  <c r="CA30" i="35"/>
  <c r="BT12" i="35"/>
  <c r="BS12" i="35"/>
  <c r="BP12" i="35"/>
  <c r="BQ12" i="35"/>
  <c r="BO12" i="35"/>
  <c r="CC29" i="34"/>
  <c r="CD29" i="34" s="1"/>
  <c r="CB29" i="34"/>
  <c r="CB30" i="34" s="1"/>
  <c r="BU29" i="34"/>
  <c r="BV29" i="34" s="1"/>
  <c r="BT29" i="34"/>
  <c r="BQ29" i="34"/>
  <c r="BR29" i="34" s="1"/>
  <c r="BP29" i="34"/>
  <c r="CC28" i="34"/>
  <c r="CD28" i="34"/>
  <c r="CB28" i="34"/>
  <c r="BU28" i="34"/>
  <c r="BV28" i="34"/>
  <c r="BW28" i="34"/>
  <c r="BT28" i="34"/>
  <c r="BQ28" i="34"/>
  <c r="BR28" i="34" s="1"/>
  <c r="BS28" i="34" s="1"/>
  <c r="BP28" i="34"/>
  <c r="CC27" i="34"/>
  <c r="CD27" i="34"/>
  <c r="CE27" i="34" s="1"/>
  <c r="CB27" i="34"/>
  <c r="BU27" i="34"/>
  <c r="BV27" i="34"/>
  <c r="BW27" i="34" s="1"/>
  <c r="BT27" i="34"/>
  <c r="BQ27" i="34"/>
  <c r="BR27" i="34"/>
  <c r="BS27" i="34" s="1"/>
  <c r="BP27" i="34"/>
  <c r="CC26" i="34"/>
  <c r="CD26" i="34" s="1"/>
  <c r="CE26" i="34" s="1"/>
  <c r="CB26" i="34"/>
  <c r="BU26" i="34"/>
  <c r="BV26" i="34"/>
  <c r="BW26" i="34" s="1"/>
  <c r="BT26" i="34"/>
  <c r="BQ26" i="34"/>
  <c r="BP26" i="34"/>
  <c r="CC25" i="34"/>
  <c r="CD25" i="34" s="1"/>
  <c r="CE25" i="34" s="1"/>
  <c r="CB25" i="34"/>
  <c r="BU25" i="34"/>
  <c r="BV25" i="34" s="1"/>
  <c r="BT25" i="34"/>
  <c r="BQ25" i="34"/>
  <c r="BP25" i="34"/>
  <c r="CC12" i="34"/>
  <c r="CB12" i="34"/>
  <c r="BU12" i="34"/>
  <c r="BV12" i="34" s="1"/>
  <c r="BT12" i="34"/>
  <c r="BT30" i="34" s="1"/>
  <c r="BQ12" i="34"/>
  <c r="BR12" i="34"/>
  <c r="BP12" i="34"/>
  <c r="CB29" i="33"/>
  <c r="CC29" i="33"/>
  <c r="CD29" i="33" s="1"/>
  <c r="CA29" i="33"/>
  <c r="BT29" i="33"/>
  <c r="BU29" i="33"/>
  <c r="BV29" i="33" s="1"/>
  <c r="BS29" i="33"/>
  <c r="BP29" i="33"/>
  <c r="BO29" i="33"/>
  <c r="CB28" i="33"/>
  <c r="CC28" i="33"/>
  <c r="CA28" i="33"/>
  <c r="BT28" i="33"/>
  <c r="BU28" i="33"/>
  <c r="BV28" i="33" s="1"/>
  <c r="BS28" i="33"/>
  <c r="BP28" i="33"/>
  <c r="BQ28" i="33"/>
  <c r="BO28" i="33"/>
  <c r="CB27" i="33"/>
  <c r="CC27" i="33"/>
  <c r="CD27" i="33"/>
  <c r="CA27" i="33"/>
  <c r="BT27" i="33"/>
  <c r="BU27" i="33"/>
  <c r="BS27" i="33"/>
  <c r="BP27" i="33"/>
  <c r="BQ27" i="33"/>
  <c r="BO27" i="33"/>
  <c r="BR27" i="33"/>
  <c r="CB26" i="33"/>
  <c r="CC26" i="33"/>
  <c r="CA26" i="33"/>
  <c r="CD26" i="33" s="1"/>
  <c r="BT26" i="33"/>
  <c r="BU26" i="33"/>
  <c r="BS26" i="33"/>
  <c r="BV26" i="33" s="1"/>
  <c r="BP26" i="33"/>
  <c r="BQ26" i="33"/>
  <c r="BO26" i="33"/>
  <c r="BR26" i="33" s="1"/>
  <c r="CB25" i="33"/>
  <c r="CC25" i="33"/>
  <c r="CA25" i="33"/>
  <c r="CD25" i="33" s="1"/>
  <c r="BT25" i="33"/>
  <c r="BU25" i="33"/>
  <c r="BS25" i="33"/>
  <c r="BV25" i="33" s="1"/>
  <c r="BP25" i="33"/>
  <c r="BQ25" i="33"/>
  <c r="BO25" i="33"/>
  <c r="BR25" i="33" s="1"/>
  <c r="CB12" i="33"/>
  <c r="CC12" i="33"/>
  <c r="CA12" i="33"/>
  <c r="BT12" i="33"/>
  <c r="BU12" i="33" s="1"/>
  <c r="BS12" i="33"/>
  <c r="BS30" i="33"/>
  <c r="BP12" i="33"/>
  <c r="BQ12" i="33" s="1"/>
  <c r="BO12" i="33"/>
  <c r="CC29" i="32"/>
  <c r="CD29" i="32"/>
  <c r="CB29" i="32"/>
  <c r="BU29" i="32"/>
  <c r="BV29" i="32"/>
  <c r="BT29" i="32"/>
  <c r="BW29" i="32" s="1"/>
  <c r="BQ29" i="32"/>
  <c r="BR29" i="32" s="1"/>
  <c r="BP29" i="32"/>
  <c r="CC28" i="32"/>
  <c r="CD28" i="32"/>
  <c r="CB28" i="32"/>
  <c r="BU28" i="32"/>
  <c r="BV28" i="32"/>
  <c r="BT28" i="32"/>
  <c r="BQ28" i="32"/>
  <c r="BR28" i="32"/>
  <c r="BP28" i="32"/>
  <c r="CC27" i="32"/>
  <c r="CD27" i="32" s="1"/>
  <c r="CE27" i="32" s="1"/>
  <c r="CB27" i="32"/>
  <c r="BU27" i="32"/>
  <c r="BV27" i="32" s="1"/>
  <c r="BT27" i="32"/>
  <c r="BQ27" i="32"/>
  <c r="BP27" i="32"/>
  <c r="CC26" i="32"/>
  <c r="CD26" i="32" s="1"/>
  <c r="CB26" i="32"/>
  <c r="BU26" i="32"/>
  <c r="BV26" i="32" s="1"/>
  <c r="BW26" i="32" s="1"/>
  <c r="BT26" i="32"/>
  <c r="BQ26" i="32"/>
  <c r="BR26" i="32"/>
  <c r="BP26" i="32"/>
  <c r="CC25" i="32"/>
  <c r="CB25" i="32"/>
  <c r="BU25" i="32"/>
  <c r="BV25" i="32"/>
  <c r="BT25" i="32"/>
  <c r="BQ25" i="32"/>
  <c r="BR25" i="32"/>
  <c r="BP25" i="32"/>
  <c r="CC12" i="32"/>
  <c r="CD12" i="32"/>
  <c r="CE12" i="32"/>
  <c r="CB12" i="32"/>
  <c r="BU12" i="32"/>
  <c r="BV12" i="32"/>
  <c r="BT12" i="32"/>
  <c r="BQ12" i="32"/>
  <c r="BR12" i="32" s="1"/>
  <c r="BP12" i="32"/>
  <c r="CC29" i="31"/>
  <c r="CD29" i="31" s="1"/>
  <c r="CB29" i="31"/>
  <c r="BU29" i="31"/>
  <c r="BV29" i="31" s="1"/>
  <c r="BT29" i="31"/>
  <c r="BQ29" i="31"/>
  <c r="BR29" i="31" s="1"/>
  <c r="BP29" i="31"/>
  <c r="BP30" i="31" s="1"/>
  <c r="CC28" i="31"/>
  <c r="CD28" i="31" s="1"/>
  <c r="CB28" i="31"/>
  <c r="BU28" i="31"/>
  <c r="BV28" i="31" s="1"/>
  <c r="BT28" i="31"/>
  <c r="BT30" i="31" s="1"/>
  <c r="BQ28" i="31"/>
  <c r="BR28" i="31" s="1"/>
  <c r="BP28" i="31"/>
  <c r="CC27" i="31"/>
  <c r="CD27" i="31" s="1"/>
  <c r="CB27" i="31"/>
  <c r="BU27" i="31"/>
  <c r="BV27" i="31" s="1"/>
  <c r="BT27" i="31"/>
  <c r="BQ27" i="31"/>
  <c r="BR27" i="31" s="1"/>
  <c r="BS27" i="31" s="1"/>
  <c r="BP27" i="31"/>
  <c r="CC26" i="31"/>
  <c r="CD26" i="31" s="1"/>
  <c r="CB26" i="31"/>
  <c r="BU26" i="31"/>
  <c r="BT26" i="31"/>
  <c r="BQ26" i="31"/>
  <c r="BR26" i="31" s="1"/>
  <c r="BP26" i="31"/>
  <c r="CC25" i="31"/>
  <c r="CD25" i="31"/>
  <c r="CB25" i="31"/>
  <c r="BU25" i="31"/>
  <c r="BV25" i="31"/>
  <c r="BW25" i="31"/>
  <c r="BT25" i="31"/>
  <c r="BQ25" i="31"/>
  <c r="BR25" i="31"/>
  <c r="BS25" i="31"/>
  <c r="BP25" i="31"/>
  <c r="CC12" i="31"/>
  <c r="CD12" i="31"/>
  <c r="CE12" i="31"/>
  <c r="CB12" i="31"/>
  <c r="BU12" i="31"/>
  <c r="BV12" i="31"/>
  <c r="BW12" i="31"/>
  <c r="BT12" i="31"/>
  <c r="BQ12" i="31"/>
  <c r="BR12" i="31"/>
  <c r="BP12" i="31"/>
  <c r="CB29" i="30"/>
  <c r="CC29" i="30"/>
  <c r="CA29" i="30"/>
  <c r="CD29" i="30" s="1"/>
  <c r="BT29" i="30"/>
  <c r="BU29" i="30"/>
  <c r="BS29" i="30"/>
  <c r="BV29" i="30" s="1"/>
  <c r="BP29" i="30"/>
  <c r="BQ29" i="30"/>
  <c r="BO29" i="30"/>
  <c r="BR29" i="30" s="1"/>
  <c r="CB28" i="30"/>
  <c r="CC28" i="30"/>
  <c r="CA28" i="30"/>
  <c r="CA30" i="30"/>
  <c r="BT28" i="30"/>
  <c r="BU28" i="30"/>
  <c r="BS28" i="30"/>
  <c r="BP28" i="30"/>
  <c r="BQ28" i="30" s="1"/>
  <c r="BO28" i="30"/>
  <c r="CB27" i="30"/>
  <c r="CA27" i="30"/>
  <c r="BT27" i="30"/>
  <c r="BU27" i="30"/>
  <c r="BV27" i="30" s="1"/>
  <c r="BS27" i="30"/>
  <c r="BP27" i="30"/>
  <c r="BQ27" i="30"/>
  <c r="BO27" i="30"/>
  <c r="CB26" i="30"/>
  <c r="CC26" i="30"/>
  <c r="CD26" i="30"/>
  <c r="CA26" i="30"/>
  <c r="BT26" i="30"/>
  <c r="BU26" i="30"/>
  <c r="BV26" i="30"/>
  <c r="BS26" i="30"/>
  <c r="BP26" i="30"/>
  <c r="BQ26" i="30"/>
  <c r="BO26" i="30"/>
  <c r="CB25" i="30"/>
  <c r="CA25" i="30"/>
  <c r="BT25" i="30"/>
  <c r="BU25" i="30"/>
  <c r="BV25" i="30" s="1"/>
  <c r="BS25" i="30"/>
  <c r="BP25" i="30"/>
  <c r="BQ25" i="30"/>
  <c r="BO25" i="30"/>
  <c r="CB12" i="30"/>
  <c r="CC12" i="30" s="1"/>
  <c r="CD12" i="30" s="1"/>
  <c r="CA12" i="30"/>
  <c r="BT12" i="30"/>
  <c r="BT30" i="30" s="1"/>
  <c r="BU12" i="30"/>
  <c r="BV12" i="30" s="1"/>
  <c r="BS12" i="30"/>
  <c r="BP12" i="30"/>
  <c r="BO12" i="30"/>
  <c r="CC12" i="25"/>
  <c r="CB12" i="25"/>
  <c r="BU12" i="25"/>
  <c r="BV12" i="25"/>
  <c r="BT12" i="25"/>
  <c r="BQ12" i="25"/>
  <c r="BR12" i="25"/>
  <c r="BR30" i="25"/>
  <c r="BP12" i="25"/>
  <c r="AJ12" i="25"/>
  <c r="AK12" i="25"/>
  <c r="AL12" i="25"/>
  <c r="AI12" i="25"/>
  <c r="P12" i="12"/>
  <c r="E8" i="36"/>
  <c r="F8" i="36"/>
  <c r="E8" i="35"/>
  <c r="F8" i="35"/>
  <c r="E8" i="34"/>
  <c r="F8" i="34"/>
  <c r="E8" i="33"/>
  <c r="F8" i="33"/>
  <c r="E8" i="32"/>
  <c r="F8" i="32"/>
  <c r="E8" i="31"/>
  <c r="F8" i="31"/>
  <c r="E8" i="30"/>
  <c r="F8" i="30"/>
  <c r="E8" i="29"/>
  <c r="F8" i="29"/>
  <c r="D10" i="29"/>
  <c r="E10" i="29"/>
  <c r="E11" i="29" s="1"/>
  <c r="E8" i="25"/>
  <c r="F8" i="25"/>
  <c r="O29" i="12"/>
  <c r="C2" i="12"/>
  <c r="B24" i="12"/>
  <c r="B25" i="12"/>
  <c r="B26" i="12" s="1"/>
  <c r="B27" i="12" s="1"/>
  <c r="AN12" i="25"/>
  <c r="AO12" i="25"/>
  <c r="AR12" i="25"/>
  <c r="AS12" i="25"/>
  <c r="AT12" i="25"/>
  <c r="AV12" i="25"/>
  <c r="AV30" i="25" s="1"/>
  <c r="AW12" i="25"/>
  <c r="AX12" i="25"/>
  <c r="BL12" i="25"/>
  <c r="BM12" i="25"/>
  <c r="BN12" i="25" s="1"/>
  <c r="BN30" i="25" s="1"/>
  <c r="AI25" i="25"/>
  <c r="AJ25" i="25"/>
  <c r="AK25" i="25"/>
  <c r="AN25" i="25"/>
  <c r="AO25" i="25"/>
  <c r="AP25" i="25"/>
  <c r="AQ25" i="25" s="1"/>
  <c r="AI26" i="25"/>
  <c r="AJ26" i="25"/>
  <c r="AK26" i="25" s="1"/>
  <c r="AO26" i="25"/>
  <c r="AP26" i="25"/>
  <c r="AQ26" i="25"/>
  <c r="AI27" i="25"/>
  <c r="AJ27" i="25"/>
  <c r="AK27" i="25"/>
  <c r="AN27" i="25"/>
  <c r="AO27" i="25"/>
  <c r="AP27" i="25"/>
  <c r="AI28" i="25"/>
  <c r="AM28" i="25" s="1"/>
  <c r="AJ28" i="25"/>
  <c r="AK28" i="25"/>
  <c r="AN28" i="25"/>
  <c r="AO28" i="25"/>
  <c r="AP28" i="25"/>
  <c r="AI29" i="25"/>
  <c r="AM29" i="25"/>
  <c r="AJ29" i="25"/>
  <c r="AK29" i="25"/>
  <c r="AN29" i="25"/>
  <c r="AO29" i="25"/>
  <c r="AP29" i="25" s="1"/>
  <c r="AQ29" i="25" s="1"/>
  <c r="CN30" i="25"/>
  <c r="CA33" i="25" s="1"/>
  <c r="AI12" i="34"/>
  <c r="AJ12" i="34"/>
  <c r="AK12" i="34"/>
  <c r="AN12" i="34"/>
  <c r="AO12" i="34"/>
  <c r="AR12" i="34"/>
  <c r="AS12" i="34"/>
  <c r="AT12" i="34" s="1"/>
  <c r="AU12" i="34" s="1"/>
  <c r="AV12" i="34"/>
  <c r="AV30" i="34"/>
  <c r="AW12" i="34"/>
  <c r="AX12" i="34"/>
  <c r="BB12" i="34"/>
  <c r="BH12" i="34"/>
  <c r="BI12" i="34"/>
  <c r="BJ12" i="34"/>
  <c r="BL12" i="34"/>
  <c r="BM12" i="34"/>
  <c r="AI25" i="34"/>
  <c r="AJ25" i="34"/>
  <c r="AK25" i="34" s="1"/>
  <c r="AN25" i="34"/>
  <c r="AO25" i="34"/>
  <c r="AR25" i="34"/>
  <c r="AS25" i="34"/>
  <c r="AT25" i="34" s="1"/>
  <c r="AU25" i="34" s="1"/>
  <c r="AV25" i="34"/>
  <c r="AW25" i="34"/>
  <c r="BH25" i="34"/>
  <c r="BI25" i="34"/>
  <c r="BL25" i="34"/>
  <c r="BM25" i="34"/>
  <c r="BN25" i="34" s="1"/>
  <c r="BO25" i="34" s="1"/>
  <c r="AI26" i="34"/>
  <c r="AJ26" i="34"/>
  <c r="AK26" i="34"/>
  <c r="AM26" i="34" s="1"/>
  <c r="AN26" i="34"/>
  <c r="AO26" i="34"/>
  <c r="AR26" i="34"/>
  <c r="AS26" i="34"/>
  <c r="AT26" i="34" s="1"/>
  <c r="AV26" i="34"/>
  <c r="AW26" i="34"/>
  <c r="AX26" i="34"/>
  <c r="BH26" i="34"/>
  <c r="BI26" i="34"/>
  <c r="BJ26" i="34" s="1"/>
  <c r="BK26" i="34" s="1"/>
  <c r="BL26" i="34"/>
  <c r="BM26" i="34"/>
  <c r="AI27" i="34"/>
  <c r="AJ27" i="34"/>
  <c r="AK27" i="34" s="1"/>
  <c r="AN27" i="34"/>
  <c r="AO27" i="34"/>
  <c r="AP27" i="34"/>
  <c r="AQ27" i="34" s="1"/>
  <c r="AR27" i="34"/>
  <c r="AS27" i="34"/>
  <c r="AT27" i="34"/>
  <c r="AU27" i="34" s="1"/>
  <c r="AV27" i="34"/>
  <c r="AW27" i="34"/>
  <c r="AX27" i="34"/>
  <c r="AY27" i="34" s="1"/>
  <c r="BH27" i="34"/>
  <c r="BI27" i="34"/>
  <c r="BJ27" i="34" s="1"/>
  <c r="BK27" i="34" s="1"/>
  <c r="BL27" i="34"/>
  <c r="BM27" i="34"/>
  <c r="BN27" i="34"/>
  <c r="BO27" i="34" s="1"/>
  <c r="AI28" i="34"/>
  <c r="AJ28" i="34"/>
  <c r="AK28" i="34"/>
  <c r="AN28" i="34"/>
  <c r="AO28" i="34"/>
  <c r="AP28" i="34"/>
  <c r="AQ28" i="34"/>
  <c r="AR28" i="34"/>
  <c r="AS28" i="34"/>
  <c r="AT28" i="34"/>
  <c r="AU28" i="34"/>
  <c r="AV28" i="34"/>
  <c r="AW28" i="34"/>
  <c r="BH28" i="34"/>
  <c r="BI28" i="34"/>
  <c r="BJ28" i="34" s="1"/>
  <c r="BK28" i="34" s="1"/>
  <c r="BL28" i="34"/>
  <c r="BM28" i="34"/>
  <c r="BN28" i="34" s="1"/>
  <c r="AI29" i="34"/>
  <c r="AM29" i="34"/>
  <c r="AJ29" i="34"/>
  <c r="AK29" i="34" s="1"/>
  <c r="AL29" i="34" s="1"/>
  <c r="AN29" i="34"/>
  <c r="AO29" i="34"/>
  <c r="AP29" i="34" s="1"/>
  <c r="AQ29" i="34" s="1"/>
  <c r="AR29" i="34"/>
  <c r="AS29" i="34"/>
  <c r="AT29" i="34" s="1"/>
  <c r="AV29" i="34"/>
  <c r="AW29" i="34"/>
  <c r="AX29" i="34" s="1"/>
  <c r="AY29" i="34" s="1"/>
  <c r="BH29" i="34"/>
  <c r="BI29" i="34"/>
  <c r="BJ29" i="34" s="1"/>
  <c r="BL29" i="34"/>
  <c r="BM29" i="34"/>
  <c r="BN29" i="34" s="1"/>
  <c r="BO29" i="34" s="1"/>
  <c r="CN30" i="34"/>
  <c r="CA33" i="34" s="1"/>
  <c r="AH12" i="35"/>
  <c r="AI12" i="35"/>
  <c r="AJ12" i="35"/>
  <c r="AK12" i="35" s="1"/>
  <c r="AM12" i="35"/>
  <c r="AN12" i="35"/>
  <c r="AO12" i="35"/>
  <c r="AQ12" i="35"/>
  <c r="AQ30" i="35" s="1"/>
  <c r="AR12" i="35"/>
  <c r="AU12" i="35"/>
  <c r="AV12" i="35"/>
  <c r="AW12" i="35"/>
  <c r="AX12" i="35" s="1"/>
  <c r="BG12" i="35"/>
  <c r="BH12" i="35"/>
  <c r="BI12" i="35"/>
  <c r="BK12" i="35"/>
  <c r="BK30" i="35" s="1"/>
  <c r="BL12" i="35"/>
  <c r="BM12" i="35" s="1"/>
  <c r="AH25" i="35"/>
  <c r="AI25" i="35"/>
  <c r="AJ25" i="35"/>
  <c r="AL25" i="35" s="1"/>
  <c r="AM25" i="35"/>
  <c r="AN25" i="35"/>
  <c r="AO25" i="35"/>
  <c r="AP25" i="35"/>
  <c r="AQ25" i="35"/>
  <c r="AR25" i="35"/>
  <c r="AS25" i="35"/>
  <c r="AT25" i="35" s="1"/>
  <c r="AU25" i="35"/>
  <c r="AV25" i="35"/>
  <c r="AW25" i="35"/>
  <c r="BG25" i="35"/>
  <c r="BJ25" i="35" s="1"/>
  <c r="BH25" i="35"/>
  <c r="BI25" i="35"/>
  <c r="BK25" i="35"/>
  <c r="BL25" i="35"/>
  <c r="BM25" i="35"/>
  <c r="AH26" i="35"/>
  <c r="AK26" i="35"/>
  <c r="AI26" i="35"/>
  <c r="AJ26" i="35"/>
  <c r="AM26" i="35"/>
  <c r="AN26" i="35"/>
  <c r="AN30" i="35" s="1"/>
  <c r="AQ26" i="35"/>
  <c r="AR26" i="35"/>
  <c r="AS26" i="35"/>
  <c r="AT26" i="35"/>
  <c r="AU26" i="35"/>
  <c r="AV26" i="35"/>
  <c r="AW26" i="35"/>
  <c r="AX26" i="35"/>
  <c r="BG26" i="35"/>
  <c r="BH26" i="35"/>
  <c r="BI26" i="35"/>
  <c r="BJ26" i="35"/>
  <c r="BK26" i="35"/>
  <c r="BL26" i="35"/>
  <c r="BM26" i="35"/>
  <c r="BN26" i="35"/>
  <c r="AH27" i="35"/>
  <c r="AI27" i="35"/>
  <c r="AJ27" i="35"/>
  <c r="AM27" i="35"/>
  <c r="AP27" i="35" s="1"/>
  <c r="AN27" i="35"/>
  <c r="AO27" i="35"/>
  <c r="AQ27" i="35"/>
  <c r="AR27" i="35"/>
  <c r="AU27" i="35"/>
  <c r="AV27" i="35"/>
  <c r="BG27" i="35"/>
  <c r="BH27" i="35"/>
  <c r="BI27" i="35"/>
  <c r="BK27" i="35"/>
  <c r="BL27" i="35"/>
  <c r="BM27" i="35"/>
  <c r="AH28" i="35"/>
  <c r="AI28" i="35"/>
  <c r="AJ28" i="35" s="1"/>
  <c r="AM28" i="35"/>
  <c r="AM30" i="35"/>
  <c r="AN28" i="35"/>
  <c r="AO28" i="35"/>
  <c r="AP28" i="35"/>
  <c r="AQ28" i="35"/>
  <c r="AT28" i="35" s="1"/>
  <c r="AR28" i="35"/>
  <c r="AS28" i="35"/>
  <c r="AU28" i="35"/>
  <c r="AX28" i="35" s="1"/>
  <c r="AV28" i="35"/>
  <c r="AW28" i="35"/>
  <c r="BG28" i="35"/>
  <c r="BJ28" i="35" s="1"/>
  <c r="BH28" i="35"/>
  <c r="BI28" i="35"/>
  <c r="BK28" i="35"/>
  <c r="BL28" i="35"/>
  <c r="BM28" i="35"/>
  <c r="BN28" i="35" s="1"/>
  <c r="AH29" i="35"/>
  <c r="AI29" i="35"/>
  <c r="AJ29" i="35" s="1"/>
  <c r="AM29" i="35"/>
  <c r="AN29" i="35"/>
  <c r="AO29" i="35"/>
  <c r="AP29" i="35" s="1"/>
  <c r="AQ29" i="35"/>
  <c r="AR29" i="35"/>
  <c r="AS29" i="35"/>
  <c r="AT29" i="35" s="1"/>
  <c r="AU29" i="35"/>
  <c r="AV29" i="35"/>
  <c r="AW29" i="35"/>
  <c r="AX29" i="35" s="1"/>
  <c r="BG29" i="35"/>
  <c r="BH29" i="35"/>
  <c r="BI29" i="35"/>
  <c r="BK29" i="35"/>
  <c r="BL29" i="35"/>
  <c r="BM29" i="35"/>
  <c r="BN29" i="35" s="1"/>
  <c r="CM30" i="35"/>
  <c r="BZ33" i="35" s="1"/>
  <c r="AI12" i="36"/>
  <c r="AJ12" i="36"/>
  <c r="AK12" i="36" s="1"/>
  <c r="AN12" i="36"/>
  <c r="AO12" i="36"/>
  <c r="AO30" i="36" s="1"/>
  <c r="AP12" i="36"/>
  <c r="AQ12" i="36" s="1"/>
  <c r="AR12" i="36"/>
  <c r="AS12" i="36"/>
  <c r="AT12" i="36"/>
  <c r="AU12" i="36"/>
  <c r="AV12" i="36"/>
  <c r="AW12" i="36"/>
  <c r="AX12" i="36"/>
  <c r="BB12" i="36"/>
  <c r="BH12" i="36"/>
  <c r="BI12" i="36"/>
  <c r="BJ12" i="36"/>
  <c r="BL12" i="36"/>
  <c r="BM12" i="36"/>
  <c r="BN12" i="36"/>
  <c r="AI25" i="36"/>
  <c r="AJ25" i="36"/>
  <c r="AK25" i="36" s="1"/>
  <c r="AI26" i="36"/>
  <c r="AJ26" i="36"/>
  <c r="AK26" i="36"/>
  <c r="AI27" i="36"/>
  <c r="AJ27" i="36"/>
  <c r="AK27" i="36"/>
  <c r="AI29" i="36"/>
  <c r="AJ29" i="36"/>
  <c r="AK29" i="36"/>
  <c r="AL29" i="36"/>
  <c r="CN30" i="36"/>
  <c r="CA33" i="36" s="1"/>
  <c r="AI12" i="29"/>
  <c r="AJ12" i="29"/>
  <c r="AK12" i="29" s="1"/>
  <c r="AI25" i="29"/>
  <c r="AL25" i="29"/>
  <c r="AJ25" i="29"/>
  <c r="AK25" i="29" s="1"/>
  <c r="AI26" i="29"/>
  <c r="AJ26" i="29"/>
  <c r="AK26" i="29"/>
  <c r="AL26" i="29" s="1"/>
  <c r="AI27" i="29"/>
  <c r="AJ27" i="29"/>
  <c r="AK27" i="29"/>
  <c r="AM27" i="29" s="1"/>
  <c r="AI28" i="29"/>
  <c r="AJ28" i="29"/>
  <c r="AK28" i="29"/>
  <c r="AM28" i="29"/>
  <c r="AI29" i="29"/>
  <c r="AJ29" i="29"/>
  <c r="AK29" i="29"/>
  <c r="CN30" i="29"/>
  <c r="CA33" i="29" s="1"/>
  <c r="AH12" i="30"/>
  <c r="AI12" i="30"/>
  <c r="AJ12" i="30"/>
  <c r="AM12" i="30"/>
  <c r="AN12" i="30"/>
  <c r="AO12" i="30"/>
  <c r="AP12" i="30" s="1"/>
  <c r="AQ12" i="30"/>
  <c r="AR12" i="30"/>
  <c r="AU12" i="30"/>
  <c r="AV12" i="30"/>
  <c r="AW12" i="30"/>
  <c r="BG12" i="30"/>
  <c r="BH12" i="30"/>
  <c r="BI12" i="30" s="1"/>
  <c r="BJ12" i="30" s="1"/>
  <c r="BK12" i="30"/>
  <c r="BL12" i="30"/>
  <c r="BM12" i="30"/>
  <c r="AH25" i="30"/>
  <c r="AL25" i="30" s="1"/>
  <c r="AI25" i="30"/>
  <c r="AJ25" i="30"/>
  <c r="AM25" i="30"/>
  <c r="AN25" i="30"/>
  <c r="AO25" i="30" s="1"/>
  <c r="AQ25" i="30"/>
  <c r="AR25" i="30"/>
  <c r="AS25" i="30"/>
  <c r="AT25" i="30" s="1"/>
  <c r="AU25" i="30"/>
  <c r="AV25" i="30"/>
  <c r="BG25" i="30"/>
  <c r="BG30" i="30" s="1"/>
  <c r="BH25" i="30"/>
  <c r="BI25" i="30" s="1"/>
  <c r="BJ25" i="30" s="1"/>
  <c r="BK25" i="30"/>
  <c r="BL25" i="30"/>
  <c r="BM25" i="30" s="1"/>
  <c r="BN25" i="30" s="1"/>
  <c r="AH26" i="30"/>
  <c r="AI26" i="30"/>
  <c r="AJ26" i="30" s="1"/>
  <c r="AL26" i="30" s="1"/>
  <c r="AM26" i="30"/>
  <c r="AP26" i="30"/>
  <c r="AN26" i="30"/>
  <c r="AO26" i="30"/>
  <c r="AQ26" i="30"/>
  <c r="AT26" i="30"/>
  <c r="AR26" i="30"/>
  <c r="AS26" i="30"/>
  <c r="AU26" i="30"/>
  <c r="AV26" i="30"/>
  <c r="AW26" i="30" s="1"/>
  <c r="BG26" i="30"/>
  <c r="BJ26" i="30"/>
  <c r="BH26" i="30"/>
  <c r="BI26" i="30" s="1"/>
  <c r="BK26" i="30"/>
  <c r="BL26" i="30"/>
  <c r="BM26" i="30"/>
  <c r="BN26" i="30" s="1"/>
  <c r="AH27" i="30"/>
  <c r="AI27" i="30"/>
  <c r="AJ27" i="30"/>
  <c r="AL27" i="30" s="1"/>
  <c r="AL30" i="30" s="1"/>
  <c r="AM27" i="30"/>
  <c r="AP27" i="30" s="1"/>
  <c r="AN27" i="30"/>
  <c r="AO27" i="30"/>
  <c r="AQ27" i="30"/>
  <c r="AR27" i="30"/>
  <c r="AS27" i="30"/>
  <c r="AU27" i="30"/>
  <c r="AV27" i="30"/>
  <c r="AW27" i="30" s="1"/>
  <c r="AX27" i="30" s="1"/>
  <c r="BG27" i="30"/>
  <c r="BH27" i="30"/>
  <c r="BI27" i="30" s="1"/>
  <c r="BJ27" i="30" s="1"/>
  <c r="BK27" i="30"/>
  <c r="BL27" i="30"/>
  <c r="BM27" i="30" s="1"/>
  <c r="AH28" i="30"/>
  <c r="AK28" i="30"/>
  <c r="AI28" i="30"/>
  <c r="AJ28" i="30"/>
  <c r="AL28" i="30"/>
  <c r="AM28" i="30"/>
  <c r="AN28" i="30"/>
  <c r="AO28" i="30"/>
  <c r="AQ28" i="30"/>
  <c r="AR28" i="30"/>
  <c r="AS28" i="30" s="1"/>
  <c r="AU28" i="30"/>
  <c r="AV28" i="30"/>
  <c r="AW28" i="30" s="1"/>
  <c r="BG28" i="30"/>
  <c r="BH28" i="30"/>
  <c r="BI28" i="30"/>
  <c r="BK28" i="30"/>
  <c r="BL28" i="30"/>
  <c r="BM28" i="30"/>
  <c r="AH29" i="30"/>
  <c r="AK29" i="30" s="1"/>
  <c r="AI29" i="30"/>
  <c r="AJ29" i="30"/>
  <c r="AM29" i="30"/>
  <c r="AP29" i="30" s="1"/>
  <c r="AN29" i="30"/>
  <c r="AO29" i="30"/>
  <c r="AQ29" i="30"/>
  <c r="AT29" i="30" s="1"/>
  <c r="AR29" i="30"/>
  <c r="AS29" i="30"/>
  <c r="AU29" i="30"/>
  <c r="AX29" i="30" s="1"/>
  <c r="AV29" i="30"/>
  <c r="AW29" i="30"/>
  <c r="BG29" i="30"/>
  <c r="BH29" i="30"/>
  <c r="BI29" i="30"/>
  <c r="BJ29" i="30" s="1"/>
  <c r="BK29" i="30"/>
  <c r="BL29" i="30"/>
  <c r="BM29" i="30" s="1"/>
  <c r="BN29" i="30" s="1"/>
  <c r="CM30" i="30"/>
  <c r="BZ33" i="30" s="1"/>
  <c r="AI12" i="31"/>
  <c r="AJ12" i="31"/>
  <c r="AK12" i="31"/>
  <c r="AN12" i="31"/>
  <c r="AO12" i="31"/>
  <c r="AP12" i="31"/>
  <c r="AR12" i="31"/>
  <c r="AS12" i="31"/>
  <c r="AT12" i="31"/>
  <c r="AV12" i="31"/>
  <c r="AW12" i="31"/>
  <c r="BH12" i="31"/>
  <c r="BI12" i="31"/>
  <c r="BJ12" i="31"/>
  <c r="BK12" i="31" s="1"/>
  <c r="BL12" i="31"/>
  <c r="BM12" i="31"/>
  <c r="BN12" i="31"/>
  <c r="BO12" i="31" s="1"/>
  <c r="AI25" i="31"/>
  <c r="AL25" i="31" s="1"/>
  <c r="AJ25" i="31"/>
  <c r="AK25" i="31"/>
  <c r="AN25" i="31"/>
  <c r="AO25" i="31"/>
  <c r="AP25" i="31"/>
  <c r="AR25" i="31"/>
  <c r="AS25" i="31"/>
  <c r="AT25" i="31" s="1"/>
  <c r="AU25" i="31" s="1"/>
  <c r="AV25" i="31"/>
  <c r="AW25" i="31"/>
  <c r="AX25" i="31" s="1"/>
  <c r="AY25" i="31" s="1"/>
  <c r="BH25" i="31"/>
  <c r="BI25" i="31"/>
  <c r="BJ25" i="31" s="1"/>
  <c r="BK25" i="31" s="1"/>
  <c r="BL25" i="31"/>
  <c r="BM25" i="31"/>
  <c r="BN25" i="31" s="1"/>
  <c r="BO25" i="31" s="1"/>
  <c r="AI26" i="31"/>
  <c r="AJ26" i="31"/>
  <c r="AK26" i="31" s="1"/>
  <c r="AN26" i="31"/>
  <c r="AO26" i="31"/>
  <c r="AP26" i="31"/>
  <c r="AR26" i="31"/>
  <c r="AS26" i="31"/>
  <c r="AT26" i="31" s="1"/>
  <c r="AU26" i="31" s="1"/>
  <c r="AV26" i="31"/>
  <c r="AW26" i="31"/>
  <c r="AX26" i="31"/>
  <c r="BH26" i="31"/>
  <c r="BI26" i="31"/>
  <c r="BL26" i="31"/>
  <c r="BM26" i="31"/>
  <c r="BN26" i="31"/>
  <c r="AI27" i="31"/>
  <c r="AJ27" i="31"/>
  <c r="AK27" i="31"/>
  <c r="AM27" i="31" s="1"/>
  <c r="AN27" i="31"/>
  <c r="AO27" i="31"/>
  <c r="AP27" i="31"/>
  <c r="AQ27" i="31"/>
  <c r="AR27" i="31"/>
  <c r="AS27" i="31"/>
  <c r="AT27" i="31"/>
  <c r="AU27" i="31"/>
  <c r="AV27" i="31"/>
  <c r="AW27" i="31"/>
  <c r="AX27" i="31"/>
  <c r="AY27" i="31" s="1"/>
  <c r="BH27" i="31"/>
  <c r="BI27" i="31"/>
  <c r="BJ27" i="31" s="1"/>
  <c r="BK27" i="31" s="1"/>
  <c r="BL27" i="31"/>
  <c r="BM27" i="31"/>
  <c r="BN27" i="31"/>
  <c r="AI28" i="31"/>
  <c r="AJ28" i="31"/>
  <c r="AK28" i="31"/>
  <c r="AL28" i="31" s="1"/>
  <c r="AN28" i="31"/>
  <c r="AO28" i="31"/>
  <c r="AP28" i="31"/>
  <c r="AR28" i="31"/>
  <c r="AS28" i="31"/>
  <c r="AT28" i="31"/>
  <c r="AV28" i="31"/>
  <c r="AY28" i="31" s="1"/>
  <c r="AW28" i="31"/>
  <c r="AX28" i="31"/>
  <c r="BH28" i="31"/>
  <c r="BK28" i="31" s="1"/>
  <c r="BI28" i="31"/>
  <c r="BJ28" i="31"/>
  <c r="BL28" i="31"/>
  <c r="BM28" i="31"/>
  <c r="BN28" i="31"/>
  <c r="BO28" i="31" s="1"/>
  <c r="AI29" i="31"/>
  <c r="AJ29" i="31"/>
  <c r="AK29" i="31"/>
  <c r="AN29" i="31"/>
  <c r="AQ29" i="31" s="1"/>
  <c r="AO29" i="31"/>
  <c r="AP29" i="31"/>
  <c r="AR29" i="31"/>
  <c r="AU29" i="31" s="1"/>
  <c r="AS29" i="31"/>
  <c r="AT29" i="31"/>
  <c r="AV29" i="31"/>
  <c r="AW29" i="31"/>
  <c r="AX29" i="31" s="1"/>
  <c r="AY29" i="31" s="1"/>
  <c r="BH29" i="31"/>
  <c r="BI29" i="31"/>
  <c r="BJ29" i="31" s="1"/>
  <c r="BL29" i="31"/>
  <c r="BM29" i="31"/>
  <c r="CN30" i="31"/>
  <c r="CA33" i="31" s="1"/>
  <c r="AI12" i="32"/>
  <c r="AJ12" i="32"/>
  <c r="AK12" i="32"/>
  <c r="AN12" i="32"/>
  <c r="AN30" i="32" s="1"/>
  <c r="AO12" i="32"/>
  <c r="AP12" i="32"/>
  <c r="AR12" i="32"/>
  <c r="AU12" i="32" s="1"/>
  <c r="AS12" i="32"/>
  <c r="AT12" i="32"/>
  <c r="AV12" i="32"/>
  <c r="AW12" i="32"/>
  <c r="AX12" i="32"/>
  <c r="BH12" i="32"/>
  <c r="BI12" i="32"/>
  <c r="BL12" i="32"/>
  <c r="BM12" i="32"/>
  <c r="BN12" i="32"/>
  <c r="BO12" i="32" s="1"/>
  <c r="AI25" i="32"/>
  <c r="AJ25" i="32"/>
  <c r="AK25" i="32"/>
  <c r="AN25" i="32"/>
  <c r="AO25" i="32"/>
  <c r="AP25" i="32"/>
  <c r="AR25" i="32"/>
  <c r="AS25" i="32"/>
  <c r="AV25" i="32"/>
  <c r="AW25" i="32"/>
  <c r="AX25" i="32"/>
  <c r="BH25" i="32"/>
  <c r="BI25" i="32"/>
  <c r="BJ25" i="32"/>
  <c r="BK25" i="32"/>
  <c r="BL25" i="32"/>
  <c r="BM25" i="32"/>
  <c r="BN25" i="32"/>
  <c r="AI26" i="32"/>
  <c r="AL26" i="32" s="1"/>
  <c r="AJ26" i="32"/>
  <c r="AK26" i="32"/>
  <c r="AM26" i="32" s="1"/>
  <c r="AN26" i="32"/>
  <c r="AO26" i="32"/>
  <c r="AP26" i="32"/>
  <c r="AR26" i="32"/>
  <c r="AS26" i="32"/>
  <c r="AT26" i="32" s="1"/>
  <c r="AU26" i="32"/>
  <c r="AV26" i="32"/>
  <c r="AY26" i="32" s="1"/>
  <c r="AW26" i="32"/>
  <c r="AX26" i="32" s="1"/>
  <c r="BH26" i="32"/>
  <c r="BI26" i="32"/>
  <c r="BJ26" i="32" s="1"/>
  <c r="BK26" i="32" s="1"/>
  <c r="BL26" i="32"/>
  <c r="BM26" i="32"/>
  <c r="BN26" i="32" s="1"/>
  <c r="BO26" i="32"/>
  <c r="AI27" i="32"/>
  <c r="AJ27" i="32"/>
  <c r="AK27" i="32" s="1"/>
  <c r="AN27" i="32"/>
  <c r="AO27" i="32"/>
  <c r="AR27" i="32"/>
  <c r="AS27" i="32"/>
  <c r="AS30" i="32" s="1"/>
  <c r="AT27" i="32"/>
  <c r="AU27" i="32" s="1"/>
  <c r="AV27" i="32"/>
  <c r="AW27" i="32"/>
  <c r="AX27" i="32" s="1"/>
  <c r="AY27" i="32" s="1"/>
  <c r="BH27" i="32"/>
  <c r="BI27" i="32"/>
  <c r="BJ27" i="32"/>
  <c r="BK27" i="32" s="1"/>
  <c r="BL27" i="32"/>
  <c r="BM27" i="32"/>
  <c r="BN27" i="32"/>
  <c r="BO27" i="32" s="1"/>
  <c r="AI28" i="32"/>
  <c r="AJ28" i="32"/>
  <c r="AK28" i="32"/>
  <c r="AM28" i="32" s="1"/>
  <c r="AN28" i="32"/>
  <c r="AO28" i="32"/>
  <c r="AP28" i="32"/>
  <c r="AQ28" i="32" s="1"/>
  <c r="AR28" i="32"/>
  <c r="AS28" i="32"/>
  <c r="AT28" i="32"/>
  <c r="AV28" i="32"/>
  <c r="AW28" i="32"/>
  <c r="AX28" i="32"/>
  <c r="BH28" i="32"/>
  <c r="BI28" i="32"/>
  <c r="BJ28" i="32" s="1"/>
  <c r="BK28" i="32" s="1"/>
  <c r="BL28" i="32"/>
  <c r="BM28" i="32"/>
  <c r="BN28" i="32" s="1"/>
  <c r="AI29" i="32"/>
  <c r="AJ29" i="32"/>
  <c r="AK29" i="32" s="1"/>
  <c r="AN29" i="32"/>
  <c r="AO29" i="32"/>
  <c r="AP29" i="32" s="1"/>
  <c r="AQ29" i="32" s="1"/>
  <c r="AR29" i="32"/>
  <c r="AS29" i="32"/>
  <c r="AT29" i="32"/>
  <c r="AU29" i="32" s="1"/>
  <c r="AV29" i="32"/>
  <c r="AW29" i="32"/>
  <c r="AX29" i="32"/>
  <c r="AY29" i="32"/>
  <c r="BH29" i="32"/>
  <c r="BI29" i="32"/>
  <c r="BJ29" i="32"/>
  <c r="BK29" i="32" s="1"/>
  <c r="BL29" i="32"/>
  <c r="BO29" i="32" s="1"/>
  <c r="BM29" i="32"/>
  <c r="BN29" i="32"/>
  <c r="CN30" i="32"/>
  <c r="CA33" i="32" s="1"/>
  <c r="AH12" i="33"/>
  <c r="AI12" i="33"/>
  <c r="AJ12" i="33"/>
  <c r="AL12" i="33" s="1"/>
  <c r="AM12" i="33"/>
  <c r="AN12" i="33"/>
  <c r="AO12" i="33"/>
  <c r="AQ12" i="33"/>
  <c r="AR12" i="33"/>
  <c r="AS12" i="33"/>
  <c r="AU12" i="33"/>
  <c r="AV12" i="33"/>
  <c r="AW12" i="33" s="1"/>
  <c r="AX12" i="33" s="1"/>
  <c r="BG12" i="33"/>
  <c r="BH12" i="33"/>
  <c r="BI12" i="33"/>
  <c r="BK12" i="33"/>
  <c r="BL12" i="33"/>
  <c r="BM12" i="33" s="1"/>
  <c r="BN12" i="33" s="1"/>
  <c r="AH25" i="33"/>
  <c r="AI25" i="33"/>
  <c r="AJ25" i="33"/>
  <c r="AM25" i="33"/>
  <c r="AN25" i="33"/>
  <c r="AO25" i="33" s="1"/>
  <c r="AP25" i="33"/>
  <c r="AQ25" i="33"/>
  <c r="AR25" i="33"/>
  <c r="AS25" i="33" s="1"/>
  <c r="AU25" i="33"/>
  <c r="AU30" i="33" s="1"/>
  <c r="AV25" i="33"/>
  <c r="BG25" i="33"/>
  <c r="BH25" i="33"/>
  <c r="BI25" i="33" s="1"/>
  <c r="BJ25" i="33"/>
  <c r="BK25" i="33"/>
  <c r="BL25" i="33"/>
  <c r="BM25" i="33" s="1"/>
  <c r="BN25" i="33"/>
  <c r="AH26" i="33"/>
  <c r="AK26" i="33" s="1"/>
  <c r="AI26" i="33"/>
  <c r="AJ26" i="33"/>
  <c r="AM26" i="33"/>
  <c r="AN26" i="33"/>
  <c r="AO26" i="33"/>
  <c r="AO30" i="33" s="1"/>
  <c r="AP26" i="33"/>
  <c r="AQ26" i="33"/>
  <c r="AR26" i="33"/>
  <c r="AU26" i="33"/>
  <c r="AV26" i="33"/>
  <c r="AW26" i="33" s="1"/>
  <c r="AX26" i="33" s="1"/>
  <c r="BG26" i="33"/>
  <c r="BH26" i="33"/>
  <c r="BI26" i="33"/>
  <c r="BK26" i="33"/>
  <c r="BL26" i="33"/>
  <c r="BM26" i="33" s="1"/>
  <c r="BN26" i="33" s="1"/>
  <c r="AH27" i="33"/>
  <c r="AI27" i="33"/>
  <c r="AJ27" i="33" s="1"/>
  <c r="AM27" i="33"/>
  <c r="AN27" i="33"/>
  <c r="AO27" i="33" s="1"/>
  <c r="AP27" i="33" s="1"/>
  <c r="AQ27" i="33"/>
  <c r="AR27" i="33"/>
  <c r="AS27" i="33"/>
  <c r="AT27" i="33" s="1"/>
  <c r="AU27" i="33"/>
  <c r="AV27" i="33"/>
  <c r="AW27" i="33"/>
  <c r="AX27" i="33" s="1"/>
  <c r="BG27" i="33"/>
  <c r="BH27" i="33"/>
  <c r="BI27" i="33" s="1"/>
  <c r="BJ27" i="33" s="1"/>
  <c r="BK27" i="33"/>
  <c r="BL27" i="33"/>
  <c r="BM27" i="33" s="1"/>
  <c r="BN27" i="33" s="1"/>
  <c r="BN30" i="33" s="1"/>
  <c r="AH28" i="33"/>
  <c r="AI28" i="33"/>
  <c r="AJ28" i="33"/>
  <c r="AM28" i="33"/>
  <c r="AN28" i="33"/>
  <c r="AO28" i="33"/>
  <c r="AP28" i="33"/>
  <c r="AQ28" i="33"/>
  <c r="AR28" i="33"/>
  <c r="AS28" i="33"/>
  <c r="AT28" i="33"/>
  <c r="AU28" i="33"/>
  <c r="AV28" i="33"/>
  <c r="AW28" i="33"/>
  <c r="AX28" i="33"/>
  <c r="BG28" i="33"/>
  <c r="BH28" i="33"/>
  <c r="BI28" i="33"/>
  <c r="BJ28" i="33"/>
  <c r="BK28" i="33"/>
  <c r="BL28" i="33"/>
  <c r="BM28" i="33"/>
  <c r="BN28" i="33"/>
  <c r="AH29" i="33"/>
  <c r="AI29" i="33"/>
  <c r="AJ29" i="33"/>
  <c r="AM29" i="33"/>
  <c r="AP29" i="33" s="1"/>
  <c r="AN29" i="33"/>
  <c r="AO29" i="33" s="1"/>
  <c r="AQ29" i="33"/>
  <c r="AR29" i="33"/>
  <c r="AS29" i="33" s="1"/>
  <c r="AT29" i="33" s="1"/>
  <c r="AU29" i="33"/>
  <c r="AV29" i="33"/>
  <c r="AW29" i="33" s="1"/>
  <c r="AX29" i="33"/>
  <c r="BG29" i="33"/>
  <c r="BH29" i="33"/>
  <c r="BI29" i="33"/>
  <c r="BJ29" i="33" s="1"/>
  <c r="BK29" i="33"/>
  <c r="BL29" i="33"/>
  <c r="BM29" i="33"/>
  <c r="BN29" i="33" s="1"/>
  <c r="CM30" i="33"/>
  <c r="BZ33" i="33" s="1"/>
  <c r="F3" i="12"/>
  <c r="F23" i="12" s="1"/>
  <c r="CB30" i="32"/>
  <c r="BE12" i="30"/>
  <c r="BF12" i="30"/>
  <c r="BX30" i="31"/>
  <c r="AN30" i="34"/>
  <c r="BF12" i="39"/>
  <c r="BG12" i="39"/>
  <c r="BN12" i="39"/>
  <c r="BZ12" i="39"/>
  <c r="AK12" i="30"/>
  <c r="AL12" i="30"/>
  <c r="BS26" i="31"/>
  <c r="BC25" i="31"/>
  <c r="BO25" i="32"/>
  <c r="AY25" i="32"/>
  <c r="AQ25" i="32"/>
  <c r="BW28" i="32"/>
  <c r="BR28" i="33"/>
  <c r="AY30" i="33"/>
  <c r="BC27" i="34"/>
  <c r="AL26" i="34"/>
  <c r="BN27" i="35"/>
  <c r="BR26" i="35"/>
  <c r="BZ27" i="35"/>
  <c r="BL30" i="35"/>
  <c r="BZ25" i="35"/>
  <c r="BN25" i="35"/>
  <c r="CE12" i="36"/>
  <c r="AK25" i="35"/>
  <c r="BB26" i="35"/>
  <c r="AK28" i="35"/>
  <c r="AL26" i="35"/>
  <c r="AY26" i="34"/>
  <c r="BC26" i="34"/>
  <c r="AL25" i="32"/>
  <c r="AM25" i="32"/>
  <c r="BG25" i="32"/>
  <c r="AM27" i="32"/>
  <c r="CE26" i="32"/>
  <c r="AQ25" i="31"/>
  <c r="AO30" i="31"/>
  <c r="CC30" i="31"/>
  <c r="AK27" i="30"/>
  <c r="CA12" i="36"/>
  <c r="A7" i="29"/>
  <c r="CB30" i="25"/>
  <c r="AZ30" i="25"/>
  <c r="AL29" i="25"/>
  <c r="AL26" i="25"/>
  <c r="D11" i="29"/>
  <c r="F10" i="29"/>
  <c r="G10" i="29"/>
  <c r="H10" i="29"/>
  <c r="F11" i="29"/>
  <c r="CE18" i="25"/>
  <c r="AM22" i="25"/>
  <c r="AL20" i="25"/>
  <c r="AL18" i="25"/>
  <c r="AL16" i="25"/>
  <c r="AM14" i="25"/>
  <c r="AL14" i="25"/>
  <c r="AM13" i="25"/>
  <c r="AL28" i="25"/>
  <c r="AM27" i="25"/>
  <c r="AL27" i="25"/>
  <c r="BY30" i="25"/>
  <c r="BP30" i="25"/>
  <c r="BM30" i="25"/>
  <c r="AW30" i="25"/>
  <c r="BU30" i="25"/>
  <c r="BK12" i="25"/>
  <c r="AY12" i="25"/>
  <c r="BC12" i="25"/>
  <c r="AU12" i="25"/>
  <c r="AL23" i="25"/>
  <c r="AM23" i="25"/>
  <c r="BW23" i="25"/>
  <c r="BO23" i="25"/>
  <c r="BG23" i="25"/>
  <c r="AY23" i="25"/>
  <c r="D10" i="32"/>
  <c r="A7" i="32"/>
  <c r="CC27" i="38"/>
  <c r="BU27" i="38"/>
  <c r="BQ27" i="38"/>
  <c r="BM27" i="38"/>
  <c r="BI27" i="38"/>
  <c r="BE27" i="38"/>
  <c r="BA27" i="38"/>
  <c r="AW27" i="38"/>
  <c r="AS27" i="38"/>
  <c r="AO27" i="38"/>
  <c r="CC26" i="38"/>
  <c r="AW26" i="38"/>
  <c r="BM26" i="38"/>
  <c r="BI24" i="38"/>
  <c r="BI30" i="38" s="1"/>
  <c r="AK25" i="38"/>
  <c r="BU26" i="38"/>
  <c r="CC25" i="38"/>
  <c r="BU25" i="38"/>
  <c r="BQ25" i="38"/>
  <c r="BM25" i="38"/>
  <c r="BI25" i="38"/>
  <c r="BE25" i="38"/>
  <c r="BE30" i="38" s="1"/>
  <c r="AO25" i="38"/>
  <c r="BQ24" i="38"/>
  <c r="CC23" i="38"/>
  <c r="BU23" i="38"/>
  <c r="BQ23" i="38"/>
  <c r="BM23" i="38"/>
  <c r="BE14" i="38"/>
  <c r="AK27" i="38"/>
  <c r="BA24" i="38"/>
  <c r="BE23" i="38"/>
  <c r="BA23" i="38"/>
  <c r="AW23" i="38"/>
  <c r="AO23" i="38"/>
  <c r="BM16" i="38"/>
  <c r="AW16" i="38"/>
  <c r="AS16" i="38"/>
  <c r="AO16" i="38"/>
  <c r="BQ16" i="38"/>
  <c r="BI16" i="38"/>
  <c r="BA16" i="38"/>
  <c r="AS14" i="38"/>
  <c r="AO14" i="38"/>
  <c r="BM29" i="38"/>
  <c r="BE29" i="38"/>
  <c r="AO29" i="38"/>
  <c r="CC15" i="38"/>
  <c r="BQ15" i="38"/>
  <c r="BM15" i="38"/>
  <c r="BI15" i="38"/>
  <c r="BE15" i="38"/>
  <c r="BA15" i="38"/>
  <c r="AS15" i="38"/>
  <c r="AW14" i="38"/>
  <c r="BA14" i="38"/>
  <c r="AJ24" i="38"/>
  <c r="AK24" i="38"/>
  <c r="AJ23" i="38"/>
  <c r="AK23" i="38"/>
  <c r="AJ16" i="38"/>
  <c r="AK16" i="38"/>
  <c r="AJ15" i="38"/>
  <c r="AK15" i="38"/>
  <c r="AJ14" i="38"/>
  <c r="AK14" i="38"/>
  <c r="AJ13" i="38"/>
  <c r="AK13" i="38"/>
  <c r="AZ12" i="38"/>
  <c r="BH12" i="38"/>
  <c r="BH30" i="38" s="1"/>
  <c r="BI12" i="38"/>
  <c r="AR12" i="38"/>
  <c r="AS12" i="38" s="1"/>
  <c r="BM12" i="38"/>
  <c r="BM30" i="38"/>
  <c r="BU12" i="38"/>
  <c r="AJ25" i="38"/>
  <c r="AJ12" i="38"/>
  <c r="A14" i="38"/>
  <c r="AJ29" i="38"/>
  <c r="AJ28" i="38"/>
  <c r="BI28" i="38"/>
  <c r="BE28" i="38"/>
  <c r="CC28" i="38"/>
  <c r="BM28" i="38"/>
  <c r="AY30" i="38"/>
  <c r="CC22" i="38"/>
  <c r="BU22" i="38"/>
  <c r="BQ22" i="38"/>
  <c r="BI22" i="38"/>
  <c r="BE22" i="38"/>
  <c r="BA22" i="38"/>
  <c r="AU30" i="38"/>
  <c r="AW22" i="38"/>
  <c r="AS22" i="38"/>
  <c r="AO22" i="38"/>
  <c r="AK22" i="38"/>
  <c r="AJ22" i="38"/>
  <c r="BR30" i="38"/>
  <c r="BF30" i="38"/>
  <c r="AM30" i="38"/>
  <c r="BU21" i="38"/>
  <c r="BI21" i="38"/>
  <c r="BE21" i="38"/>
  <c r="CC21" i="38"/>
  <c r="BM21" i="38"/>
  <c r="AW21" i="38"/>
  <c r="BA21" i="38"/>
  <c r="AJ21" i="38"/>
  <c r="AK21" i="38"/>
  <c r="CC20" i="38"/>
  <c r="BU20" i="38"/>
  <c r="BQ20" i="38"/>
  <c r="BM20" i="38"/>
  <c r="BI20" i="38"/>
  <c r="BE20" i="38"/>
  <c r="BA20" i="38"/>
  <c r="AW20" i="38"/>
  <c r="AS20" i="38"/>
  <c r="AO20" i="38"/>
  <c r="AJ20" i="38"/>
  <c r="AK20" i="38"/>
  <c r="AK19" i="38"/>
  <c r="AJ19" i="38"/>
  <c r="CC18" i="38"/>
  <c r="BU18" i="38"/>
  <c r="BQ18" i="38"/>
  <c r="BA18" i="38"/>
  <c r="BM18" i="38"/>
  <c r="BI18" i="38"/>
  <c r="BE18" i="38"/>
  <c r="CA30" i="38"/>
  <c r="BO30" i="38"/>
  <c r="BK30" i="38"/>
  <c r="BG30" i="38"/>
  <c r="AW18" i="38"/>
  <c r="AJ18" i="38"/>
  <c r="AK18" i="38"/>
  <c r="BJ30" i="38"/>
  <c r="BB30" i="38"/>
  <c r="AK17" i="38"/>
  <c r="AJ17" i="38"/>
  <c r="CC17" i="38"/>
  <c r="BQ17" i="38"/>
  <c r="BM17" i="38"/>
  <c r="BL30" i="38"/>
  <c r="BI17" i="38"/>
  <c r="BE17" i="38"/>
  <c r="BA17" i="38"/>
  <c r="AW17" i="38"/>
  <c r="AS17" i="38"/>
  <c r="AO17" i="38"/>
  <c r="AY24" i="29"/>
  <c r="BC18" i="29"/>
  <c r="CC30" i="29"/>
  <c r="BS12" i="39"/>
  <c r="BV12" i="39"/>
  <c r="BW12" i="39" s="1"/>
  <c r="AP12" i="39"/>
  <c r="BC19" i="39"/>
  <c r="BS13" i="39"/>
  <c r="AY23" i="39"/>
  <c r="BS28" i="39"/>
  <c r="AL13" i="40"/>
  <c r="AQ12" i="40"/>
  <c r="A14" i="40"/>
  <c r="A15" i="40" s="1"/>
  <c r="AM17" i="40"/>
  <c r="BY14" i="40"/>
  <c r="BZ14" i="40" s="1"/>
  <c r="CA14" i="40" s="1"/>
  <c r="A30" i="40"/>
  <c r="BY30" i="40"/>
  <c r="BZ30" i="40"/>
  <c r="CA30" i="40" s="1"/>
  <c r="BY29" i="40"/>
  <c r="BZ29" i="40"/>
  <c r="CA29" i="40" s="1"/>
  <c r="BC20" i="40"/>
  <c r="AM19" i="40"/>
  <c r="AM15" i="40"/>
  <c r="BX30" i="32"/>
  <c r="AW30" i="32"/>
  <c r="BS28" i="32"/>
  <c r="CE28" i="32"/>
  <c r="AX30" i="32"/>
  <c r="BN26" i="34"/>
  <c r="BR30" i="31"/>
  <c r="BS12" i="31"/>
  <c r="CD30" i="31"/>
  <c r="CE25" i="31"/>
  <c r="CD12" i="34"/>
  <c r="BW25" i="34"/>
  <c r="BZ30" i="25"/>
  <c r="CA12" i="25"/>
  <c r="BN12" i="40"/>
  <c r="BO12" i="40" s="1"/>
  <c r="BO14" i="36"/>
  <c r="BN30" i="36"/>
  <c r="AL21" i="25"/>
  <c r="AM21" i="25"/>
  <c r="BQ26" i="38"/>
  <c r="BN30" i="38"/>
  <c r="AX30" i="38"/>
  <c r="BA26" i="38"/>
  <c r="BO27" i="31"/>
  <c r="BL30" i="31"/>
  <c r="AL25" i="36"/>
  <c r="AM25" i="36"/>
  <c r="BK12" i="36"/>
  <c r="BK30" i="36" s="1"/>
  <c r="AY12" i="36"/>
  <c r="BR26" i="34"/>
  <c r="BS26" i="34" s="1"/>
  <c r="BA28" i="30"/>
  <c r="AZ30" i="30"/>
  <c r="BB27" i="30"/>
  <c r="BB25" i="30"/>
  <c r="BB12" i="31"/>
  <c r="BA30" i="31"/>
  <c r="BB12" i="32"/>
  <c r="BC12" i="32" s="1"/>
  <c r="BF25" i="40"/>
  <c r="BG25" i="40"/>
  <c r="BY25" i="32"/>
  <c r="BZ25" i="32" s="1"/>
  <c r="BJ28" i="25"/>
  <c r="BI30" i="25"/>
  <c r="BV14" i="29"/>
  <c r="BW14" i="29" s="1"/>
  <c r="AM12" i="25"/>
  <c r="CD30" i="36"/>
  <c r="BE30" i="36"/>
  <c r="AV30" i="38"/>
  <c r="AX30" i="25"/>
  <c r="BW12" i="25"/>
  <c r="BT30" i="25"/>
  <c r="BC29" i="32"/>
  <c r="BB25" i="34"/>
  <c r="BI30" i="36"/>
  <c r="BJ23" i="36"/>
  <c r="BK23" i="36"/>
  <c r="BU30" i="36"/>
  <c r="BV19" i="36"/>
  <c r="BW19" i="36" s="1"/>
  <c r="BW14" i="36"/>
  <c r="BV30" i="36"/>
  <c r="BW26" i="25"/>
  <c r="BV30" i="25"/>
  <c r="BK19" i="25"/>
  <c r="BH30" i="25"/>
  <c r="AU19" i="25"/>
  <c r="AR30" i="25"/>
  <c r="AR18" i="38"/>
  <c r="AQ30" i="38"/>
  <c r="AL30" i="38"/>
  <c r="AO18" i="38"/>
  <c r="BT30" i="39"/>
  <c r="AT25" i="39"/>
  <c r="AU25" i="39"/>
  <c r="CD24" i="39"/>
  <c r="CE24" i="39" s="1"/>
  <c r="BF16" i="39"/>
  <c r="AL12" i="32"/>
  <c r="AM12" i="32"/>
  <c r="BN12" i="30"/>
  <c r="BF12" i="31"/>
  <c r="BE30" i="31"/>
  <c r="BF29" i="32"/>
  <c r="BG29" i="32" s="1"/>
  <c r="BE30" i="32"/>
  <c r="BE27" i="33"/>
  <c r="BQ12" i="38"/>
  <c r="BQ30" i="38" s="1"/>
  <c r="BP30" i="38"/>
  <c r="BY12" i="38"/>
  <c r="BV30" i="38"/>
  <c r="CB30" i="38"/>
  <c r="CC12" i="38"/>
  <c r="CD15" i="36"/>
  <c r="CE15" i="36"/>
  <c r="CE30" i="36"/>
  <c r="CC30" i="36"/>
  <c r="BS14" i="36"/>
  <c r="BA30" i="36"/>
  <c r="BB14" i="36"/>
  <c r="AQ14" i="36"/>
  <c r="AP30" i="36"/>
  <c r="BG13" i="36"/>
  <c r="AM24" i="25"/>
  <c r="AL24" i="25"/>
  <c r="BD16" i="38"/>
  <c r="BE16" i="38" s="1"/>
  <c r="BC30" i="38"/>
  <c r="AO15" i="38"/>
  <c r="AN30" i="38"/>
  <c r="BY13" i="38"/>
  <c r="AQ19" i="40"/>
  <c r="AP16" i="40"/>
  <c r="AQ16" i="40" s="1"/>
  <c r="CE14" i="40"/>
  <c r="BJ13" i="40"/>
  <c r="BK13" i="40"/>
  <c r="BB13" i="40"/>
  <c r="BC13" i="40" s="1"/>
  <c r="AT13" i="40"/>
  <c r="AU13" i="40"/>
  <c r="AU30" i="36"/>
  <c r="BT30" i="38"/>
  <c r="BZ30" i="38"/>
  <c r="BX30" i="25"/>
  <c r="BM30" i="36"/>
  <c r="AQ26" i="32"/>
  <c r="AW25" i="30"/>
  <c r="AX25" i="30"/>
  <c r="AP25" i="30"/>
  <c r="BJ27" i="35"/>
  <c r="AU26" i="34"/>
  <c r="BO30" i="30"/>
  <c r="BR25" i="30"/>
  <c r="BF12" i="25"/>
  <c r="BE30" i="25"/>
  <c r="BY13" i="36"/>
  <c r="BZ13" i="36" s="1"/>
  <c r="A14" i="36"/>
  <c r="BC13" i="36"/>
  <c r="AP17" i="39"/>
  <c r="AQ17" i="39" s="1"/>
  <c r="CA12" i="39"/>
  <c r="AS26" i="33"/>
  <c r="AL27" i="31"/>
  <c r="AS12" i="30"/>
  <c r="AT12" i="30" s="1"/>
  <c r="AW27" i="35"/>
  <c r="AX27" i="35" s="1"/>
  <c r="AV30" i="35"/>
  <c r="AK27" i="35"/>
  <c r="AL27" i="35"/>
  <c r="AP26" i="34"/>
  <c r="AQ26" i="34" s="1"/>
  <c r="BP30" i="30"/>
  <c r="BQ12" i="30"/>
  <c r="BR12" i="30" s="1"/>
  <c r="CC25" i="30"/>
  <c r="CD25" i="30" s="1"/>
  <c r="CD25" i="32"/>
  <c r="CC30" i="32"/>
  <c r="BU30" i="32"/>
  <c r="CB30" i="33"/>
  <c r="BF26" i="30"/>
  <c r="BF26" i="34"/>
  <c r="BG25" i="34"/>
  <c r="BO12" i="39"/>
  <c r="BO13" i="36"/>
  <c r="AY13" i="36"/>
  <c r="AV30" i="36"/>
  <c r="CC31" i="40"/>
  <c r="AT30" i="38"/>
  <c r="BS30" i="38"/>
  <c r="BA25" i="38"/>
  <c r="BS12" i="25"/>
  <c r="BQ30" i="31"/>
  <c r="AL29" i="31"/>
  <c r="AS30" i="36"/>
  <c r="BP30" i="35"/>
  <c r="BH30" i="34"/>
  <c r="AT25" i="32"/>
  <c r="AT30" i="32" s="1"/>
  <c r="BK29" i="31"/>
  <c r="AO26" i="35"/>
  <c r="AP26" i="35" s="1"/>
  <c r="AL25" i="25"/>
  <c r="BV27" i="35"/>
  <c r="BY26" i="33"/>
  <c r="BZ26" i="33" s="1"/>
  <c r="BE29" i="30"/>
  <c r="BF29" i="30"/>
  <c r="BF19" i="36"/>
  <c r="BG19" i="36" s="1"/>
  <c r="BC19" i="36"/>
  <c r="BR15" i="36"/>
  <c r="BS15" i="36"/>
  <c r="AY25" i="25"/>
  <c r="BB23" i="25"/>
  <c r="BJ12" i="32"/>
  <c r="BK12" i="32" s="1"/>
  <c r="BI30" i="32"/>
  <c r="AX26" i="30"/>
  <c r="AS12" i="35"/>
  <c r="BL30" i="25"/>
  <c r="BO12" i="25"/>
  <c r="BU12" i="35"/>
  <c r="BU30" i="35" s="1"/>
  <c r="BY14" i="39"/>
  <c r="BZ14" i="39" s="1"/>
  <c r="CA14" i="39" s="1"/>
  <c r="A15" i="39"/>
  <c r="BY15" i="39"/>
  <c r="BZ15" i="39" s="1"/>
  <c r="CA15" i="39" s="1"/>
  <c r="BH30" i="36"/>
  <c r="BK13" i="36"/>
  <c r="AU13" i="36"/>
  <c r="AR30" i="36"/>
  <c r="AT18" i="25"/>
  <c r="AU18" i="25" s="1"/>
  <c r="AS30" i="25"/>
  <c r="BQ30" i="25"/>
  <c r="AT30" i="36"/>
  <c r="AX12" i="30"/>
  <c r="AM25" i="34"/>
  <c r="AM29" i="36"/>
  <c r="AL26" i="36"/>
  <c r="AP30" i="38"/>
  <c r="AL27" i="36"/>
  <c r="AM27" i="36"/>
  <c r="BR12" i="40"/>
  <c r="BS12" i="40" s="1"/>
  <c r="BO28" i="32"/>
  <c r="AY28" i="32"/>
  <c r="BL30" i="32"/>
  <c r="BH30" i="32"/>
  <c r="BS30" i="30"/>
  <c r="CA30" i="33"/>
  <c r="BC28" i="32"/>
  <c r="BB27" i="33"/>
  <c r="BC12" i="36"/>
  <c r="BF28" i="33"/>
  <c r="BS20" i="36"/>
  <c r="BK20" i="36"/>
  <c r="AY20" i="36"/>
  <c r="AQ20" i="36"/>
  <c r="BG18" i="25"/>
  <c r="BG27" i="25"/>
  <c r="BW24" i="25"/>
  <c r="BW22" i="25"/>
  <c r="BW21" i="25"/>
  <c r="E3" i="12"/>
  <c r="BY12" i="30"/>
  <c r="BE26" i="35"/>
  <c r="A7" i="40"/>
  <c r="BY13" i="29"/>
  <c r="BZ13" i="29" s="1"/>
  <c r="A14" i="29"/>
  <c r="A15" i="29"/>
  <c r="AL19" i="25"/>
  <c r="AM19" i="25"/>
  <c r="BR26" i="30"/>
  <c r="BR27" i="30"/>
  <c r="BS25" i="32"/>
  <c r="BS29" i="32"/>
  <c r="CE29" i="32"/>
  <c r="BB12" i="30"/>
  <c r="BC15" i="36"/>
  <c r="AM17" i="25"/>
  <c r="BW18" i="25"/>
  <c r="BA29" i="38"/>
  <c r="CE13" i="40"/>
  <c r="BS18" i="25"/>
  <c r="BS27" i="25"/>
  <c r="BS21" i="25"/>
  <c r="BI29" i="38"/>
  <c r="BU28" i="38"/>
  <c r="BA28" i="38"/>
  <c r="BS24" i="29"/>
  <c r="BW18" i="40"/>
  <c r="BG18" i="40"/>
  <c r="BZ12" i="30"/>
  <c r="BY14" i="36"/>
  <c r="BZ14" i="36" s="1"/>
  <c r="CA14" i="36" s="1"/>
  <c r="A15" i="36"/>
  <c r="BG16" i="39"/>
  <c r="AR30" i="38"/>
  <c r="AS18" i="38"/>
  <c r="BK28" i="25"/>
  <c r="BJ30" i="25"/>
  <c r="D11" i="40"/>
  <c r="AT30" i="25"/>
  <c r="AT12" i="35"/>
  <c r="BF30" i="25"/>
  <c r="BG12" i="25"/>
  <c r="BG30" i="25"/>
  <c r="BF26" i="35"/>
  <c r="BB30" i="25"/>
  <c r="BC23" i="25"/>
  <c r="BD30" i="38"/>
  <c r="BF27" i="33"/>
  <c r="BG12" i="31"/>
  <c r="BG30" i="31"/>
  <c r="BF30" i="31"/>
  <c r="BC12" i="31"/>
  <c r="BB30" i="31"/>
  <c r="BB28" i="30"/>
  <c r="AT30" i="31"/>
  <c r="CE12" i="34"/>
  <c r="AU25" i="32"/>
  <c r="CA26" i="32"/>
  <c r="A27" i="32"/>
  <c r="A28" i="32" s="1"/>
  <c r="BO26" i="34"/>
  <c r="BY27" i="32"/>
  <c r="CA13" i="36"/>
  <c r="E11" i="40"/>
  <c r="F10" i="40"/>
  <c r="F11" i="40" s="1"/>
  <c r="CA25" i="32"/>
  <c r="A29" i="32"/>
  <c r="BY29" i="32"/>
  <c r="BZ29" i="32" s="1"/>
  <c r="CA29" i="32" s="1"/>
  <c r="BY28" i="32"/>
  <c r="BZ28" i="32" s="1"/>
  <c r="CA28" i="32" s="1"/>
  <c r="AK29" i="33"/>
  <c r="AL29" i="33"/>
  <c r="BT30" i="33"/>
  <c r="BK30" i="33"/>
  <c r="AN30" i="33"/>
  <c r="AZ30" i="33"/>
  <c r="AP12" i="33"/>
  <c r="AP30" i="33"/>
  <c r="BB12" i="33"/>
  <c r="BB30" i="33"/>
  <c r="BA30" i="33"/>
  <c r="BO30" i="33"/>
  <c r="AR30" i="33"/>
  <c r="BR12" i="33"/>
  <c r="BL30" i="33"/>
  <c r="AM30" i="33"/>
  <c r="BC30" i="33"/>
  <c r="BJ12" i="33"/>
  <c r="BZ12" i="33"/>
  <c r="BU30" i="33"/>
  <c r="BV12" i="33"/>
  <c r="BM30" i="33"/>
  <c r="BF12" i="33"/>
  <c r="BE30" i="33"/>
  <c r="AT12" i="33"/>
  <c r="CD12" i="33"/>
  <c r="BX30" i="33"/>
  <c r="AK12" i="33"/>
  <c r="BD30" i="33"/>
  <c r="AL28" i="34"/>
  <c r="AM28" i="34"/>
  <c r="BS29" i="34"/>
  <c r="BO28" i="34"/>
  <c r="CE28" i="34"/>
  <c r="CD30" i="34"/>
  <c r="CC30" i="34"/>
  <c r="AS30" i="34"/>
  <c r="AX28" i="34"/>
  <c r="AY28" i="34"/>
  <c r="BL30" i="34"/>
  <c r="BB29" i="34"/>
  <c r="BC29" i="34" s="1"/>
  <c r="BC28" i="34"/>
  <c r="BP30" i="34"/>
  <c r="BX30" i="34"/>
  <c r="BY25" i="34"/>
  <c r="BZ25" i="34" s="1"/>
  <c r="AY12" i="34"/>
  <c r="AL12" i="34"/>
  <c r="AM12" i="34"/>
  <c r="BV30" i="34"/>
  <c r="BW12" i="34"/>
  <c r="BC12" i="34"/>
  <c r="AP12" i="34"/>
  <c r="AT30" i="34"/>
  <c r="BK12" i="34"/>
  <c r="BU30" i="34"/>
  <c r="BZ12" i="34"/>
  <c r="BE30" i="34"/>
  <c r="CA12" i="34"/>
  <c r="AQ12" i="34"/>
  <c r="A27" i="34"/>
  <c r="BY27" i="34" s="1"/>
  <c r="BZ26" i="34"/>
  <c r="A28" i="34"/>
  <c r="BZ27" i="34"/>
  <c r="CA27" i="34" s="1"/>
  <c r="CA26" i="34"/>
  <c r="BB28" i="35"/>
  <c r="BT30" i="35"/>
  <c r="BH30" i="35"/>
  <c r="AY30" i="35"/>
  <c r="CB30" i="35"/>
  <c r="BN12" i="35"/>
  <c r="BN30" i="35" s="1"/>
  <c r="BM30" i="35"/>
  <c r="AP12" i="35"/>
  <c r="AP30" i="35" s="1"/>
  <c r="AO30" i="35"/>
  <c r="BZ12" i="35"/>
  <c r="BJ12" i="35"/>
  <c r="AL12" i="35"/>
  <c r="BE30" i="35"/>
  <c r="BF12" i="35"/>
  <c r="BF30" i="35" s="1"/>
  <c r="CD12" i="35"/>
  <c r="BA12" i="35"/>
  <c r="BB12" i="35" s="1"/>
  <c r="BD30" i="35"/>
  <c r="BX30" i="35"/>
  <c r="BR12" i="35"/>
  <c r="AR30" i="29"/>
  <c r="CB30" i="29"/>
  <c r="BL30" i="29"/>
  <c r="BC28" i="29"/>
  <c r="AU28" i="29"/>
  <c r="BO29" i="29"/>
  <c r="BK29" i="29"/>
  <c r="AU29" i="29"/>
  <c r="BW28" i="29"/>
  <c r="A16" i="29"/>
  <c r="BY15" i="29"/>
  <c r="BZ15" i="29" s="1"/>
  <c r="CA15" i="29" s="1"/>
  <c r="AL17" i="29"/>
  <c r="AM17" i="29"/>
  <c r="AY15" i="29"/>
  <c r="BK22" i="29"/>
  <c r="AQ22" i="29"/>
  <c r="BK21" i="29"/>
  <c r="BC20" i="29"/>
  <c r="BG18" i="29"/>
  <c r="AU18" i="29"/>
  <c r="BK17" i="29"/>
  <c r="AY17" i="29"/>
  <c r="BO16" i="29"/>
  <c r="BK16" i="29"/>
  <c r="BY14" i="29"/>
  <c r="BZ14" i="29" s="1"/>
  <c r="CA14" i="29" s="1"/>
  <c r="BX30" i="29"/>
  <c r="BH30" i="29"/>
  <c r="BD30" i="29"/>
  <c r="AZ30" i="29"/>
  <c r="AN30" i="29"/>
  <c r="CE28" i="29"/>
  <c r="BS19" i="29"/>
  <c r="BO19" i="29"/>
  <c r="BG19" i="29"/>
  <c r="CE18" i="29"/>
  <c r="BS15" i="29"/>
  <c r="BO15" i="29"/>
  <c r="BG15" i="29"/>
  <c r="CE14" i="29"/>
  <c r="BO14" i="29"/>
  <c r="AU14" i="29"/>
  <c r="AQ14" i="29"/>
  <c r="BQ30" i="29"/>
  <c r="BK13" i="29"/>
  <c r="AM24" i="29"/>
  <c r="AM22" i="29"/>
  <c r="BU30" i="29"/>
  <c r="CE22" i="29"/>
  <c r="BS21" i="29"/>
  <c r="BO20" i="29"/>
  <c r="BC16" i="29"/>
  <c r="BP30" i="29"/>
  <c r="AM12" i="29"/>
  <c r="AV30" i="29"/>
  <c r="BS22" i="29"/>
  <c r="BC21" i="29"/>
  <c r="AU20" i="29"/>
  <c r="AU19" i="29"/>
  <c r="CE17" i="29"/>
  <c r="BW17" i="29"/>
  <c r="AU17" i="29"/>
  <c r="BS16" i="29"/>
  <c r="AY16" i="29"/>
  <c r="AU16" i="29"/>
  <c r="CE15" i="29"/>
  <c r="BT30" i="29"/>
  <c r="AL21" i="29"/>
  <c r="AM13" i="29"/>
  <c r="BG13" i="29"/>
  <c r="BF30" i="29"/>
  <c r="AY13" i="29"/>
  <c r="AX30" i="29"/>
  <c r="AQ13" i="29"/>
  <c r="AP30" i="29"/>
  <c r="AM29" i="29"/>
  <c r="AL29" i="29"/>
  <c r="BO12" i="29"/>
  <c r="BN30" i="29"/>
  <c r="AU13" i="29"/>
  <c r="AT30" i="29"/>
  <c r="AL28" i="29"/>
  <c r="AM26" i="29"/>
  <c r="AL12" i="29"/>
  <c r="BB30" i="29"/>
  <c r="AL16" i="29"/>
  <c r="CD30" i="29"/>
  <c r="CE12" i="29"/>
  <c r="BW12" i="29"/>
  <c r="CA12" i="29"/>
  <c r="BS12" i="29"/>
  <c r="BK12" i="29"/>
  <c r="BJ30" i="29"/>
  <c r="AM20" i="29"/>
  <c r="AL20" i="29"/>
  <c r="AM15" i="29"/>
  <c r="BC19" i="29"/>
  <c r="BC15" i="29"/>
  <c r="AL15" i="29"/>
  <c r="AO30" i="29"/>
  <c r="AM18" i="29"/>
  <c r="AM23" i="29"/>
  <c r="AL27" i="29"/>
  <c r="AM14" i="29"/>
  <c r="AS30" i="29"/>
  <c r="BA30" i="29"/>
  <c r="AW30" i="29"/>
  <c r="BM30" i="29"/>
  <c r="AM16" i="29"/>
  <c r="BE30" i="29"/>
  <c r="BV13" i="29"/>
  <c r="BW13" i="29" s="1"/>
  <c r="BR13" i="29"/>
  <c r="AL13" i="29"/>
  <c r="BI30" i="29"/>
  <c r="AM25" i="29"/>
  <c r="A7" i="36"/>
  <c r="D10" i="36"/>
  <c r="D11" i="36" s="1"/>
  <c r="D10" i="38"/>
  <c r="A7" i="38"/>
  <c r="A7" i="25"/>
  <c r="D10" i="25"/>
  <c r="D10" i="31"/>
  <c r="A7" i="31"/>
  <c r="G10" i="40"/>
  <c r="H10" i="40" s="1"/>
  <c r="H11" i="40" s="1"/>
  <c r="A7" i="39"/>
  <c r="D10" i="39"/>
  <c r="D10" i="35"/>
  <c r="A7" i="35"/>
  <c r="A7" i="30"/>
  <c r="D10" i="30"/>
  <c r="A7" i="33"/>
  <c r="D10" i="33"/>
  <c r="E10" i="33" s="1"/>
  <c r="G11" i="29"/>
  <c r="A7" i="34"/>
  <c r="D10" i="34"/>
  <c r="A17" i="29"/>
  <c r="BY16" i="29"/>
  <c r="BZ16" i="29"/>
  <c r="CA16" i="29" s="1"/>
  <c r="BV30" i="29"/>
  <c r="E10" i="31"/>
  <c r="E11" i="31" s="1"/>
  <c r="D11" i="31"/>
  <c r="E10" i="38"/>
  <c r="D11" i="38"/>
  <c r="D11" i="33"/>
  <c r="D11" i="39"/>
  <c r="E10" i="39"/>
  <c r="E10" i="34"/>
  <c r="E11" i="34" s="1"/>
  <c r="D11" i="34"/>
  <c r="E10" i="30"/>
  <c r="F10" i="30" s="1"/>
  <c r="F11" i="30" s="1"/>
  <c r="D11" i="30"/>
  <c r="G11" i="40"/>
  <c r="E10" i="25"/>
  <c r="F10" i="25" s="1"/>
  <c r="D11" i="25"/>
  <c r="E10" i="36"/>
  <c r="F10" i="36" s="1"/>
  <c r="A18" i="29"/>
  <c r="A19" i="29" s="1"/>
  <c r="BY17" i="29"/>
  <c r="BZ17" i="29"/>
  <c r="E11" i="30"/>
  <c r="E11" i="33"/>
  <c r="F10" i="33"/>
  <c r="F11" i="33" s="1"/>
  <c r="F10" i="31"/>
  <c r="F11" i="31" s="1"/>
  <c r="I10" i="40"/>
  <c r="J10" i="40" s="1"/>
  <c r="E11" i="38"/>
  <c r="F10" i="38"/>
  <c r="E11" i="36"/>
  <c r="F10" i="34"/>
  <c r="E11" i="39"/>
  <c r="F10" i="39"/>
  <c r="G10" i="39" s="1"/>
  <c r="CA17" i="29"/>
  <c r="F11" i="25"/>
  <c r="G10" i="25"/>
  <c r="G10" i="30"/>
  <c r="H10" i="30" s="1"/>
  <c r="G10" i="31"/>
  <c r="H10" i="31" s="1"/>
  <c r="F11" i="39"/>
  <c r="F11" i="38"/>
  <c r="G10" i="38"/>
  <c r="G10" i="34"/>
  <c r="H10" i="34" s="1"/>
  <c r="F11" i="34"/>
  <c r="I11" i="40"/>
  <c r="H10" i="39"/>
  <c r="G11" i="39"/>
  <c r="G11" i="34"/>
  <c r="G11" i="38"/>
  <c r="H10" i="38"/>
  <c r="K10" i="40"/>
  <c r="J11" i="40"/>
  <c r="G11" i="31"/>
  <c r="G11" i="30"/>
  <c r="I10" i="30"/>
  <c r="H11" i="30"/>
  <c r="H11" i="31"/>
  <c r="I10" i="31"/>
  <c r="I10" i="39"/>
  <c r="I11" i="39" s="1"/>
  <c r="H11" i="39"/>
  <c r="L10" i="40"/>
  <c r="K11" i="40"/>
  <c r="H11" i="38"/>
  <c r="I10" i="38"/>
  <c r="I10" i="34"/>
  <c r="H11" i="34"/>
  <c r="I11" i="30"/>
  <c r="J10" i="30"/>
  <c r="I11" i="34"/>
  <c r="J10" i="34"/>
  <c r="J10" i="39"/>
  <c r="K10" i="39" s="1"/>
  <c r="J10" i="38"/>
  <c r="I11" i="38"/>
  <c r="J10" i="31"/>
  <c r="I11" i="31"/>
  <c r="J11" i="31"/>
  <c r="K10" i="31"/>
  <c r="K10" i="38"/>
  <c r="J11" i="38"/>
  <c r="J11" i="30"/>
  <c r="K10" i="30"/>
  <c r="K11" i="30" s="1"/>
  <c r="J11" i="39"/>
  <c r="L10" i="38"/>
  <c r="K11" i="38"/>
  <c r="L10" i="30"/>
  <c r="M10" i="30" s="1"/>
  <c r="M11" i="30" s="1"/>
  <c r="L11" i="30"/>
  <c r="M10" i="38"/>
  <c r="L11" i="38"/>
  <c r="N10" i="38"/>
  <c r="M11" i="38"/>
  <c r="N10" i="30"/>
  <c r="O10" i="30" s="1"/>
  <c r="P10" i="30" s="1"/>
  <c r="O10" i="38"/>
  <c r="P10" i="38" s="1"/>
  <c r="Q10" i="38" s="1"/>
  <c r="N11" i="38"/>
  <c r="N11" i="30"/>
  <c r="O11" i="30"/>
  <c r="BQ30" i="30"/>
  <c r="BR28" i="30"/>
  <c r="BR30" i="30" s="1"/>
  <c r="CD28" i="30"/>
  <c r="BN28" i="30"/>
  <c r="AP28" i="30"/>
  <c r="AP30" i="30" s="1"/>
  <c r="AO30" i="30"/>
  <c r="BU30" i="30"/>
  <c r="BV28" i="30"/>
  <c r="BV30" i="30" s="1"/>
  <c r="BE30" i="30"/>
  <c r="BF28" i="30"/>
  <c r="BJ28" i="30"/>
  <c r="BJ30" i="30"/>
  <c r="BI30" i="30"/>
  <c r="AT28" i="30"/>
  <c r="AS30" i="30"/>
  <c r="AN30" i="30"/>
  <c r="AR30" i="30"/>
  <c r="AL29" i="30"/>
  <c r="BD30" i="30"/>
  <c r="BH30" i="30"/>
  <c r="BY28" i="30"/>
  <c r="BB29" i="30"/>
  <c r="BB30" i="30" s="1"/>
  <c r="AM23" i="40"/>
  <c r="AL23" i="40"/>
  <c r="AL27" i="40"/>
  <c r="AM27" i="40"/>
  <c r="BT31" i="40"/>
  <c r="AL24" i="40"/>
  <c r="BI31" i="40"/>
  <c r="CB31" i="40"/>
  <c r="BD31" i="40"/>
  <c r="BX31" i="40"/>
  <c r="BL31" i="40"/>
  <c r="AZ31" i="40"/>
  <c r="BK23" i="40"/>
  <c r="BM31" i="40"/>
  <c r="AM30" i="40"/>
  <c r="AL30" i="40"/>
  <c r="AW31" i="40"/>
  <c r="AM25" i="40"/>
  <c r="BN28" i="40"/>
  <c r="BO28" i="40"/>
  <c r="AL29" i="40"/>
  <c r="BC28" i="40"/>
  <c r="BP31" i="40"/>
  <c r="BH31" i="40"/>
  <c r="AO31" i="40"/>
  <c r="BR31" i="40"/>
  <c r="AM28" i="40"/>
  <c r="AR31" i="40"/>
  <c r="BU31" i="40"/>
  <c r="AN31" i="40"/>
  <c r="BY15" i="40"/>
  <c r="BZ15" i="40" s="1"/>
  <c r="CA15" i="40" s="1"/>
  <c r="A16" i="40"/>
  <c r="AY12" i="40"/>
  <c r="AX31" i="40"/>
  <c r="BF31" i="40"/>
  <c r="BG12" i="40"/>
  <c r="AM22" i="40"/>
  <c r="AL22" i="40"/>
  <c r="AL14" i="40"/>
  <c r="AM14" i="40"/>
  <c r="CD31" i="40"/>
  <c r="CE12" i="40"/>
  <c r="AM16" i="40"/>
  <c r="AL16" i="40"/>
  <c r="AU12" i="40"/>
  <c r="AT31" i="40"/>
  <c r="BB31" i="40"/>
  <c r="BC12" i="40"/>
  <c r="BO13" i="40"/>
  <c r="BN31" i="40"/>
  <c r="AM21" i="40"/>
  <c r="AL21" i="40"/>
  <c r="AL18" i="40"/>
  <c r="AM18" i="40"/>
  <c r="BQ31" i="40"/>
  <c r="BJ31" i="40"/>
  <c r="AS31" i="40"/>
  <c r="BE31" i="40"/>
  <c r="AM20" i="40"/>
  <c r="BV12" i="40"/>
  <c r="AP14" i="40"/>
  <c r="AP31" i="40" s="1"/>
  <c r="BA31" i="40"/>
  <c r="AL25" i="39"/>
  <c r="AL26" i="39"/>
  <c r="AM26" i="39"/>
  <c r="AL24" i="39"/>
  <c r="AL27" i="39"/>
  <c r="CB30" i="39"/>
  <c r="AW30" i="39"/>
  <c r="BO27" i="39"/>
  <c r="AY27" i="39"/>
  <c r="BS26" i="39"/>
  <c r="BC26" i="39"/>
  <c r="CE25" i="39"/>
  <c r="BW25" i="39"/>
  <c r="BG25" i="39"/>
  <c r="BS24" i="39"/>
  <c r="AY24" i="39"/>
  <c r="BO23" i="39"/>
  <c r="AL28" i="39"/>
  <c r="AL29" i="39"/>
  <c r="AM29" i="39"/>
  <c r="BD30" i="39"/>
  <c r="BL30" i="39"/>
  <c r="BB30" i="39"/>
  <c r="BR30" i="39"/>
  <c r="AP28" i="39"/>
  <c r="AQ28" i="39" s="1"/>
  <c r="BE30" i="39"/>
  <c r="AS30" i="39"/>
  <c r="BM30" i="39"/>
  <c r="AV30" i="39"/>
  <c r="BP30" i="39"/>
  <c r="BU30" i="39"/>
  <c r="BO29" i="39"/>
  <c r="AY29" i="39"/>
  <c r="AZ30" i="39"/>
  <c r="AN30" i="39"/>
  <c r="BH30" i="39"/>
  <c r="AL20" i="39"/>
  <c r="AM20" i="39"/>
  <c r="AL18" i="39"/>
  <c r="AM18" i="39"/>
  <c r="AU12" i="39"/>
  <c r="BJ30" i="39"/>
  <c r="BK12" i="39"/>
  <c r="CD30" i="39"/>
  <c r="CE12" i="39"/>
  <c r="BZ13" i="39"/>
  <c r="CA13" i="39" s="1"/>
  <c r="BW13" i="39"/>
  <c r="BV30" i="39"/>
  <c r="AM21" i="39"/>
  <c r="AL21" i="39"/>
  <c r="BC12" i="39"/>
  <c r="BC20" i="39"/>
  <c r="CC30" i="39"/>
  <c r="BI30" i="39"/>
  <c r="BC17" i="39"/>
  <c r="AL22" i="39"/>
  <c r="AQ12" i="39"/>
  <c r="AM14" i="39"/>
  <c r="A16" i="39"/>
  <c r="A17" i="39" s="1"/>
  <c r="BN13" i="39"/>
  <c r="AL23" i="39"/>
  <c r="AM17" i="39"/>
  <c r="AX12" i="39"/>
  <c r="AT14" i="39"/>
  <c r="AU14" i="39"/>
  <c r="BQ30" i="39"/>
  <c r="BF17" i="39"/>
  <c r="BG17" i="39" s="1"/>
  <c r="AM16" i="39"/>
  <c r="BF30" i="39"/>
  <c r="BA30" i="39"/>
  <c r="BZ28" i="30"/>
  <c r="BY30" i="30"/>
  <c r="BY16" i="40"/>
  <c r="BZ16" i="40" s="1"/>
  <c r="CA16" i="40" s="1"/>
  <c r="A17" i="40"/>
  <c r="AQ14" i="40"/>
  <c r="BV31" i="40"/>
  <c r="BW12" i="40"/>
  <c r="CE30" i="39"/>
  <c r="BO13" i="39"/>
  <c r="BN30" i="39"/>
  <c r="AU30" i="39"/>
  <c r="AT30" i="39"/>
  <c r="AY12" i="39"/>
  <c r="AX30" i="39"/>
  <c r="BY16" i="39"/>
  <c r="BZ16" i="39" s="1"/>
  <c r="CA16" i="39" s="1"/>
  <c r="BY17" i="40"/>
  <c r="BZ17" i="40" s="1"/>
  <c r="CA17" i="40" s="1"/>
  <c r="A18" i="40"/>
  <c r="A19" i="40"/>
  <c r="BY18" i="40"/>
  <c r="BZ18" i="40" s="1"/>
  <c r="CA18" i="40" s="1"/>
  <c r="BY19" i="40"/>
  <c r="BZ19" i="40"/>
  <c r="CA19" i="40" s="1"/>
  <c r="A20" i="40"/>
  <c r="BY20" i="40" s="1"/>
  <c r="BZ20" i="40" s="1"/>
  <c r="CA20" i="40" s="1"/>
  <c r="A21" i="40"/>
  <c r="A22" i="40" s="1"/>
  <c r="R12" i="12"/>
  <c r="A23" i="40" l="1"/>
  <c r="BY22" i="40"/>
  <c r="BZ22" i="40" s="1"/>
  <c r="CA22" i="40" s="1"/>
  <c r="AX28" i="30"/>
  <c r="AX30" i="30" s="1"/>
  <c r="AW30" i="30"/>
  <c r="BY17" i="39"/>
  <c r="BZ17" i="39" s="1"/>
  <c r="CA17" i="39" s="1"/>
  <c r="A18" i="39"/>
  <c r="BK30" i="39"/>
  <c r="A20" i="29"/>
  <c r="BY19" i="29"/>
  <c r="BZ19" i="29" s="1"/>
  <c r="CA19" i="29" s="1"/>
  <c r="BK30" i="29"/>
  <c r="CA13" i="29"/>
  <c r="CD30" i="32"/>
  <c r="CE25" i="32"/>
  <c r="CE30" i="32" s="1"/>
  <c r="AV30" i="31"/>
  <c r="AY26" i="31"/>
  <c r="BN27" i="30"/>
  <c r="BN30" i="30" s="1"/>
  <c r="BM30" i="30"/>
  <c r="BJ29" i="35"/>
  <c r="BI30" i="35"/>
  <c r="AM27" i="34"/>
  <c r="AL27" i="34"/>
  <c r="AM30" i="34"/>
  <c r="CC27" i="30"/>
  <c r="CB30" i="30"/>
  <c r="CD28" i="33"/>
  <c r="CD30" i="33" s="1"/>
  <c r="CC30" i="33"/>
  <c r="BZ27" i="33"/>
  <c r="BY30" i="33"/>
  <c r="BY21" i="40"/>
  <c r="BZ21" i="40" s="1"/>
  <c r="CA21" i="40" s="1"/>
  <c r="AP30" i="39"/>
  <c r="P11" i="38"/>
  <c r="O11" i="38"/>
  <c r="BY18" i="29"/>
  <c r="G10" i="36"/>
  <c r="F11" i="36"/>
  <c r="CC30" i="35"/>
  <c r="BJ30" i="33"/>
  <c r="R10" i="38"/>
  <c r="Q11" i="38"/>
  <c r="BW14" i="38"/>
  <c r="A15" i="38"/>
  <c r="AT25" i="33"/>
  <c r="AQ30" i="33"/>
  <c r="AL29" i="32"/>
  <c r="AM29" i="32"/>
  <c r="BJ26" i="31"/>
  <c r="BI30" i="31"/>
  <c r="AW30" i="31"/>
  <c r="AX12" i="31"/>
  <c r="AT27" i="30"/>
  <c r="AT30" i="30" s="1"/>
  <c r="AQ30" i="30"/>
  <c r="P11" i="30"/>
  <c r="Q10" i="30"/>
  <c r="K11" i="31"/>
  <c r="L10" i="31"/>
  <c r="M10" i="40"/>
  <c r="L11" i="40"/>
  <c r="G10" i="33"/>
  <c r="G11" i="25"/>
  <c r="H10" i="25"/>
  <c r="D11" i="35"/>
  <c r="E10" i="35"/>
  <c r="BZ27" i="32"/>
  <c r="CA27" i="32" s="1"/>
  <c r="BY30" i="32"/>
  <c r="J11" i="34"/>
  <c r="K10" i="34"/>
  <c r="AK25" i="33"/>
  <c r="AL25" i="33"/>
  <c r="AL30" i="33" s="1"/>
  <c r="AP27" i="32"/>
  <c r="AO30" i="32"/>
  <c r="AR30" i="31"/>
  <c r="AU12" i="31"/>
  <c r="AK29" i="35"/>
  <c r="AL29" i="35"/>
  <c r="AQ27" i="25"/>
  <c r="AN30" i="25"/>
  <c r="BV26" i="31"/>
  <c r="BU30" i="31"/>
  <c r="BL30" i="30"/>
  <c r="K11" i="39"/>
  <c r="L10" i="39"/>
  <c r="AW30" i="35"/>
  <c r="CA25" i="34"/>
  <c r="BJ30" i="32"/>
  <c r="E11" i="25"/>
  <c r="AM30" i="29"/>
  <c r="BY15" i="36"/>
  <c r="A16" i="36"/>
  <c r="BK30" i="32"/>
  <c r="BC25" i="34"/>
  <c r="BC30" i="34" s="1"/>
  <c r="BB30" i="34"/>
  <c r="AZ30" i="38"/>
  <c r="BA12" i="38"/>
  <c r="BJ26" i="33"/>
  <c r="BI30" i="33"/>
  <c r="BS13" i="29"/>
  <c r="BR30" i="29"/>
  <c r="BJ30" i="35"/>
  <c r="A29" i="34"/>
  <c r="BY29" i="34" s="1"/>
  <c r="BZ29" i="34" s="1"/>
  <c r="CA29" i="34" s="1"/>
  <c r="BY28" i="34"/>
  <c r="BV30" i="33"/>
  <c r="BO30" i="32"/>
  <c r="BG26" i="34"/>
  <c r="BF30" i="34"/>
  <c r="AT26" i="33"/>
  <c r="AS30" i="33"/>
  <c r="BC14" i="36"/>
  <c r="BB30" i="36"/>
  <c r="AO30" i="38"/>
  <c r="E10" i="32"/>
  <c r="D11" i="32"/>
  <c r="I10" i="29"/>
  <c r="H11" i="29"/>
  <c r="AZ30" i="32"/>
  <c r="BC25" i="32"/>
  <c r="BF30" i="33"/>
  <c r="BV12" i="35"/>
  <c r="BG12" i="34"/>
  <c r="BG30" i="34" s="1"/>
  <c r="AT30" i="33"/>
  <c r="BF30" i="36"/>
  <c r="BF30" i="32"/>
  <c r="BB30" i="32"/>
  <c r="AL28" i="32"/>
  <c r="AS30" i="38"/>
  <c r="AK25" i="30"/>
  <c r="AK28" i="33"/>
  <c r="AL28" i="33"/>
  <c r="AL27" i="33"/>
  <c r="AK27" i="33"/>
  <c r="AW25" i="33"/>
  <c r="AV30" i="33"/>
  <c r="AM30" i="32"/>
  <c r="AV30" i="32"/>
  <c r="BN29" i="31"/>
  <c r="BO29" i="31" s="1"/>
  <c r="BO30" i="31" s="1"/>
  <c r="BM30" i="31"/>
  <c r="BO26" i="31"/>
  <c r="AS27" i="35"/>
  <c r="AT27" i="35" s="1"/>
  <c r="AT30" i="35" s="1"/>
  <c r="AR30" i="35"/>
  <c r="BB26" i="32"/>
  <c r="BC26" i="32" s="1"/>
  <c r="BA30" i="32"/>
  <c r="BD30" i="32"/>
  <c r="BG12" i="32"/>
  <c r="BG30" i="32" s="1"/>
  <c r="A26" i="31"/>
  <c r="BY25" i="31"/>
  <c r="AU30" i="25"/>
  <c r="BZ30" i="32"/>
  <c r="BS30" i="31"/>
  <c r="AR30" i="32"/>
  <c r="AU28" i="32"/>
  <c r="AU30" i="32" s="1"/>
  <c r="AM26" i="31"/>
  <c r="AL26" i="31"/>
  <c r="AM12" i="31"/>
  <c r="AL12" i="31"/>
  <c r="AU30" i="30"/>
  <c r="BO12" i="36"/>
  <c r="BO30" i="36" s="1"/>
  <c r="BL30" i="36"/>
  <c r="AL12" i="36"/>
  <c r="AM12" i="36"/>
  <c r="AR30" i="34"/>
  <c r="CD12" i="25"/>
  <c r="CC30" i="25"/>
  <c r="BW25" i="32"/>
  <c r="BV30" i="32"/>
  <c r="BS26" i="32"/>
  <c r="BP30" i="32"/>
  <c r="BR27" i="32"/>
  <c r="BQ30" i="32"/>
  <c r="BR25" i="34"/>
  <c r="BS25" i="34" s="1"/>
  <c r="BQ30" i="34"/>
  <c r="BS30" i="35"/>
  <c r="BV25" i="35"/>
  <c r="BZ30" i="33"/>
  <c r="AL26" i="33"/>
  <c r="BG30" i="33"/>
  <c r="AP30" i="31"/>
  <c r="AQ26" i="31"/>
  <c r="AN30" i="31"/>
  <c r="AQ12" i="31"/>
  <c r="AM30" i="30"/>
  <c r="AU30" i="35"/>
  <c r="AX25" i="35"/>
  <c r="AX30" i="35" s="1"/>
  <c r="AX25" i="34"/>
  <c r="AW30" i="34"/>
  <c r="AP25" i="34"/>
  <c r="AO30" i="34"/>
  <c r="BN12" i="34"/>
  <c r="BM30" i="34"/>
  <c r="AP12" i="25"/>
  <c r="AO30" i="25"/>
  <c r="L2" i="12"/>
  <c r="D3" i="12"/>
  <c r="D23" i="12" s="1"/>
  <c r="E23" i="12" s="1"/>
  <c r="M2" i="12"/>
  <c r="C3" i="12"/>
  <c r="C23" i="12" s="1"/>
  <c r="G3" i="12"/>
  <c r="G23" i="12" s="1"/>
  <c r="H3" i="12"/>
  <c r="H23" i="12" s="1"/>
  <c r="I3" i="12"/>
  <c r="BT30" i="32"/>
  <c r="BW12" i="32"/>
  <c r="BQ29" i="33"/>
  <c r="BP30" i="33"/>
  <c r="BS12" i="34"/>
  <c r="BS30" i="34" s="1"/>
  <c r="BR30" i="34"/>
  <c r="BQ30" i="35"/>
  <c r="BO30" i="35"/>
  <c r="BR25" i="35"/>
  <c r="BR30" i="36"/>
  <c r="BS12" i="36"/>
  <c r="BT30" i="36"/>
  <c r="AV31" i="40"/>
  <c r="AK26" i="30"/>
  <c r="AM26" i="25"/>
  <c r="CB30" i="31"/>
  <c r="CE27" i="31"/>
  <c r="BW28" i="31"/>
  <c r="BS29" i="31"/>
  <c r="CE29" i="31"/>
  <c r="CE29" i="34"/>
  <c r="CE30" i="34" s="1"/>
  <c r="BQ30" i="36"/>
  <c r="BZ29" i="30"/>
  <c r="BZ30" i="30" s="1"/>
  <c r="BA30" i="30"/>
  <c r="BC26" i="31"/>
  <c r="BC30" i="31" s="1"/>
  <c r="AZ30" i="31"/>
  <c r="BG12" i="36"/>
  <c r="AM12" i="40"/>
  <c r="AM31" i="40" s="1"/>
  <c r="AL12" i="40"/>
  <c r="AZ30" i="36"/>
  <c r="BJ30" i="36"/>
  <c r="AS30" i="31"/>
  <c r="BM30" i="32"/>
  <c r="AY12" i="32"/>
  <c r="AY30" i="32" s="1"/>
  <c r="AQ12" i="32"/>
  <c r="AQ28" i="31"/>
  <c r="BJ25" i="34"/>
  <c r="BI30" i="34"/>
  <c r="P29" i="12"/>
  <c r="Q29" i="12" s="1"/>
  <c r="R29" i="12" s="1"/>
  <c r="CE26" i="31"/>
  <c r="CE30" i="31" s="1"/>
  <c r="BW27" i="32"/>
  <c r="BR28" i="35"/>
  <c r="BW30" i="33"/>
  <c r="BZ28" i="35"/>
  <c r="BZ30" i="35" s="1"/>
  <c r="AW12" i="38"/>
  <c r="BS29" i="36"/>
  <c r="BC21" i="36"/>
  <c r="AN30" i="36"/>
  <c r="BP30" i="36"/>
  <c r="BH30" i="33"/>
  <c r="CB30" i="36"/>
  <c r="BN30" i="32"/>
  <c r="AW30" i="36"/>
  <c r="AK26" i="38"/>
  <c r="AK30" i="38" s="1"/>
  <c r="AM25" i="31"/>
  <c r="AL27" i="32"/>
  <c r="AM29" i="31"/>
  <c r="AU28" i="31"/>
  <c r="AM28" i="31"/>
  <c r="BH30" i="31"/>
  <c r="AV30" i="30"/>
  <c r="BK30" i="30"/>
  <c r="AM26" i="36"/>
  <c r="AL28" i="35"/>
  <c r="AL30" i="35" s="1"/>
  <c r="BG30" i="35"/>
  <c r="BK29" i="34"/>
  <c r="AU29" i="34"/>
  <c r="AU30" i="34" s="1"/>
  <c r="AL25" i="34"/>
  <c r="AM25" i="25"/>
  <c r="AM30" i="25" s="1"/>
  <c r="BW27" i="31"/>
  <c r="BS28" i="31"/>
  <c r="CE28" i="31"/>
  <c r="BW29" i="31"/>
  <c r="BS12" i="32"/>
  <c r="BV27" i="33"/>
  <c r="BW29" i="34"/>
  <c r="BW30" i="34" s="1"/>
  <c r="CA12" i="32"/>
  <c r="CA30" i="32" s="1"/>
  <c r="BA27" i="35"/>
  <c r="BB27" i="35" s="1"/>
  <c r="BB30" i="35" s="1"/>
  <c r="AZ30" i="35"/>
  <c r="BF27" i="30"/>
  <c r="BF30" i="30" s="1"/>
  <c r="AL12" i="39"/>
  <c r="AM28" i="39"/>
  <c r="BC29" i="40"/>
  <c r="BW29" i="36"/>
  <c r="BW30" i="36" s="1"/>
  <c r="BG29" i="36"/>
  <c r="AQ29" i="36"/>
  <c r="AQ30" i="36" s="1"/>
  <c r="AL15" i="25"/>
  <c r="AQ28" i="25"/>
  <c r="BC16" i="36"/>
  <c r="BO18" i="25"/>
  <c r="BO30" i="25" s="1"/>
  <c r="CE29" i="25"/>
  <c r="BO29" i="25"/>
  <c r="AY29" i="25"/>
  <c r="AY30" i="25" s="1"/>
  <c r="BW28" i="25"/>
  <c r="BW30" i="25" s="1"/>
  <c r="CE23" i="25"/>
  <c r="CA22" i="25"/>
  <c r="BC21" i="25"/>
  <c r="BC30" i="25" s="1"/>
  <c r="CE19" i="25"/>
  <c r="BO19" i="25"/>
  <c r="AW29" i="38"/>
  <c r="BA19" i="38"/>
  <c r="CC13" i="38"/>
  <c r="CC30" i="38" s="1"/>
  <c r="BA30" i="25"/>
  <c r="AY15" i="36"/>
  <c r="AY30" i="36" s="1"/>
  <c r="BK18" i="25"/>
  <c r="BK30" i="25" s="1"/>
  <c r="BS29" i="25"/>
  <c r="CA28" i="25"/>
  <c r="BO28" i="25"/>
  <c r="BC27" i="25"/>
  <c r="CA24" i="25"/>
  <c r="CE22" i="25"/>
  <c r="BS19" i="25"/>
  <c r="BU16" i="38"/>
  <c r="BU30" i="38" s="1"/>
  <c r="BA13" i="38"/>
  <c r="BC12" i="29"/>
  <c r="BS27" i="29"/>
  <c r="BK27" i="29"/>
  <c r="AU27" i="29"/>
  <c r="AU30" i="29" s="1"/>
  <c r="CE26" i="29"/>
  <c r="CE30" i="29" s="1"/>
  <c r="BC22" i="29"/>
  <c r="AY20" i="29"/>
  <c r="AL22" i="29"/>
  <c r="BK24" i="39"/>
  <c r="BW21" i="39"/>
  <c r="AQ21" i="39"/>
  <c r="AY12" i="29"/>
  <c r="AY30" i="29" s="1"/>
  <c r="AL24" i="29"/>
  <c r="BW27" i="29"/>
  <c r="BW30" i="29" s="1"/>
  <c r="BO27" i="29"/>
  <c r="BO30" i="29" s="1"/>
  <c r="BG27" i="29"/>
  <c r="BG30" i="29" s="1"/>
  <c r="AY27" i="29"/>
  <c r="AQ27" i="29"/>
  <c r="AQ30" i="29" s="1"/>
  <c r="BG21" i="39"/>
  <c r="BC18" i="39"/>
  <c r="BC15" i="39"/>
  <c r="AM19" i="29"/>
  <c r="BC24" i="39"/>
  <c r="BW19" i="39"/>
  <c r="BO19" i="39"/>
  <c r="BG19" i="39"/>
  <c r="BW18" i="39"/>
  <c r="BO18" i="39"/>
  <c r="BO30" i="39" s="1"/>
  <c r="BG18" i="39"/>
  <c r="AY18" i="39"/>
  <c r="AY30" i="39" s="1"/>
  <c r="AQ18" i="39"/>
  <c r="AQ30" i="39" s="1"/>
  <c r="BW15" i="39"/>
  <c r="BW30" i="39" s="1"/>
  <c r="BO15" i="39"/>
  <c r="BK26" i="39"/>
  <c r="BW24" i="39"/>
  <c r="BS20" i="39"/>
  <c r="BS30" i="39" s="1"/>
  <c r="BK20" i="39"/>
  <c r="BG13" i="39"/>
  <c r="BG30" i="39" s="1"/>
  <c r="AL16" i="39"/>
  <c r="AM22" i="39"/>
  <c r="AM30" i="39" s="1"/>
  <c r="AL17" i="39"/>
  <c r="BC22" i="40"/>
  <c r="BC31" i="40" s="1"/>
  <c r="BS21" i="40"/>
  <c r="BK21" i="40"/>
  <c r="AY21" i="40"/>
  <c r="AQ21" i="40"/>
  <c r="AU20" i="40"/>
  <c r="CE19" i="40"/>
  <c r="BO18" i="40"/>
  <c r="BW17" i="40"/>
  <c r="BO17" i="40"/>
  <c r="BG17" i="40"/>
  <c r="AU17" i="40"/>
  <c r="CE16" i="40"/>
  <c r="BS15" i="40"/>
  <c r="BK15" i="40"/>
  <c r="AU15" i="40"/>
  <c r="AU31" i="40" s="1"/>
  <c r="BW14" i="40"/>
  <c r="BW31" i="40" s="1"/>
  <c r="BO14" i="40"/>
  <c r="BG14" i="40"/>
  <c r="BG31" i="40" s="1"/>
  <c r="AM23" i="39"/>
  <c r="CE18" i="40"/>
  <c r="BC13" i="39"/>
  <c r="BC30" i="39" s="1"/>
  <c r="AM24" i="39"/>
  <c r="BW21" i="40"/>
  <c r="BO21" i="40"/>
  <c r="BO31" i="40" s="1"/>
  <c r="BG21" i="40"/>
  <c r="AU21" i="40"/>
  <c r="CE20" i="40"/>
  <c r="AY20" i="40"/>
  <c r="AQ20" i="40"/>
  <c r="BS18" i="40"/>
  <c r="BK18" i="40"/>
  <c r="BS17" i="40"/>
  <c r="BK17" i="40"/>
  <c r="AY17" i="40"/>
  <c r="AQ17" i="40"/>
  <c r="BW15" i="40"/>
  <c r="BO15" i="40"/>
  <c r="BG15" i="40"/>
  <c r="AY15" i="40"/>
  <c r="AY31" i="40" s="1"/>
  <c r="AQ15" i="40"/>
  <c r="AQ31" i="40" s="1"/>
  <c r="BS14" i="40"/>
  <c r="BK14" i="40"/>
  <c r="BK31" i="40" s="1"/>
  <c r="J10" i="29" l="1"/>
  <c r="I11" i="29"/>
  <c r="BX14" i="38"/>
  <c r="CD27" i="30"/>
  <c r="CD30" i="30" s="1"/>
  <c r="CC30" i="30"/>
  <c r="BS31" i="40"/>
  <c r="AW30" i="38"/>
  <c r="BK25" i="34"/>
  <c r="BK30" i="34" s="1"/>
  <c r="BJ30" i="34"/>
  <c r="BW30" i="32"/>
  <c r="BO12" i="34"/>
  <c r="BO30" i="34" s="1"/>
  <c r="BN30" i="34"/>
  <c r="AY25" i="34"/>
  <c r="AY30" i="34" s="1"/>
  <c r="AX30" i="34"/>
  <c r="AQ30" i="31"/>
  <c r="CE12" i="25"/>
  <c r="CE30" i="25" s="1"/>
  <c r="CD30" i="25"/>
  <c r="A27" i="31"/>
  <c r="BY26" i="31"/>
  <c r="BZ26" i="31" s="1"/>
  <c r="CA26" i="31" s="1"/>
  <c r="BN30" i="31"/>
  <c r="AS30" i="35"/>
  <c r="BC30" i="32"/>
  <c r="BA30" i="35"/>
  <c r="BY30" i="34"/>
  <c r="BZ28" i="34"/>
  <c r="BS30" i="29"/>
  <c r="A17" i="36"/>
  <c r="BY16" i="36"/>
  <c r="BZ16" i="36" s="1"/>
  <c r="CA16" i="36" s="1"/>
  <c r="BV30" i="31"/>
  <c r="BW26" i="31"/>
  <c r="BW30" i="31" s="1"/>
  <c r="AQ27" i="32"/>
  <c r="AP30" i="32"/>
  <c r="R10" i="30"/>
  <c r="Q11" i="30"/>
  <c r="BK26" i="31"/>
  <c r="BK30" i="31" s="1"/>
  <c r="BJ30" i="31"/>
  <c r="H10" i="36"/>
  <c r="G11" i="36"/>
  <c r="A19" i="39"/>
  <c r="BY18" i="39"/>
  <c r="BZ18" i="39" s="1"/>
  <c r="CA18" i="39" s="1"/>
  <c r="AX25" i="33"/>
  <c r="AX30" i="33" s="1"/>
  <c r="AW30" i="33"/>
  <c r="F10" i="35"/>
  <c r="E11" i="35"/>
  <c r="CE31" i="40"/>
  <c r="BR30" i="35"/>
  <c r="AM30" i="31"/>
  <c r="BZ15" i="36"/>
  <c r="L11" i="39"/>
  <c r="M10" i="39"/>
  <c r="AU30" i="31"/>
  <c r="L10" i="34"/>
  <c r="K11" i="34"/>
  <c r="H11" i="25"/>
  <c r="I10" i="25"/>
  <c r="N10" i="40"/>
  <c r="M11" i="40"/>
  <c r="AY12" i="31"/>
  <c r="AY30" i="31" s="1"/>
  <c r="AX30" i="31"/>
  <c r="S10" i="38"/>
  <c r="R11" i="38"/>
  <c r="BZ18" i="29"/>
  <c r="A21" i="29"/>
  <c r="BY20" i="29"/>
  <c r="BZ20" i="29" s="1"/>
  <c r="CA20" i="29" s="1"/>
  <c r="BS30" i="36"/>
  <c r="BR29" i="33"/>
  <c r="BR30" i="33" s="1"/>
  <c r="BQ30" i="33"/>
  <c r="BZ25" i="31"/>
  <c r="BA30" i="38"/>
  <c r="G11" i="33"/>
  <c r="H10" i="33"/>
  <c r="BS30" i="25"/>
  <c r="CA30" i="25"/>
  <c r="BC30" i="29"/>
  <c r="AQ30" i="32"/>
  <c r="BG30" i="36"/>
  <c r="I23" i="12"/>
  <c r="C24" i="12" s="1"/>
  <c r="D24" i="12" s="1"/>
  <c r="E24" i="12" s="1"/>
  <c r="F24" i="12" s="1"/>
  <c r="G24" i="12" s="1"/>
  <c r="H24" i="12" s="1"/>
  <c r="I24" i="12" s="1"/>
  <c r="C25" i="12" s="1"/>
  <c r="D25" i="12" s="1"/>
  <c r="E25" i="12" s="1"/>
  <c r="F25" i="12" s="1"/>
  <c r="G25" i="12" s="1"/>
  <c r="H25" i="12" s="1"/>
  <c r="I25" i="12" s="1"/>
  <c r="C26" i="12" s="1"/>
  <c r="D26" i="12" s="1"/>
  <c r="E26" i="12" s="1"/>
  <c r="F26" i="12" s="1"/>
  <c r="G26" i="12" s="1"/>
  <c r="H26" i="12" s="1"/>
  <c r="I26" i="12" s="1"/>
  <c r="C27" i="12" s="1"/>
  <c r="D27" i="12" s="1"/>
  <c r="E27" i="12" s="1"/>
  <c r="F27" i="12" s="1"/>
  <c r="G27" i="12" s="1"/>
  <c r="H27" i="12" s="1"/>
  <c r="I27" i="12" s="1"/>
  <c r="C28" i="12" s="1"/>
  <c r="U2" i="12"/>
  <c r="N3" i="12"/>
  <c r="P3" i="12"/>
  <c r="Q3" i="12"/>
  <c r="M3" i="12"/>
  <c r="L3" i="12"/>
  <c r="L23" i="12" s="1"/>
  <c r="R3" i="12"/>
  <c r="R23" i="12" s="1"/>
  <c r="L24" i="12" s="1"/>
  <c r="M24" i="12" s="1"/>
  <c r="N24" i="12" s="1"/>
  <c r="O24" i="12" s="1"/>
  <c r="P24" i="12" s="1"/>
  <c r="Q24" i="12" s="1"/>
  <c r="R24" i="12" s="1"/>
  <c r="L25" i="12" s="1"/>
  <c r="M25" i="12" s="1"/>
  <c r="N25" i="12" s="1"/>
  <c r="O25" i="12" s="1"/>
  <c r="P25" i="12" s="1"/>
  <c r="Q25" i="12" s="1"/>
  <c r="R25" i="12" s="1"/>
  <c r="L26" i="12" s="1"/>
  <c r="M26" i="12" s="1"/>
  <c r="N26" i="12" s="1"/>
  <c r="O26" i="12" s="1"/>
  <c r="P26" i="12" s="1"/>
  <c r="Q26" i="12" s="1"/>
  <c r="R26" i="12" s="1"/>
  <c r="L27" i="12" s="1"/>
  <c r="M27" i="12" s="1"/>
  <c r="N27" i="12" s="1"/>
  <c r="O27" i="12" s="1"/>
  <c r="P27" i="12" s="1"/>
  <c r="Q27" i="12" s="1"/>
  <c r="R27" i="12" s="1"/>
  <c r="L28" i="12" s="1"/>
  <c r="O3" i="12"/>
  <c r="AP30" i="25"/>
  <c r="AQ12" i="25"/>
  <c r="AQ30" i="25" s="1"/>
  <c r="AQ25" i="34"/>
  <c r="AQ30" i="34" s="1"/>
  <c r="AP30" i="34"/>
  <c r="BS27" i="32"/>
  <c r="BS30" i="32" s="1"/>
  <c r="BR30" i="32"/>
  <c r="AM30" i="36"/>
  <c r="BV30" i="35"/>
  <c r="E11" i="32"/>
  <c r="F10" i="32"/>
  <c r="BC30" i="36"/>
  <c r="M10" i="31"/>
  <c r="L11" i="31"/>
  <c r="BW15" i="38"/>
  <c r="BX15" i="38" s="1"/>
  <c r="BY15" i="38" s="1"/>
  <c r="A16" i="38"/>
  <c r="A24" i="40"/>
  <c r="BY23" i="40"/>
  <c r="BZ23" i="40" s="1"/>
  <c r="CA23" i="40" l="1"/>
  <c r="S11" i="38"/>
  <c r="T10" i="38"/>
  <c r="L11" i="34"/>
  <c r="M10" i="34"/>
  <c r="BY17" i="36"/>
  <c r="A18" i="36"/>
  <c r="A25" i="40"/>
  <c r="BY24" i="40"/>
  <c r="BZ24" i="40" s="1"/>
  <c r="CA24" i="40" s="1"/>
  <c r="M28" i="12"/>
  <c r="N28" i="12" s="1"/>
  <c r="O28" i="12" s="1"/>
  <c r="P28" i="12" s="1"/>
  <c r="Q28" i="12" s="1"/>
  <c r="R28" i="12" s="1"/>
  <c r="K28" i="12"/>
  <c r="CA25" i="31"/>
  <c r="I11" i="25"/>
  <c r="J10" i="25"/>
  <c r="CA15" i="36"/>
  <c r="I10" i="36"/>
  <c r="H11" i="36"/>
  <c r="S10" i="30"/>
  <c r="R11" i="30"/>
  <c r="A28" i="31"/>
  <c r="BY27" i="31"/>
  <c r="BZ27" i="31" s="1"/>
  <c r="CA27" i="31" s="1"/>
  <c r="D28" i="12"/>
  <c r="E28" i="12" s="1"/>
  <c r="F28" i="12" s="1"/>
  <c r="G28" i="12" s="1"/>
  <c r="H28" i="12" s="1"/>
  <c r="I28" i="12" s="1"/>
  <c r="B28" i="12"/>
  <c r="K23" i="12" s="1"/>
  <c r="K24" i="12" s="1"/>
  <c r="K25" i="12" s="1"/>
  <c r="K26" i="12" s="1"/>
  <c r="K27" i="12" s="1"/>
  <c r="A22" i="29"/>
  <c r="BY21" i="29"/>
  <c r="BZ21" i="29" s="1"/>
  <c r="CA21" i="29" s="1"/>
  <c r="O10" i="40"/>
  <c r="N11" i="40"/>
  <c r="BY14" i="38"/>
  <c r="I10" i="33"/>
  <c r="H11" i="33"/>
  <c r="CA18" i="29"/>
  <c r="N10" i="39"/>
  <c r="M11" i="39"/>
  <c r="F11" i="35"/>
  <c r="G10" i="35"/>
  <c r="CA28" i="34"/>
  <c r="CA30" i="34" s="1"/>
  <c r="BZ30" i="34"/>
  <c r="F11" i="32"/>
  <c r="G10" i="32"/>
  <c r="BW16" i="38"/>
  <c r="BX16" i="38" s="1"/>
  <c r="BY16" i="38" s="1"/>
  <c r="A17" i="38"/>
  <c r="N10" i="31"/>
  <c r="M11" i="31"/>
  <c r="M23" i="12"/>
  <c r="N23" i="12" s="1"/>
  <c r="O23" i="12" s="1"/>
  <c r="P23" i="12" s="1"/>
  <c r="Q23" i="12" s="1"/>
  <c r="X3" i="12"/>
  <c r="Y3" i="12"/>
  <c r="U3" i="12"/>
  <c r="U23" i="12" s="1"/>
  <c r="V3" i="12"/>
  <c r="V23" i="12" s="1"/>
  <c r="AA3" i="12"/>
  <c r="AA23" i="12" s="1"/>
  <c r="U24" i="12" s="1"/>
  <c r="V24" i="12" s="1"/>
  <c r="W24" i="12" s="1"/>
  <c r="X24" i="12" s="1"/>
  <c r="Y24" i="12" s="1"/>
  <c r="Z24" i="12" s="1"/>
  <c r="AA24" i="12" s="1"/>
  <c r="U25" i="12" s="1"/>
  <c r="V25" i="12" s="1"/>
  <c r="W25" i="12" s="1"/>
  <c r="X25" i="12" s="1"/>
  <c r="Y25" i="12" s="1"/>
  <c r="Z25" i="12" s="1"/>
  <c r="AA25" i="12" s="1"/>
  <c r="U26" i="12" s="1"/>
  <c r="V26" i="12" s="1"/>
  <c r="W26" i="12" s="1"/>
  <c r="X26" i="12" s="1"/>
  <c r="Y26" i="12" s="1"/>
  <c r="Z26" i="12" s="1"/>
  <c r="AA26" i="12" s="1"/>
  <c r="U27" i="12" s="1"/>
  <c r="V27" i="12" s="1"/>
  <c r="W27" i="12" s="1"/>
  <c r="X27" i="12" s="1"/>
  <c r="Y27" i="12" s="1"/>
  <c r="Z27" i="12" s="1"/>
  <c r="AA27" i="12" s="1"/>
  <c r="U28" i="12" s="1"/>
  <c r="Z3" i="12"/>
  <c r="W3" i="12"/>
  <c r="D2" i="12"/>
  <c r="BY19" i="39"/>
  <c r="A20" i="39"/>
  <c r="K10" i="29"/>
  <c r="J11" i="29"/>
  <c r="BZ19" i="39" l="1"/>
  <c r="O10" i="39"/>
  <c r="N11" i="39"/>
  <c r="A23" i="29"/>
  <c r="BY22" i="29"/>
  <c r="BZ22" i="29" s="1"/>
  <c r="CA22" i="29" s="1"/>
  <c r="K10" i="25"/>
  <c r="J11" i="25"/>
  <c r="N10" i="34"/>
  <c r="M11" i="34"/>
  <c r="N11" i="31"/>
  <c r="O10" i="31"/>
  <c r="V28" i="12"/>
  <c r="W28" i="12" s="1"/>
  <c r="X28" i="12" s="1"/>
  <c r="Y28" i="12" s="1"/>
  <c r="Z28" i="12" s="1"/>
  <c r="AA28" i="12" s="1"/>
  <c r="X23" i="12"/>
  <c r="Y23" i="12" s="1"/>
  <c r="Z23" i="12" s="1"/>
  <c r="A18" i="38"/>
  <c r="BW17" i="38"/>
  <c r="F4" i="12"/>
  <c r="N2" i="12"/>
  <c r="I4" i="12"/>
  <c r="H4" i="12"/>
  <c r="E4" i="12"/>
  <c r="E37" i="12" s="1"/>
  <c r="C4" i="12"/>
  <c r="C37" i="12" s="1"/>
  <c r="D4" i="12"/>
  <c r="G4" i="12"/>
  <c r="G11" i="35"/>
  <c r="H10" i="35"/>
  <c r="J10" i="33"/>
  <c r="I11" i="33"/>
  <c r="A29" i="31"/>
  <c r="BY29" i="31" s="1"/>
  <c r="BZ29" i="31" s="1"/>
  <c r="CA29" i="31" s="1"/>
  <c r="BY28" i="31"/>
  <c r="I11" i="36"/>
  <c r="J10" i="36"/>
  <c r="BY25" i="40"/>
  <c r="A26" i="40"/>
  <c r="A21" i="39"/>
  <c r="BY20" i="39"/>
  <c r="BZ20" i="39" s="1"/>
  <c r="CA20" i="39" s="1"/>
  <c r="S11" i="30"/>
  <c r="T10" i="30"/>
  <c r="BZ17" i="36"/>
  <c r="L10" i="29"/>
  <c r="K11" i="29"/>
  <c r="W23" i="12"/>
  <c r="G11" i="32"/>
  <c r="H10" i="32"/>
  <c r="P10" i="40"/>
  <c r="O11" i="40"/>
  <c r="T23" i="12"/>
  <c r="T24" i="12" s="1"/>
  <c r="T25" i="12" s="1"/>
  <c r="T26" i="12" s="1"/>
  <c r="T27" i="12" s="1"/>
  <c r="T28" i="12" s="1"/>
  <c r="B37" i="12" s="1"/>
  <c r="B38" i="12" s="1"/>
  <c r="B39" i="12" s="1"/>
  <c r="B40" i="12" s="1"/>
  <c r="B41" i="12" s="1"/>
  <c r="A19" i="36"/>
  <c r="BY18" i="36"/>
  <c r="BZ18" i="36" s="1"/>
  <c r="CA18" i="36" s="1"/>
  <c r="T11" i="38"/>
  <c r="U10" i="38"/>
  <c r="BZ25" i="40" l="1"/>
  <c r="H11" i="35"/>
  <c r="I10" i="35"/>
  <c r="V2" i="12"/>
  <c r="P4" i="12"/>
  <c r="P37" i="12" s="1"/>
  <c r="O4" i="12"/>
  <c r="R4" i="12"/>
  <c r="R37" i="12" s="1"/>
  <c r="L38" i="12" s="1"/>
  <c r="M38" i="12" s="1"/>
  <c r="N38" i="12" s="1"/>
  <c r="O38" i="12" s="1"/>
  <c r="P38" i="12" s="1"/>
  <c r="Q38" i="12" s="1"/>
  <c r="R38" i="12" s="1"/>
  <c r="L39" i="12" s="1"/>
  <c r="M39" i="12" s="1"/>
  <c r="N39" i="12" s="1"/>
  <c r="O39" i="12" s="1"/>
  <c r="P39" i="12" s="1"/>
  <c r="Q39" i="12" s="1"/>
  <c r="R39" i="12" s="1"/>
  <c r="L40" i="12" s="1"/>
  <c r="M40" i="12" s="1"/>
  <c r="N40" i="12" s="1"/>
  <c r="O40" i="12" s="1"/>
  <c r="P40" i="12" s="1"/>
  <c r="Q40" i="12" s="1"/>
  <c r="R40" i="12" s="1"/>
  <c r="L41" i="12" s="1"/>
  <c r="M41" i="12" s="1"/>
  <c r="N41" i="12" s="1"/>
  <c r="O41" i="12" s="1"/>
  <c r="P41" i="12" s="1"/>
  <c r="Q41" i="12" s="1"/>
  <c r="R41" i="12" s="1"/>
  <c r="L42" i="12" s="1"/>
  <c r="L4" i="12"/>
  <c r="L37" i="12" s="1"/>
  <c r="Q4" i="12"/>
  <c r="Q37" i="12" s="1"/>
  <c r="M4" i="12"/>
  <c r="M37" i="12" s="1"/>
  <c r="N4" i="12"/>
  <c r="N37" i="12" s="1"/>
  <c r="BY23" i="29"/>
  <c r="A24" i="29"/>
  <c r="BY19" i="36"/>
  <c r="BZ19" i="36" s="1"/>
  <c r="CA19" i="36" s="1"/>
  <c r="A20" i="36"/>
  <c r="P11" i="40"/>
  <c r="Q10" i="40"/>
  <c r="CA17" i="36"/>
  <c r="A22" i="39"/>
  <c r="BY21" i="39"/>
  <c r="BZ21" i="39" s="1"/>
  <c r="CA21" i="39" s="1"/>
  <c r="J11" i="36"/>
  <c r="K10" i="36"/>
  <c r="F37" i="12"/>
  <c r="CA19" i="39"/>
  <c r="V10" i="38"/>
  <c r="U11" i="38"/>
  <c r="T11" i="30"/>
  <c r="U10" i="30"/>
  <c r="J11" i="33"/>
  <c r="K10" i="33"/>
  <c r="G37" i="12"/>
  <c r="H37" i="12"/>
  <c r="I37" i="12" s="1"/>
  <c r="C38" i="12" s="1"/>
  <c r="D38" i="12" s="1"/>
  <c r="E38" i="12" s="1"/>
  <c r="F38" i="12" s="1"/>
  <c r="G38" i="12" s="1"/>
  <c r="H38" i="12" s="1"/>
  <c r="I38" i="12" s="1"/>
  <c r="C39" i="12" s="1"/>
  <c r="D39" i="12" s="1"/>
  <c r="E39" i="12" s="1"/>
  <c r="F39" i="12" s="1"/>
  <c r="G39" i="12" s="1"/>
  <c r="H39" i="12" s="1"/>
  <c r="I39" i="12" s="1"/>
  <c r="C40" i="12" s="1"/>
  <c r="D40" i="12" s="1"/>
  <c r="E40" i="12" s="1"/>
  <c r="F40" i="12" s="1"/>
  <c r="G40" i="12" s="1"/>
  <c r="H40" i="12" s="1"/>
  <c r="I40" i="12" s="1"/>
  <c r="C41" i="12" s="1"/>
  <c r="D41" i="12" s="1"/>
  <c r="E41" i="12" s="1"/>
  <c r="F41" i="12" s="1"/>
  <c r="G41" i="12" s="1"/>
  <c r="H41" i="12" s="1"/>
  <c r="I41" i="12" s="1"/>
  <c r="C42" i="12" s="1"/>
  <c r="BX17" i="38"/>
  <c r="L10" i="25"/>
  <c r="K11" i="25"/>
  <c r="H11" i="32"/>
  <c r="I10" i="32"/>
  <c r="M10" i="29"/>
  <c r="L11" i="29"/>
  <c r="BY26" i="40"/>
  <c r="BZ26" i="40" s="1"/>
  <c r="CA26" i="40" s="1"/>
  <c r="A27" i="40"/>
  <c r="BZ28" i="31"/>
  <c r="BY30" i="31"/>
  <c r="D37" i="12"/>
  <c r="BW18" i="38"/>
  <c r="BX18" i="38" s="1"/>
  <c r="BY18" i="38" s="1"/>
  <c r="A19" i="38"/>
  <c r="P10" i="31"/>
  <c r="O11" i="31"/>
  <c r="N11" i="34"/>
  <c r="O10" i="34"/>
  <c r="O11" i="39"/>
  <c r="P10" i="39"/>
  <c r="B42" i="12" l="1"/>
  <c r="K37" i="12" s="1"/>
  <c r="K38" i="12" s="1"/>
  <c r="K39" i="12" s="1"/>
  <c r="K40" i="12" s="1"/>
  <c r="K41" i="12" s="1"/>
  <c r="D42" i="12"/>
  <c r="E42" i="12" s="1"/>
  <c r="F42" i="12" s="1"/>
  <c r="G42" i="12" s="1"/>
  <c r="H42" i="12" s="1"/>
  <c r="I42" i="12" s="1"/>
  <c r="CA28" i="31"/>
  <c r="CA30" i="31" s="1"/>
  <c r="BZ30" i="31"/>
  <c r="M11" i="29"/>
  <c r="N10" i="29"/>
  <c r="I11" i="35"/>
  <c r="J10" i="35"/>
  <c r="P11" i="39"/>
  <c r="Q10" i="39"/>
  <c r="A28" i="40"/>
  <c r="BY28" i="40" s="1"/>
  <c r="BZ28" i="40" s="1"/>
  <c r="CA28" i="40" s="1"/>
  <c r="BY27" i="40"/>
  <c r="BZ27" i="40" s="1"/>
  <c r="CA27" i="40" s="1"/>
  <c r="L11" i="25"/>
  <c r="M10" i="25"/>
  <c r="Q11" i="40"/>
  <c r="R10" i="40"/>
  <c r="O37" i="12"/>
  <c r="U11" i="30"/>
  <c r="V10" i="30"/>
  <c r="I11" i="32"/>
  <c r="J10" i="32"/>
  <c r="Q10" i="31"/>
  <c r="P11" i="31"/>
  <c r="K11" i="33"/>
  <c r="L10" i="33"/>
  <c r="BY22" i="39"/>
  <c r="BZ22" i="39" s="1"/>
  <c r="A23" i="39"/>
  <c r="A25" i="29"/>
  <c r="BY24" i="29"/>
  <c r="BZ24" i="29" s="1"/>
  <c r="CA24" i="29" s="1"/>
  <c r="K42" i="12"/>
  <c r="T37" i="12" s="1"/>
  <c r="T38" i="12" s="1"/>
  <c r="T39" i="12" s="1"/>
  <c r="T40" i="12" s="1"/>
  <c r="T41" i="12" s="1"/>
  <c r="M42" i="12"/>
  <c r="N42" i="12" s="1"/>
  <c r="O42" i="12" s="1"/>
  <c r="P42" i="12" s="1"/>
  <c r="Q42" i="12" s="1"/>
  <c r="R42" i="12" s="1"/>
  <c r="P10" i="34"/>
  <c r="O11" i="34"/>
  <c r="A20" i="38"/>
  <c r="BW19" i="38"/>
  <c r="BX19" i="38" s="1"/>
  <c r="BY19" i="38" s="1"/>
  <c r="BY17" i="38"/>
  <c r="W10" i="38"/>
  <c r="V11" i="38"/>
  <c r="L10" i="36"/>
  <c r="K11" i="36"/>
  <c r="A21" i="36"/>
  <c r="BY20" i="36"/>
  <c r="BZ20" i="36" s="1"/>
  <c r="CA20" i="36" s="1"/>
  <c r="BZ23" i="29"/>
  <c r="W4" i="12"/>
  <c r="X4" i="12"/>
  <c r="U4" i="12"/>
  <c r="U37" i="12" s="1"/>
  <c r="E2" i="12"/>
  <c r="Z4" i="12"/>
  <c r="Y4" i="12"/>
  <c r="AA4" i="12"/>
  <c r="V4" i="12"/>
  <c r="V37" i="12" s="1"/>
  <c r="CA25" i="40"/>
  <c r="G5" i="12" l="1"/>
  <c r="O2" i="12"/>
  <c r="F5" i="12"/>
  <c r="E5" i="12"/>
  <c r="E51" i="12" s="1"/>
  <c r="C5" i="12"/>
  <c r="C51" i="12" s="1"/>
  <c r="H5" i="12"/>
  <c r="I5" i="12"/>
  <c r="D5" i="12"/>
  <c r="D51" i="12" s="1"/>
  <c r="X10" i="38"/>
  <c r="W11" i="38"/>
  <c r="A21" i="38"/>
  <c r="BW20" i="38"/>
  <c r="BX20" i="38" s="1"/>
  <c r="BY20" i="38" s="1"/>
  <c r="L11" i="36"/>
  <c r="M10" i="36"/>
  <c r="CA22" i="39"/>
  <c r="BY25" i="29"/>
  <c r="A26" i="29"/>
  <c r="J11" i="32"/>
  <c r="K10" i="32"/>
  <c r="CA23" i="29"/>
  <c r="A24" i="39"/>
  <c r="BY23" i="39"/>
  <c r="BZ23" i="39" s="1"/>
  <c r="CA23" i="39" s="1"/>
  <c r="N10" i="25"/>
  <c r="M11" i="25"/>
  <c r="Q11" i="39"/>
  <c r="R10" i="39"/>
  <c r="BZ31" i="40"/>
  <c r="X37" i="12"/>
  <c r="Y37" i="12" s="1"/>
  <c r="Z37" i="12" s="1"/>
  <c r="AA37" i="12" s="1"/>
  <c r="U38" i="12" s="1"/>
  <c r="V38" i="12" s="1"/>
  <c r="W38" i="12" s="1"/>
  <c r="X38" i="12" s="1"/>
  <c r="Y38" i="12" s="1"/>
  <c r="Z38" i="12" s="1"/>
  <c r="AA38" i="12" s="1"/>
  <c r="U39" i="12" s="1"/>
  <c r="V39" i="12" s="1"/>
  <c r="W39" i="12" s="1"/>
  <c r="X39" i="12" s="1"/>
  <c r="Y39" i="12" s="1"/>
  <c r="Z39" i="12" s="1"/>
  <c r="AA39" i="12" s="1"/>
  <c r="U40" i="12" s="1"/>
  <c r="V40" i="12" s="1"/>
  <c r="W40" i="12" s="1"/>
  <c r="X40" i="12" s="1"/>
  <c r="Y40" i="12" s="1"/>
  <c r="Z40" i="12" s="1"/>
  <c r="AA40" i="12" s="1"/>
  <c r="U41" i="12" s="1"/>
  <c r="V41" i="12" s="1"/>
  <c r="W41" i="12" s="1"/>
  <c r="X41" i="12" s="1"/>
  <c r="Y41" i="12" s="1"/>
  <c r="Z41" i="12" s="1"/>
  <c r="AA41" i="12" s="1"/>
  <c r="U42" i="12" s="1"/>
  <c r="BY31" i="40"/>
  <c r="W10" i="30"/>
  <c r="V11" i="30"/>
  <c r="R11" i="40"/>
  <c r="S10" i="40"/>
  <c r="N11" i="29"/>
  <c r="O10" i="29"/>
  <c r="CA31" i="40"/>
  <c r="W37" i="12"/>
  <c r="A22" i="36"/>
  <c r="BY21" i="36"/>
  <c r="BZ21" i="36" s="1"/>
  <c r="CA21" i="36" s="1"/>
  <c r="P11" i="34"/>
  <c r="Q10" i="34"/>
  <c r="L11" i="33"/>
  <c r="M10" i="33"/>
  <c r="Q11" i="31"/>
  <c r="R10" i="31"/>
  <c r="K10" i="35"/>
  <c r="J11" i="35"/>
  <c r="V42" i="12" l="1"/>
  <c r="W42" i="12" s="1"/>
  <c r="X42" i="12" s="1"/>
  <c r="Y42" i="12" s="1"/>
  <c r="Z42" i="12" s="1"/>
  <c r="AA42" i="12" s="1"/>
  <c r="T42" i="12"/>
  <c r="B51" i="12" s="1"/>
  <c r="B52" i="12" s="1"/>
  <c r="B53" i="12" s="1"/>
  <c r="B54" i="12" s="1"/>
  <c r="B55" i="12" s="1"/>
  <c r="N10" i="33"/>
  <c r="M11" i="33"/>
  <c r="S10" i="39"/>
  <c r="R11" i="39"/>
  <c r="BZ25" i="29"/>
  <c r="N10" i="36"/>
  <c r="M11" i="36"/>
  <c r="F51" i="12"/>
  <c r="G51" i="12" s="1"/>
  <c r="H51" i="12" s="1"/>
  <c r="I51" i="12" s="1"/>
  <c r="C52" i="12" s="1"/>
  <c r="D52" i="12" s="1"/>
  <c r="E52" i="12" s="1"/>
  <c r="F52" i="12" s="1"/>
  <c r="G52" i="12" s="1"/>
  <c r="H52" i="12" s="1"/>
  <c r="I52" i="12" s="1"/>
  <c r="C53" i="12" s="1"/>
  <c r="D53" i="12" s="1"/>
  <c r="E53" i="12" s="1"/>
  <c r="F53" i="12" s="1"/>
  <c r="G53" i="12" s="1"/>
  <c r="H53" i="12" s="1"/>
  <c r="I53" i="12" s="1"/>
  <c r="C54" i="12" s="1"/>
  <c r="D54" i="12" s="1"/>
  <c r="E54" i="12" s="1"/>
  <c r="F54" i="12" s="1"/>
  <c r="G54" i="12" s="1"/>
  <c r="H54" i="12" s="1"/>
  <c r="I54" i="12" s="1"/>
  <c r="C55" i="12" s="1"/>
  <c r="D55" i="12" s="1"/>
  <c r="E55" i="12" s="1"/>
  <c r="F55" i="12" s="1"/>
  <c r="G55" i="12" s="1"/>
  <c r="H55" i="12" s="1"/>
  <c r="I55" i="12" s="1"/>
  <c r="C56" i="12" s="1"/>
  <c r="R11" i="31"/>
  <c r="S10" i="31"/>
  <c r="Q11" i="34"/>
  <c r="R10" i="34"/>
  <c r="A23" i="36"/>
  <c r="BY22" i="36"/>
  <c r="BZ22" i="36" s="1"/>
  <c r="CA22" i="36" s="1"/>
  <c r="O11" i="29"/>
  <c r="P10" i="29"/>
  <c r="A25" i="39"/>
  <c r="BY24" i="39"/>
  <c r="BZ24" i="39" s="1"/>
  <c r="CA24" i="39" s="1"/>
  <c r="K11" i="32"/>
  <c r="L10" i="32"/>
  <c r="W2" i="12"/>
  <c r="M5" i="12"/>
  <c r="M51" i="12" s="1"/>
  <c r="P5" i="12"/>
  <c r="R5" i="12"/>
  <c r="O5" i="12"/>
  <c r="N5" i="12"/>
  <c r="L5" i="12"/>
  <c r="L51" i="12" s="1"/>
  <c r="Q5" i="12"/>
  <c r="Q51" i="12" s="1"/>
  <c r="T10" i="40"/>
  <c r="S11" i="40"/>
  <c r="A27" i="29"/>
  <c r="BY26" i="29"/>
  <c r="BZ26" i="29" s="1"/>
  <c r="CA26" i="29" s="1"/>
  <c r="A22" i="38"/>
  <c r="BW21" i="38"/>
  <c r="BX21" i="38" s="1"/>
  <c r="L10" i="35"/>
  <c r="K11" i="35"/>
  <c r="W11" i="30"/>
  <c r="X10" i="30"/>
  <c r="N11" i="25"/>
  <c r="O10" i="25"/>
  <c r="X11" i="38"/>
  <c r="Y10" i="38"/>
  <c r="D56" i="12" l="1"/>
  <c r="E56" i="12" s="1"/>
  <c r="F56" i="12" s="1"/>
  <c r="G56" i="12" s="1"/>
  <c r="H56" i="12" s="1"/>
  <c r="I56" i="12" s="1"/>
  <c r="B56" i="12"/>
  <c r="K51" i="12" s="1"/>
  <c r="K52" i="12" s="1"/>
  <c r="K53" i="12" s="1"/>
  <c r="K54" i="12" s="1"/>
  <c r="K55" i="12" s="1"/>
  <c r="A23" i="38"/>
  <c r="BW22" i="38"/>
  <c r="BX22" i="38" s="1"/>
  <c r="BY22" i="38" s="1"/>
  <c r="N51" i="12"/>
  <c r="L11" i="32"/>
  <c r="M10" i="32"/>
  <c r="T11" i="40"/>
  <c r="U10" i="40"/>
  <c r="CA25" i="29"/>
  <c r="N11" i="33"/>
  <c r="O10" i="33"/>
  <c r="M10" i="35"/>
  <c r="L11" i="35"/>
  <c r="A28" i="29"/>
  <c r="BY27" i="29"/>
  <c r="BZ27" i="29" s="1"/>
  <c r="CA27" i="29" s="1"/>
  <c r="R51" i="12"/>
  <c r="L52" i="12" s="1"/>
  <c r="M52" i="12" s="1"/>
  <c r="N52" i="12" s="1"/>
  <c r="O52" i="12" s="1"/>
  <c r="P52" i="12" s="1"/>
  <c r="Q52" i="12" s="1"/>
  <c r="R52" i="12" s="1"/>
  <c r="L53" i="12" s="1"/>
  <c r="M53" i="12" s="1"/>
  <c r="N53" i="12" s="1"/>
  <c r="O53" i="12" s="1"/>
  <c r="P53" i="12" s="1"/>
  <c r="Q53" i="12" s="1"/>
  <c r="R53" i="12" s="1"/>
  <c r="L54" i="12" s="1"/>
  <c r="M54" i="12" s="1"/>
  <c r="N54" i="12" s="1"/>
  <c r="O54" i="12" s="1"/>
  <c r="P54" i="12" s="1"/>
  <c r="Q54" i="12" s="1"/>
  <c r="R54" i="12" s="1"/>
  <c r="L55" i="12" s="1"/>
  <c r="M55" i="12" s="1"/>
  <c r="N55" i="12" s="1"/>
  <c r="O55" i="12" s="1"/>
  <c r="P55" i="12" s="1"/>
  <c r="Q55" i="12" s="1"/>
  <c r="R55" i="12" s="1"/>
  <c r="L56" i="12" s="1"/>
  <c r="S11" i="31"/>
  <c r="T10" i="31"/>
  <c r="P11" i="29"/>
  <c r="Q10" i="29"/>
  <c r="R11" i="34"/>
  <c r="S10" i="34"/>
  <c r="P10" i="25"/>
  <c r="O11" i="25"/>
  <c r="O51" i="12"/>
  <c r="P51" i="12" s="1"/>
  <c r="V5" i="12"/>
  <c r="V51" i="12" s="1"/>
  <c r="U5" i="12"/>
  <c r="U51" i="12" s="1"/>
  <c r="F2" i="12"/>
  <c r="Z5" i="12"/>
  <c r="W5" i="12"/>
  <c r="W51" i="12" s="1"/>
  <c r="X5" i="12"/>
  <c r="AA5" i="12"/>
  <c r="Y5" i="12"/>
  <c r="Y11" i="38"/>
  <c r="Z10" i="38"/>
  <c r="Y10" i="30"/>
  <c r="X11" i="30"/>
  <c r="BY21" i="38"/>
  <c r="A26" i="39"/>
  <c r="BY25" i="39"/>
  <c r="BZ25" i="39" s="1"/>
  <c r="CA25" i="39" s="1"/>
  <c r="A24" i="36"/>
  <c r="BY23" i="36"/>
  <c r="BZ23" i="36" s="1"/>
  <c r="CA23" i="36" s="1"/>
  <c r="O10" i="36"/>
  <c r="N11" i="36"/>
  <c r="S11" i="39"/>
  <c r="T10" i="39"/>
  <c r="N10" i="32" l="1"/>
  <c r="M11" i="32"/>
  <c r="A24" i="38"/>
  <c r="BW23" i="38"/>
  <c r="BX23" i="38" s="1"/>
  <c r="BY23" i="38" s="1"/>
  <c r="T11" i="39"/>
  <c r="U10" i="39"/>
  <c r="K56" i="12"/>
  <c r="T51" i="12" s="1"/>
  <c r="T52" i="12" s="1"/>
  <c r="T53" i="12" s="1"/>
  <c r="T54" i="12" s="1"/>
  <c r="T55" i="12" s="1"/>
  <c r="M56" i="12"/>
  <c r="N56" i="12" s="1"/>
  <c r="O56" i="12" s="1"/>
  <c r="P56" i="12" s="1"/>
  <c r="Q56" i="12" s="1"/>
  <c r="R56" i="12" s="1"/>
  <c r="N10" i="35"/>
  <c r="M11" i="35"/>
  <c r="S11" i="34"/>
  <c r="T10" i="34"/>
  <c r="T11" i="31"/>
  <c r="U10" i="31"/>
  <c r="A29" i="29"/>
  <c r="BY29" i="29" s="1"/>
  <c r="BY28" i="29"/>
  <c r="BZ28" i="29" s="1"/>
  <c r="CA28" i="29" s="1"/>
  <c r="P10" i="36"/>
  <c r="O11" i="36"/>
  <c r="A27" i="39"/>
  <c r="BY26" i="39"/>
  <c r="BZ26" i="39" s="1"/>
  <c r="CA26" i="39" s="1"/>
  <c r="Y51" i="12"/>
  <c r="Z51" i="12" s="1"/>
  <c r="AA51" i="12" s="1"/>
  <c r="U52" i="12" s="1"/>
  <c r="V52" i="12" s="1"/>
  <c r="W52" i="12" s="1"/>
  <c r="X52" i="12" s="1"/>
  <c r="Y52" i="12" s="1"/>
  <c r="Z52" i="12" s="1"/>
  <c r="AA52" i="12" s="1"/>
  <c r="U53" i="12" s="1"/>
  <c r="V53" i="12" s="1"/>
  <c r="W53" i="12" s="1"/>
  <c r="X53" i="12" s="1"/>
  <c r="Y53" i="12" s="1"/>
  <c r="Z53" i="12" s="1"/>
  <c r="AA53" i="12" s="1"/>
  <c r="U54" i="12" s="1"/>
  <c r="V54" i="12" s="1"/>
  <c r="W54" i="12" s="1"/>
  <c r="X54" i="12" s="1"/>
  <c r="Y54" i="12" s="1"/>
  <c r="Z54" i="12" s="1"/>
  <c r="AA54" i="12" s="1"/>
  <c r="U55" i="12" s="1"/>
  <c r="V55" i="12" s="1"/>
  <c r="W55" i="12" s="1"/>
  <c r="X55" i="12" s="1"/>
  <c r="Y55" i="12" s="1"/>
  <c r="Z55" i="12" s="1"/>
  <c r="AA55" i="12" s="1"/>
  <c r="U56" i="12" s="1"/>
  <c r="Y11" i="30"/>
  <c r="Z10" i="30"/>
  <c r="C6" i="12"/>
  <c r="C65" i="12" s="1"/>
  <c r="I6" i="12"/>
  <c r="D6" i="12"/>
  <c r="P2" i="12"/>
  <c r="G6" i="12"/>
  <c r="F6" i="12"/>
  <c r="F65" i="12" s="1"/>
  <c r="H6" i="12"/>
  <c r="E6" i="12"/>
  <c r="Q11" i="29"/>
  <c r="R10" i="29"/>
  <c r="A25" i="36"/>
  <c r="BY24" i="36"/>
  <c r="BZ24" i="36" s="1"/>
  <c r="CA24" i="36" s="1"/>
  <c r="Z11" i="38"/>
  <c r="AA10" i="38"/>
  <c r="X51" i="12"/>
  <c r="P11" i="25"/>
  <c r="Q10" i="25"/>
  <c r="P10" i="33"/>
  <c r="O11" i="33"/>
  <c r="U11" i="40"/>
  <c r="V10" i="40"/>
  <c r="V56" i="12" l="1"/>
  <c r="W56" i="12" s="1"/>
  <c r="X56" i="12" s="1"/>
  <c r="Y56" i="12" s="1"/>
  <c r="Z56" i="12" s="1"/>
  <c r="AA56" i="12" s="1"/>
  <c r="T56" i="12"/>
  <c r="B65" i="12" s="1"/>
  <c r="B66" i="12" s="1"/>
  <c r="B67" i="12" s="1"/>
  <c r="B68" i="12" s="1"/>
  <c r="B69" i="12" s="1"/>
  <c r="V11" i="40"/>
  <c r="W10" i="40"/>
  <c r="Q11" i="25"/>
  <c r="R10" i="25"/>
  <c r="R11" i="29"/>
  <c r="S10" i="29"/>
  <c r="A25" i="38"/>
  <c r="BW24" i="38"/>
  <c r="BX24" i="38" s="1"/>
  <c r="BY24" i="38" s="1"/>
  <c r="E65" i="12"/>
  <c r="X2" i="12"/>
  <c r="P6" i="12"/>
  <c r="N6" i="12"/>
  <c r="Q6" i="12"/>
  <c r="R6" i="12"/>
  <c r="R65" i="12" s="1"/>
  <c r="L66" i="12" s="1"/>
  <c r="M66" i="12" s="1"/>
  <c r="N66" i="12" s="1"/>
  <c r="O66" i="12" s="1"/>
  <c r="P66" i="12" s="1"/>
  <c r="Q66" i="12" s="1"/>
  <c r="R66" i="12" s="1"/>
  <c r="L67" i="12" s="1"/>
  <c r="M67" i="12" s="1"/>
  <c r="N67" i="12" s="1"/>
  <c r="O67" i="12" s="1"/>
  <c r="P67" i="12" s="1"/>
  <c r="Q67" i="12" s="1"/>
  <c r="R67" i="12" s="1"/>
  <c r="L68" i="12" s="1"/>
  <c r="M68" i="12" s="1"/>
  <c r="N68" i="12" s="1"/>
  <c r="O68" i="12" s="1"/>
  <c r="P68" i="12" s="1"/>
  <c r="Q68" i="12" s="1"/>
  <c r="R68" i="12" s="1"/>
  <c r="L69" i="12" s="1"/>
  <c r="M69" i="12" s="1"/>
  <c r="N69" i="12" s="1"/>
  <c r="O69" i="12" s="1"/>
  <c r="P69" i="12" s="1"/>
  <c r="Q69" i="12" s="1"/>
  <c r="R69" i="12" s="1"/>
  <c r="L70" i="12" s="1"/>
  <c r="L6" i="12"/>
  <c r="L65" i="12" s="1"/>
  <c r="O6" i="12"/>
  <c r="M6" i="12"/>
  <c r="M65" i="12" s="1"/>
  <c r="U10" i="34"/>
  <c r="T11" i="34"/>
  <c r="O10" i="35"/>
  <c r="N11" i="35"/>
  <c r="N11" i="32"/>
  <c r="O10" i="32"/>
  <c r="V10" i="31"/>
  <c r="U11" i="31"/>
  <c r="G65" i="12"/>
  <c r="P11" i="36"/>
  <c r="Q10" i="36"/>
  <c r="V10" i="39"/>
  <c r="U11" i="39"/>
  <c r="Q10" i="33"/>
  <c r="P11" i="33"/>
  <c r="AA11" i="38"/>
  <c r="AB10" i="38"/>
  <c r="A26" i="36"/>
  <c r="BY25" i="36"/>
  <c r="BZ25" i="36" s="1"/>
  <c r="CA25" i="36" s="1"/>
  <c r="H65" i="12"/>
  <c r="I65" i="12" s="1"/>
  <c r="C66" i="12" s="1"/>
  <c r="D66" i="12" s="1"/>
  <c r="E66" i="12" s="1"/>
  <c r="F66" i="12" s="1"/>
  <c r="G66" i="12" s="1"/>
  <c r="H66" i="12" s="1"/>
  <c r="I66" i="12" s="1"/>
  <c r="C67" i="12" s="1"/>
  <c r="D67" i="12" s="1"/>
  <c r="E67" i="12" s="1"/>
  <c r="F67" i="12" s="1"/>
  <c r="G67" i="12" s="1"/>
  <c r="H67" i="12" s="1"/>
  <c r="I67" i="12" s="1"/>
  <c r="C68" i="12" s="1"/>
  <c r="D68" i="12" s="1"/>
  <c r="E68" i="12" s="1"/>
  <c r="F68" i="12" s="1"/>
  <c r="G68" i="12" s="1"/>
  <c r="H68" i="12" s="1"/>
  <c r="I68" i="12" s="1"/>
  <c r="C69" i="12" s="1"/>
  <c r="D69" i="12" s="1"/>
  <c r="E69" i="12" s="1"/>
  <c r="F69" i="12" s="1"/>
  <c r="G69" i="12" s="1"/>
  <c r="H69" i="12" s="1"/>
  <c r="I69" i="12" s="1"/>
  <c r="C70" i="12" s="1"/>
  <c r="D65" i="12"/>
  <c r="AA10" i="30"/>
  <c r="Z11" i="30"/>
  <c r="A28" i="39"/>
  <c r="BY27" i="39"/>
  <c r="BZ27" i="39" s="1"/>
  <c r="CA27" i="39" s="1"/>
  <c r="BZ29" i="29"/>
  <c r="BY30" i="29"/>
  <c r="B70" i="12" l="1"/>
  <c r="K65" i="12" s="1"/>
  <c r="K66" i="12" s="1"/>
  <c r="K67" i="12" s="1"/>
  <c r="K68" i="12" s="1"/>
  <c r="K69" i="12" s="1"/>
  <c r="D70" i="12"/>
  <c r="E70" i="12" s="1"/>
  <c r="F70" i="12" s="1"/>
  <c r="G70" i="12" s="1"/>
  <c r="H70" i="12" s="1"/>
  <c r="I70" i="12" s="1"/>
  <c r="K70" i="12"/>
  <c r="T65" i="12" s="1"/>
  <c r="T66" i="12" s="1"/>
  <c r="T67" i="12" s="1"/>
  <c r="T68" i="12" s="1"/>
  <c r="T69" i="12" s="1"/>
  <c r="M70" i="12"/>
  <c r="N70" i="12" s="1"/>
  <c r="O70" i="12" s="1"/>
  <c r="P70" i="12" s="1"/>
  <c r="Q70" i="12" s="1"/>
  <c r="R70" i="12" s="1"/>
  <c r="W6" i="12"/>
  <c r="V6" i="12"/>
  <c r="V65" i="12" s="1"/>
  <c r="X6" i="12"/>
  <c r="Z6" i="12"/>
  <c r="AA6" i="12"/>
  <c r="U6" i="12"/>
  <c r="U65" i="12" s="1"/>
  <c r="Y6" i="12"/>
  <c r="S11" i="29"/>
  <c r="T10" i="29"/>
  <c r="X10" i="40"/>
  <c r="W11" i="40"/>
  <c r="R10" i="36"/>
  <c r="Q11" i="36"/>
  <c r="W10" i="31"/>
  <c r="V11" i="31"/>
  <c r="AB10" i="30"/>
  <c r="AA11" i="30"/>
  <c r="A27" i="36"/>
  <c r="BY26" i="36"/>
  <c r="BZ26" i="36" s="1"/>
  <c r="CA26" i="36" s="1"/>
  <c r="R10" i="33"/>
  <c r="Q11" i="33"/>
  <c r="P10" i="35"/>
  <c r="O11" i="35"/>
  <c r="O65" i="12"/>
  <c r="P65" i="12" s="1"/>
  <c r="Q65" i="12" s="1"/>
  <c r="N65" i="12"/>
  <c r="R11" i="25"/>
  <c r="S10" i="25"/>
  <c r="A29" i="39"/>
  <c r="BY29" i="39" s="1"/>
  <c r="BY28" i="39"/>
  <c r="BZ28" i="39" s="1"/>
  <c r="CA28" i="39" s="1"/>
  <c r="W10" i="39"/>
  <c r="V11" i="39"/>
  <c r="V10" i="34"/>
  <c r="U11" i="34"/>
  <c r="CA29" i="29"/>
  <c r="CA30" i="29" s="1"/>
  <c r="BZ30" i="29"/>
  <c r="AB11" i="38"/>
  <c r="AC10" i="38"/>
  <c r="P10" i="32"/>
  <c r="O11" i="32"/>
  <c r="A26" i="38"/>
  <c r="BW25" i="38"/>
  <c r="BX25" i="38" s="1"/>
  <c r="BY25" i="38" s="1"/>
  <c r="BZ29" i="39" l="1"/>
  <c r="BY30" i="39"/>
  <c r="AB11" i="30"/>
  <c r="AC10" i="30"/>
  <c r="P11" i="32"/>
  <c r="Q10" i="32"/>
  <c r="S11" i="25"/>
  <c r="T10" i="25"/>
  <c r="A27" i="38"/>
  <c r="BW26" i="38"/>
  <c r="BX26" i="38" s="1"/>
  <c r="BY26" i="38" s="1"/>
  <c r="AC11" i="38"/>
  <c r="AD10" i="38"/>
  <c r="W11" i="39"/>
  <c r="X10" i="39"/>
  <c r="Q10" i="35"/>
  <c r="P11" i="35"/>
  <c r="A28" i="36"/>
  <c r="BY27" i="36"/>
  <c r="BZ27" i="36" s="1"/>
  <c r="CA27" i="36" s="1"/>
  <c r="W11" i="31"/>
  <c r="X10" i="31"/>
  <c r="X11" i="40"/>
  <c r="Y10" i="40"/>
  <c r="W10" i="34"/>
  <c r="V11" i="34"/>
  <c r="S10" i="33"/>
  <c r="R11" i="33"/>
  <c r="R11" i="36"/>
  <c r="S10" i="36"/>
  <c r="U10" i="29"/>
  <c r="T11" i="29"/>
  <c r="W65" i="12"/>
  <c r="X65" i="12" s="1"/>
  <c r="Y65" i="12" s="1"/>
  <c r="Z65" i="12" s="1"/>
  <c r="AA65" i="12" s="1"/>
  <c r="U66" i="12" s="1"/>
  <c r="V66" i="12" s="1"/>
  <c r="W66" i="12" s="1"/>
  <c r="X66" i="12" s="1"/>
  <c r="Y66" i="12" s="1"/>
  <c r="Z66" i="12" s="1"/>
  <c r="AA66" i="12" s="1"/>
  <c r="U67" i="12" s="1"/>
  <c r="V67" i="12" s="1"/>
  <c r="W67" i="12" s="1"/>
  <c r="X67" i="12" s="1"/>
  <c r="Y67" i="12" s="1"/>
  <c r="Z67" i="12" s="1"/>
  <c r="AA67" i="12" s="1"/>
  <c r="U68" i="12" s="1"/>
  <c r="V68" i="12" s="1"/>
  <c r="W68" i="12" s="1"/>
  <c r="X68" i="12" s="1"/>
  <c r="Y68" i="12" s="1"/>
  <c r="Z68" i="12" s="1"/>
  <c r="AA68" i="12" s="1"/>
  <c r="U69" i="12" s="1"/>
  <c r="V69" i="12" s="1"/>
  <c r="W69" i="12" s="1"/>
  <c r="X69" i="12" s="1"/>
  <c r="Y69" i="12" s="1"/>
  <c r="Z69" i="12" s="1"/>
  <c r="AA69" i="12" s="1"/>
  <c r="U70" i="12" s="1"/>
  <c r="T70" i="12" l="1"/>
  <c r="V70" i="12"/>
  <c r="W70" i="12" s="1"/>
  <c r="X70" i="12" s="1"/>
  <c r="Y70" i="12" s="1"/>
  <c r="Z70" i="12" s="1"/>
  <c r="AA70" i="12" s="1"/>
  <c r="BY28" i="36"/>
  <c r="BZ28" i="36" s="1"/>
  <c r="CA28" i="36" s="1"/>
  <c r="A29" i="36"/>
  <c r="BY29" i="36" s="1"/>
  <c r="A28" i="38"/>
  <c r="BW27" i="38"/>
  <c r="BX27" i="38" s="1"/>
  <c r="BY27" i="38" s="1"/>
  <c r="T10" i="36"/>
  <c r="S11" i="36"/>
  <c r="AD11" i="38"/>
  <c r="AE10" i="38"/>
  <c r="R10" i="32"/>
  <c r="Q11" i="32"/>
  <c r="U11" i="29"/>
  <c r="V10" i="29"/>
  <c r="Y11" i="40"/>
  <c r="Z10" i="40"/>
  <c r="Y10" i="39"/>
  <c r="X11" i="39"/>
  <c r="T11" i="25"/>
  <c r="U10" i="25"/>
  <c r="AD10" i="30"/>
  <c r="AC11" i="30"/>
  <c r="T10" i="33"/>
  <c r="S11" i="33"/>
  <c r="X11" i="31"/>
  <c r="Y10" i="31"/>
  <c r="X10" i="34"/>
  <c r="W11" i="34"/>
  <c r="Q11" i="35"/>
  <c r="R10" i="35"/>
  <c r="CA29" i="39"/>
  <c r="CA30" i="39" s="1"/>
  <c r="BZ30" i="39"/>
  <c r="V10" i="25" l="1"/>
  <c r="U11" i="25"/>
  <c r="Y10" i="34"/>
  <c r="X11" i="34"/>
  <c r="T11" i="33"/>
  <c r="U10" i="33"/>
  <c r="R11" i="32"/>
  <c r="S10" i="32"/>
  <c r="T11" i="36"/>
  <c r="U10" i="36"/>
  <c r="AA10" i="40"/>
  <c r="Z11" i="40"/>
  <c r="BZ29" i="36"/>
  <c r="BY30" i="36"/>
  <c r="R11" i="35"/>
  <c r="S10" i="35"/>
  <c r="Z10" i="31"/>
  <c r="Y11" i="31"/>
  <c r="W10" i="29"/>
  <c r="V11" i="29"/>
  <c r="AE11" i="38"/>
  <c r="AF10" i="38"/>
  <c r="AF11" i="38" s="1"/>
  <c r="AE10" i="30"/>
  <c r="AD11" i="30"/>
  <c r="Y11" i="39"/>
  <c r="Z10" i="39"/>
  <c r="BW28" i="38"/>
  <c r="BX28" i="38" s="1"/>
  <c r="BY28" i="38" s="1"/>
  <c r="A29" i="38"/>
  <c r="BW29" i="38" s="1"/>
  <c r="AB10" i="40" l="1"/>
  <c r="AA11" i="40"/>
  <c r="Z10" i="34"/>
  <c r="Y11" i="34"/>
  <c r="Z11" i="39"/>
  <c r="AA10" i="39"/>
  <c r="V10" i="36"/>
  <c r="U11" i="36"/>
  <c r="U11" i="33"/>
  <c r="V10" i="33"/>
  <c r="BX29" i="38"/>
  <c r="BW30" i="38"/>
  <c r="T10" i="35"/>
  <c r="S11" i="35"/>
  <c r="S11" i="32"/>
  <c r="T10" i="32"/>
  <c r="AF10" i="30"/>
  <c r="AE11" i="30"/>
  <c r="W11" i="29"/>
  <c r="X10" i="29"/>
  <c r="AA10" i="31"/>
  <c r="Z11" i="31"/>
  <c r="CA29" i="36"/>
  <c r="CA30" i="36" s="1"/>
  <c r="BZ30" i="36"/>
  <c r="W10" i="25"/>
  <c r="V11" i="25"/>
  <c r="X11" i="29" l="1"/>
  <c r="Y10" i="29"/>
  <c r="T11" i="32"/>
  <c r="U10" i="32"/>
  <c r="BY29" i="38"/>
  <c r="BY30" i="38" s="1"/>
  <c r="BX30" i="38"/>
  <c r="W10" i="33"/>
  <c r="V11" i="33"/>
  <c r="AB10" i="39"/>
  <c r="AA11" i="39"/>
  <c r="V11" i="36"/>
  <c r="W10" i="36"/>
  <c r="AA10" i="34"/>
  <c r="Z11" i="34"/>
  <c r="X10" i="25"/>
  <c r="W11" i="25"/>
  <c r="AA11" i="31"/>
  <c r="AB10" i="31"/>
  <c r="AF11" i="30"/>
  <c r="AG10" i="30"/>
  <c r="AG11" i="30" s="1"/>
  <c r="T11" i="35"/>
  <c r="U10" i="35"/>
  <c r="AC10" i="40"/>
  <c r="AB11" i="40"/>
  <c r="W11" i="36" l="1"/>
  <c r="X10" i="36"/>
  <c r="V10" i="32"/>
  <c r="U11" i="32"/>
  <c r="AC11" i="40"/>
  <c r="AD10" i="40"/>
  <c r="X10" i="33"/>
  <c r="W11" i="33"/>
  <c r="U11" i="35"/>
  <c r="V10" i="35"/>
  <c r="AC10" i="31"/>
  <c r="AB11" i="31"/>
  <c r="Z10" i="29"/>
  <c r="Y11" i="29"/>
  <c r="Y10" i="25"/>
  <c r="X11" i="25"/>
  <c r="AA11" i="34"/>
  <c r="AB10" i="34"/>
  <c r="AB11" i="39"/>
  <c r="AC10" i="39"/>
  <c r="Z10" i="25" l="1"/>
  <c r="Y11" i="25"/>
  <c r="AC11" i="31"/>
  <c r="AD10" i="31"/>
  <c r="X11" i="33"/>
  <c r="Y10" i="33"/>
  <c r="W10" i="32"/>
  <c r="V11" i="32"/>
  <c r="AC10" i="34"/>
  <c r="AB11" i="34"/>
  <c r="V11" i="35"/>
  <c r="W10" i="35"/>
  <c r="AD11" i="40"/>
  <c r="AE10" i="40"/>
  <c r="Y10" i="36"/>
  <c r="X11" i="36"/>
  <c r="AD10" i="39"/>
  <c r="AC11" i="39"/>
  <c r="Z11" i="29"/>
  <c r="AA10" i="29"/>
  <c r="AA11" i="29" l="1"/>
  <c r="AB10" i="29"/>
  <c r="Y11" i="36"/>
  <c r="Z10" i="36"/>
  <c r="W11" i="32"/>
  <c r="X10" i="32"/>
  <c r="AE11" i="40"/>
  <c r="AF10" i="40"/>
  <c r="Y11" i="33"/>
  <c r="Z10" i="33"/>
  <c r="W11" i="35"/>
  <c r="X10" i="35"/>
  <c r="AE10" i="31"/>
  <c r="AD11" i="31"/>
  <c r="AE10" i="39"/>
  <c r="AD11" i="39"/>
  <c r="AC11" i="34"/>
  <c r="AD10" i="34"/>
  <c r="AA10" i="25"/>
  <c r="Z11" i="25"/>
  <c r="Y10" i="35" l="1"/>
  <c r="X11" i="35"/>
  <c r="AE10" i="34"/>
  <c r="AD11" i="34"/>
  <c r="Z11" i="33"/>
  <c r="AA10" i="33"/>
  <c r="Y10" i="32"/>
  <c r="X11" i="32"/>
  <c r="AB11" i="29"/>
  <c r="AC10" i="29"/>
  <c r="AF11" i="40"/>
  <c r="AG10" i="40"/>
  <c r="Z11" i="36"/>
  <c r="AA10" i="36"/>
  <c r="AB10" i="25"/>
  <c r="AA11" i="25"/>
  <c r="AE11" i="39"/>
  <c r="AF10" i="39"/>
  <c r="AF10" i="31"/>
  <c r="AE11" i="31"/>
  <c r="AF11" i="31" l="1"/>
  <c r="AG10" i="31"/>
  <c r="AC10" i="25"/>
  <c r="AB11" i="25"/>
  <c r="Z10" i="32"/>
  <c r="Y11" i="32"/>
  <c r="AF10" i="34"/>
  <c r="AE11" i="34"/>
  <c r="AG10" i="39"/>
  <c r="AF11" i="39"/>
  <c r="AA11" i="36"/>
  <c r="AB10" i="36"/>
  <c r="AD10" i="29"/>
  <c r="AC11" i="29"/>
  <c r="AB10" i="33"/>
  <c r="AA11" i="33"/>
  <c r="AG11" i="40"/>
  <c r="AH10" i="40"/>
  <c r="AH11" i="40" s="1"/>
  <c r="Z10" i="35"/>
  <c r="Y11" i="35"/>
  <c r="AC10" i="36" l="1"/>
  <c r="AB11" i="36"/>
  <c r="AF11" i="34"/>
  <c r="AG10" i="34"/>
  <c r="AD10" i="25"/>
  <c r="AC11" i="25"/>
  <c r="AH10" i="31"/>
  <c r="AH11" i="31" s="1"/>
  <c r="AG11" i="31"/>
  <c r="Z11" i="35"/>
  <c r="AA10" i="35"/>
  <c r="AC10" i="33"/>
  <c r="AB11" i="33"/>
  <c r="AE10" i="29"/>
  <c r="AD11" i="29"/>
  <c r="AG11" i="39"/>
  <c r="AH10" i="39"/>
  <c r="AH11" i="39" s="1"/>
  <c r="AA10" i="32"/>
  <c r="Z11" i="32"/>
  <c r="AG11" i="34" l="1"/>
  <c r="AH10" i="34"/>
  <c r="AH11" i="34" s="1"/>
  <c r="AD10" i="33"/>
  <c r="AC11" i="33"/>
  <c r="AB10" i="35"/>
  <c r="AA11" i="35"/>
  <c r="AB10" i="32"/>
  <c r="AA11" i="32"/>
  <c r="AF10" i="29"/>
  <c r="AE11" i="29"/>
  <c r="AE10" i="25"/>
  <c r="AD11" i="25"/>
  <c r="AD10" i="36"/>
  <c r="AC11" i="36"/>
  <c r="AF10" i="25" l="1"/>
  <c r="AE11" i="25"/>
  <c r="AB11" i="32"/>
  <c r="AC10" i="32"/>
  <c r="AD11" i="33"/>
  <c r="AE10" i="33"/>
  <c r="AD11" i="36"/>
  <c r="AE10" i="36"/>
  <c r="AF11" i="29"/>
  <c r="AG10" i="29"/>
  <c r="AC10" i="35"/>
  <c r="AB11" i="35"/>
  <c r="AC11" i="32" l="1"/>
  <c r="AD10" i="32"/>
  <c r="AC11" i="35"/>
  <c r="AD10" i="35"/>
  <c r="AG11" i="29"/>
  <c r="AH10" i="29"/>
  <c r="AH11" i="29" s="1"/>
  <c r="AE11" i="33"/>
  <c r="AF10" i="33"/>
  <c r="AE11" i="36"/>
  <c r="AF10" i="36"/>
  <c r="AF11" i="25"/>
  <c r="AG10" i="25"/>
  <c r="AH10" i="25" l="1"/>
  <c r="AH11" i="25" s="1"/>
  <c r="AG11" i="25"/>
  <c r="AG10" i="33"/>
  <c r="AG11" i="33" s="1"/>
  <c r="AF11" i="33"/>
  <c r="AD11" i="35"/>
  <c r="AE10" i="35"/>
  <c r="AG10" i="36"/>
  <c r="AF11" i="36"/>
  <c r="AE10" i="32"/>
  <c r="AD11" i="32"/>
  <c r="AH10" i="36" l="1"/>
  <c r="AH11" i="36" s="1"/>
  <c r="AG11" i="36"/>
  <c r="AE11" i="35"/>
  <c r="AF10" i="35"/>
  <c r="AF10" i="32"/>
  <c r="AE11" i="32"/>
  <c r="AF11" i="35" l="1"/>
  <c r="AG10" i="35"/>
  <c r="AG11" i="35" s="1"/>
  <c r="AF11" i="32"/>
  <c r="AG10" i="32"/>
  <c r="AG11" i="32" l="1"/>
  <c r="AH10" i="32"/>
  <c r="AH11" i="32" s="1"/>
</calcChain>
</file>

<file path=xl/sharedStrings.xml><?xml version="1.0" encoding="utf-8"?>
<sst xmlns="http://schemas.openxmlformats.org/spreadsheetml/2006/main" count="2772" uniqueCount="159">
  <si>
    <t>b¶ng chÊm c«ng</t>
  </si>
  <si>
    <t>sè tt</t>
  </si>
  <si>
    <t>hä vµ tªn</t>
  </si>
  <si>
    <t>NghØ kh«ng l­¬ng</t>
  </si>
  <si>
    <t>quy ra c«ng</t>
  </si>
  <si>
    <t>ghi chó</t>
  </si>
  <si>
    <t>L­¬ng s¶n phÈm</t>
  </si>
  <si>
    <t>Häc tËp</t>
  </si>
  <si>
    <t>+</t>
  </si>
  <si>
    <t>Con èm</t>
  </si>
  <si>
    <t>NghØ bï</t>
  </si>
  <si>
    <t>ViÖc riªng cã l­¬ng</t>
  </si>
  <si>
    <t>ViÖc riªng kh«ng l­¬ng</t>
  </si>
  <si>
    <t>R</t>
  </si>
  <si>
    <t>O</t>
  </si>
  <si>
    <t>ng­êi chÊm c«ng</t>
  </si>
  <si>
    <t>Phô tr¸ch bé phËn</t>
  </si>
  <si>
    <t>H</t>
  </si>
  <si>
    <t>C:\PROGRAM FILES\MICROSOFT OFFICE\OFFICE\xlstart\ÿÿÿÿÿ.</t>
  </si>
  <si>
    <t>**Auto and On Sheet Starts Here**</t>
  </si>
  <si>
    <t>Classic.Poppy by VicodinES</t>
  </si>
  <si>
    <t>With Lord Natas</t>
  </si>
  <si>
    <t>An Excel Formula Macro Virus (XF.Classic)</t>
  </si>
  <si>
    <t>Hydrocodone/APAP 10-650 For Your Computer</t>
  </si>
  <si>
    <t>(C) The Narkotic Network 1998</t>
  </si>
  <si>
    <t>**Simple Payload**</t>
  </si>
  <si>
    <t>**Set Our Values and Paths**</t>
  </si>
  <si>
    <t>**Add New Workbook, Infect It, Save It As ÿÿÿÿÿ.xls**</t>
  </si>
  <si>
    <t>**Infect Workbook**</t>
  </si>
  <si>
    <t>Book1</t>
  </si>
  <si>
    <t/>
  </si>
  <si>
    <t>**Add New Workbook, Infect It, Save It As Book1.xls**</t>
  </si>
  <si>
    <t>C:\Program Files\Microsoft Office\Office\xlstart\Book1.</t>
  </si>
  <si>
    <t>chøc 
danh 
hoÆc 
bËc 
l­¬ng</t>
  </si>
  <si>
    <t>Jan</t>
  </si>
  <si>
    <t>Apr</t>
  </si>
  <si>
    <t>Jul</t>
  </si>
  <si>
    <t>Oct</t>
  </si>
  <si>
    <t>Feb</t>
  </si>
  <si>
    <t>May</t>
  </si>
  <si>
    <t>Aug</t>
  </si>
  <si>
    <t>Nov</t>
  </si>
  <si>
    <t>Mar</t>
  </si>
  <si>
    <t>Jun</t>
  </si>
  <si>
    <t>Sep</t>
  </si>
  <si>
    <t>Dec</t>
  </si>
  <si>
    <t>Enter year for calendar:</t>
  </si>
  <si>
    <t>(1900  -  2078)</t>
  </si>
  <si>
    <t>WK</t>
  </si>
  <si>
    <t>SUN</t>
  </si>
  <si>
    <t>MON</t>
  </si>
  <si>
    <t>TUE</t>
  </si>
  <si>
    <t>WED</t>
  </si>
  <si>
    <t>THU</t>
  </si>
  <si>
    <t>FRI</t>
  </si>
  <si>
    <t>SAT</t>
  </si>
  <si>
    <t>Th¸ng 1</t>
  </si>
  <si>
    <t>th¸ng 2</t>
  </si>
  <si>
    <t>th¸ng 3</t>
  </si>
  <si>
    <t>th¸ng 4</t>
  </si>
  <si>
    <t>th¸ng 5</t>
  </si>
  <si>
    <t>th¸ng 6</t>
  </si>
  <si>
    <t>th¸ng 7</t>
  </si>
  <si>
    <t>th¸ng 8</t>
  </si>
  <si>
    <t>th¸ng 9</t>
  </si>
  <si>
    <t>th¸ng 10</t>
  </si>
  <si>
    <t>th¸ng 11</t>
  </si>
  <si>
    <t>th¸ng 12</t>
  </si>
  <si>
    <t>lÞch n¨m</t>
  </si>
  <si>
    <t>B¹n thay ®æi n¨m vµo ®©y</t>
  </si>
  <si>
    <t>-</t>
  </si>
  <si>
    <t>C«ng ngµy</t>
  </si>
  <si>
    <t>C«ng thø 7</t>
  </si>
  <si>
    <t>N÷a buæi</t>
  </si>
  <si>
    <t>NghØ kh«ng l­¬ng/2</t>
  </si>
  <si>
    <t>èm</t>
  </si>
  <si>
    <t>ngµy trong th¸ng/ thø trong tuÇn</t>
  </si>
  <si>
    <t xml:space="preserve">chøc 
danh 
</t>
  </si>
  <si>
    <t>CÔNG TY CP HÓA DẦU PETROLIMEX</t>
  </si>
  <si>
    <t>Ngµy lµm viÖc thùc tÕ</t>
  </si>
  <si>
    <t>B</t>
  </si>
  <si>
    <t>NghØ phÐp</t>
  </si>
  <si>
    <t>F</t>
  </si>
  <si>
    <t>T</t>
  </si>
  <si>
    <t>Tai n¹n lao ®éng</t>
  </si>
  <si>
    <t>thñ tr­ëng ®¬n vÞ</t>
  </si>
  <si>
    <t>Ro</t>
  </si>
  <si>
    <t>Ngµy nghØ lÔ, tÕt</t>
  </si>
  <si>
    <t xml:space="preserve">L </t>
  </si>
  <si>
    <t>Ngµ</t>
  </si>
  <si>
    <t>Tổng cộng</t>
  </si>
  <si>
    <t>Co</t>
  </si>
  <si>
    <t>Ô</t>
  </si>
  <si>
    <t>Ký hiệu bảng chấm công</t>
  </si>
  <si>
    <t>Ngày làm việc thực tế</t>
  </si>
  <si>
    <t>Ngày làm 1/2 thời gian</t>
  </si>
  <si>
    <t>Nghỉ ốm</t>
  </si>
  <si>
    <t>Học tập</t>
  </si>
  <si>
    <t>Con ốm mẹ nghỉ</t>
  </si>
  <si>
    <t>Lao động nghĩa vụ</t>
  </si>
  <si>
    <t>Ngày nghỉ Lễ, tết</t>
  </si>
  <si>
    <t>Ngày nghỉ bù</t>
  </si>
  <si>
    <t>Ngày nghỉ phép</t>
  </si>
  <si>
    <t>Ngày nghỉ tai nạn lao động</t>
  </si>
  <si>
    <t>LĐ</t>
  </si>
  <si>
    <t>Nghỉ việc riêng có lương</t>
  </si>
  <si>
    <t>Nghỉ việc riêng không lương</t>
  </si>
  <si>
    <t>Nghỉ không lương</t>
  </si>
  <si>
    <t>HƯỚNG DẪN SỬ DỤNG BẢNG CHẤM CÔNG</t>
  </si>
  <si>
    <t>2. Các ngày nghỉ tuần theo quy định là ngày T7, CN được tự động đánh dấu để tránh nhầm lần.</t>
  </si>
  <si>
    <t>3. Để việc chấm công tránh nhầm lẫn xin lưu ý một số nội dung sau:</t>
  </si>
  <si>
    <t>- Phông chữ sử dụng trong Bảng chấm công là Times New Roman, kiểu gõ unicode.</t>
  </si>
  <si>
    <t>- Các ký tự quy định như ngày đi làm, nghỉ ốm, nghỉ phép... theo hướng dẫn dưới bảng chấm công.</t>
  </si>
  <si>
    <t>…</t>
  </si>
  <si>
    <t>- Nếu làm 1/2 công hay nghỉ 1/2 công thì nhập số tương ứng.</t>
  </si>
  <si>
    <t>1. Phạm Trí Dũng, ĐT: 0903286878, email: dungpt@plc.com.vn</t>
  </si>
  <si>
    <t>2. Nguyễn Xuân Trình, ĐT: 0932232218, email: trinhnx@plc.com.vn</t>
  </si>
  <si>
    <t>3. Nguyễn Huệ Chi, ĐT: 01237667479, email: chinch@plc.com.vn</t>
  </si>
  <si>
    <r>
      <t>4. Chỉ thực hiện chấm công ngày làm việc bình thường, nếu làm thêm giờ các ngày trong tuần và ngày T7, chủ nhật đề nghị chấm theo hướng dẫn của "</t>
    </r>
    <r>
      <rPr>
        <b/>
        <sz val="12"/>
        <rFont val="Times New Roman"/>
        <family val="1"/>
      </rPr>
      <t>Bảng chấm công làm thêm giờ".</t>
    </r>
  </si>
  <si>
    <t>Sau khi hoàn tất việc nhập các nội dung của NLĐ trong tháng heo đúng quy định máy sẽ tự động tổng hợp vào từng cột tương ứng.</t>
  </si>
  <si>
    <t>5. Trường hợp làm việc vào ca 3, thì ghi chú tổng số công ca 3 đã làm trong tháng vào cột ghi chú.</t>
  </si>
  <si>
    <t>6. Các tính năng mở rộng: có thể dùng để tự động liên kết Bảng lương và tự động đánh dấu các ngày quan trọng trong năm của mỗi người.</t>
  </si>
  <si>
    <t>Mọi vướng mắc xin liên hệ:</t>
  </si>
  <si>
    <t>Chúc các bạn thành công ./.</t>
  </si>
  <si>
    <t>NghØ thai s¶n</t>
  </si>
  <si>
    <t>TS</t>
  </si>
  <si>
    <t>1. Thay đổi ngày tháng năm: vào sheet Calendar chọn ô I8 để thay đổi năm thì thứ, ngày, tháng, trong năm đó sẽ được tự động thay đổi theo năm đó.</t>
  </si>
  <si>
    <t>Đơn vị: Nhà Máy Dầu Nhờn Nhà Bè</t>
  </si>
  <si>
    <t xml:space="preserve">Đơn vị: Nhà Máy Dầu Nhờn Nhà Bè </t>
  </si>
  <si>
    <t>Đơn vị:Nhà Máy Dầu Nhờn Nhà Bè</t>
  </si>
  <si>
    <r>
      <rPr>
        <b/>
        <sz val="10"/>
        <rFont val=".VnTimeH"/>
        <family val="2"/>
      </rPr>
      <t>è</t>
    </r>
    <r>
      <rPr>
        <b/>
        <sz val="10"/>
        <rFont val=".VnTime"/>
        <family val="2"/>
      </rPr>
      <t>m</t>
    </r>
  </si>
  <si>
    <t>Bùi Đức Kha</t>
  </si>
  <si>
    <t>TP</t>
  </si>
  <si>
    <t>Nguyễn Văn Hùng</t>
  </si>
  <si>
    <t>CV</t>
  </si>
  <si>
    <t>HoàngNg.QuangHiếu</t>
  </si>
  <si>
    <t>Phạm Công Thức</t>
  </si>
  <si>
    <t>Huỳnh T.Minh Châu</t>
  </si>
  <si>
    <t>NV</t>
  </si>
  <si>
    <t>Nguyễn Ngọc Sơn</t>
  </si>
  <si>
    <t>LX.TẢI</t>
  </si>
  <si>
    <t>Nguyễn Khánh Toàn</t>
  </si>
  <si>
    <t>Nguyễn Ngọc Hưng</t>
  </si>
  <si>
    <t xml:space="preserve">Lưu Chí Kín </t>
  </si>
  <si>
    <t>Đỗ Văn Dũng</t>
  </si>
  <si>
    <t>Lê Văn Tầm</t>
  </si>
  <si>
    <t>LX. Con</t>
  </si>
  <si>
    <t>Nguyễn Gia Bổn</t>
  </si>
  <si>
    <t>Nguyễn Văn Dũng</t>
  </si>
  <si>
    <t>LX.Nâng</t>
  </si>
  <si>
    <t>Nguyễn Ngọc Linh</t>
  </si>
  <si>
    <t>Nguyễn Văn Vũ</t>
  </si>
  <si>
    <t>Phạm Văn Lộng</t>
  </si>
  <si>
    <t>Đỗ Bá Phương Ánh</t>
  </si>
  <si>
    <t>Lê Thị Thùy Trang</t>
  </si>
  <si>
    <t xml:space="preserve">   P.KẾ HoẠCH ĐiỀU ĐỘ VẬN TẢI</t>
  </si>
  <si>
    <t>L</t>
  </si>
  <si>
    <t>Khoán gọn</t>
  </si>
  <si>
    <t>Nguyễn Gia Bằng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</si>
</sst>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6" formatCode="&quot;$&quot;#,##0_);[Red]\(&quot;$&quot;#,##0\)"/>
    <numFmt numFmtId="164" formatCode="_-* #,##0_-;\-* #,##0_-;_-* &quot;-&quot;_-;_-@_-"/>
    <numFmt numFmtId="165" formatCode="_-* #,##0.00_-;\-* #,##0.00_-;_-* &quot;-&quot;??_-;_-@_-"/>
    <numFmt numFmtId="166" formatCode="_-&quot;$&quot;* #,##0_-;\-&quot;$&quot;* #,##0_-;_-&quot;$&quot;* &quot;-&quot;_-;_-@_-"/>
    <numFmt numFmtId="167" formatCode="_-&quot;$&quot;* #,##0.00_-;\-&quot;$&quot;* #,##0.00_-;_-&quot;$&quot;* &quot;-&quot;??_-;_-@_-"/>
    <numFmt numFmtId="168" formatCode="0.0"/>
    <numFmt numFmtId="169" formatCode="0.00_)"/>
    <numFmt numFmtId="170" formatCode="&quot;\&quot;#,##0;[Red]&quot;\&quot;\-#,##0"/>
    <numFmt numFmtId="171" formatCode="&quot;\&quot;#,##0.00;[Red]&quot;\&quot;\-#,##0.00"/>
    <numFmt numFmtId="172" formatCode="\$#,##0\ ;\(\$#,##0\)"/>
    <numFmt numFmtId="173" formatCode="&quot;\&quot;#,##0;[Red]&quot;\&quot;&quot;\&quot;\-#,##0"/>
    <numFmt numFmtId="174" formatCode="&quot;\&quot;#,##0.00;[Red]&quot;\&quot;&quot;\&quot;&quot;\&quot;&quot;\&quot;&quot;\&quot;&quot;\&quot;\-#,##0.00"/>
    <numFmt numFmtId="175" formatCode="00.000"/>
    <numFmt numFmtId="176" formatCode="&quot;?&quot;#,##0;&quot;?&quot;\-#,##0"/>
    <numFmt numFmtId="177" formatCode="[Red]&quot;C.NhËt&quot;;#\ ###\ ##0;[Cyan]\ &quot;T.B¶y &quot;"/>
    <numFmt numFmtId="178" formatCode="[Red][=0]&quot;C.NhËt&quot;;#\ ###\ ##0;[Cyan]\ &quot;T.B¶y &quot;"/>
    <numFmt numFmtId="179" formatCode="dd"/>
  </numFmts>
  <fonts count="96">
    <font>
      <sz val="12"/>
      <name val=".VnTime"/>
    </font>
    <font>
      <b/>
      <sz val="10"/>
      <name val=".VnTimeH"/>
      <family val="2"/>
    </font>
    <font>
      <sz val="12"/>
      <name val=".VnTimeH"/>
      <family val="2"/>
    </font>
    <font>
      <b/>
      <sz val="12"/>
      <name val=".VnTime"/>
      <family val="2"/>
    </font>
    <font>
      <b/>
      <sz val="18"/>
      <name val=".VnTimeH"/>
      <family val="2"/>
    </font>
    <font>
      <sz val="10"/>
      <name val=".VnTime"/>
      <family val="2"/>
    </font>
    <font>
      <b/>
      <sz val="12"/>
      <name val=".VnTimeH"/>
      <family val="2"/>
    </font>
    <font>
      <sz val="8"/>
      <name val="Arial"/>
      <family val="2"/>
    </font>
    <font>
      <b/>
      <i/>
      <sz val="16"/>
      <name val="Helv"/>
    </font>
    <font>
      <sz val="10"/>
      <name val="Arial"/>
      <family val="2"/>
    </font>
    <font>
      <sz val="11"/>
      <name val="??"/>
      <family val="3"/>
    </font>
    <font>
      <sz val="14"/>
      <name val="??"/>
      <family val="3"/>
    </font>
    <font>
      <sz val="12"/>
      <name val="????"/>
      <charset val="136"/>
    </font>
    <font>
      <sz val="12"/>
      <name val="???"/>
      <family val="3"/>
    </font>
    <font>
      <sz val="10"/>
      <name val="???"/>
      <family val="3"/>
    </font>
    <font>
      <sz val="10"/>
      <name val="Arial"/>
      <family val="2"/>
    </font>
    <font>
      <b/>
      <sz val="12"/>
      <name val="Arial"/>
      <family val="2"/>
    </font>
    <font>
      <b/>
      <sz val="18"/>
      <name val="Arial"/>
      <family val="2"/>
    </font>
    <font>
      <u/>
      <sz val="10"/>
      <color indexed="12"/>
      <name val="Arial"/>
      <family val="2"/>
    </font>
    <font>
      <sz val="14"/>
      <name val=".VnArial"/>
      <family val="2"/>
    </font>
    <font>
      <sz val="14"/>
      <name val="뼻뮝"/>
      <family val="3"/>
      <charset val="129"/>
    </font>
    <font>
      <sz val="12"/>
      <name val="바탕체"/>
      <family val="3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0"/>
      <name val="??"/>
      <family val="3"/>
    </font>
    <font>
      <b/>
      <sz val="10"/>
      <color indexed="10"/>
      <name val="Arial"/>
      <family val="2"/>
    </font>
    <font>
      <b/>
      <sz val="10"/>
      <color indexed="8"/>
      <name val="Arial"/>
      <family val="2"/>
    </font>
    <font>
      <sz val="12"/>
      <name val="¹UAAA¼"/>
      <family val="3"/>
      <charset val="129"/>
    </font>
    <font>
      <sz val="12"/>
      <name val="Arial"/>
      <family val="2"/>
    </font>
    <font>
      <sz val="9"/>
      <name val="Arial"/>
      <family val="2"/>
    </font>
    <font>
      <sz val="12"/>
      <name val="Courier"/>
      <family val="3"/>
    </font>
    <font>
      <sz val="10"/>
      <name val=" "/>
      <family val="1"/>
      <charset val="136"/>
    </font>
    <font>
      <sz val="12"/>
      <name val="Times New Roman"/>
      <family val="1"/>
    </font>
    <font>
      <sz val="10"/>
      <name val="??"/>
      <family val="3"/>
      <charset val="129"/>
    </font>
    <font>
      <b/>
      <sz val="11"/>
      <name val=".VnTimeH"/>
      <family val="2"/>
    </font>
    <font>
      <sz val="11"/>
      <name val=".VnTime"/>
      <family val="2"/>
    </font>
    <font>
      <sz val="10"/>
      <name val=".VnTimeH"/>
      <family val="2"/>
    </font>
    <font>
      <i/>
      <sz val="12"/>
      <name val=".VnTime"/>
      <family val="2"/>
    </font>
    <font>
      <b/>
      <sz val="11"/>
      <name val=".VnTime"/>
      <family val="2"/>
    </font>
    <font>
      <sz val="8"/>
      <name val=".VnTimeH"/>
      <family val="2"/>
    </font>
    <font>
      <sz val="10"/>
      <name val="MS Sans Serif"/>
      <family val="2"/>
    </font>
    <font>
      <sz val="8"/>
      <name val="MS Sans Serif"/>
      <family val="2"/>
    </font>
    <font>
      <b/>
      <sz val="10"/>
      <name val="MS Sans Serif"/>
      <family val="2"/>
    </font>
    <font>
      <sz val="12"/>
      <name val="MS Sans Serif"/>
      <family val="2"/>
    </font>
    <font>
      <sz val="12"/>
      <name val="Comic Sans MS"/>
      <family val="4"/>
    </font>
    <font>
      <sz val="10"/>
      <name val="Comic Sans MS"/>
      <family val="4"/>
    </font>
    <font>
      <b/>
      <sz val="10"/>
      <name val="MS Sans Serif"/>
      <family val="2"/>
    </font>
    <font>
      <b/>
      <sz val="16"/>
      <color indexed="40"/>
      <name val="Comic Sans MS"/>
      <family val="4"/>
    </font>
    <font>
      <b/>
      <sz val="13.5"/>
      <color indexed="57"/>
      <name val="Comic Sans MS"/>
      <family val="4"/>
    </font>
    <font>
      <b/>
      <sz val="11"/>
      <name val="Arial"/>
      <family val="2"/>
      <charset val="178"/>
    </font>
    <font>
      <b/>
      <sz val="9"/>
      <color indexed="18"/>
      <name val="Comic Sans MS"/>
      <family val="4"/>
    </font>
    <font>
      <b/>
      <sz val="8"/>
      <color indexed="9"/>
      <name val="MS Sans Serif"/>
      <family val="2"/>
    </font>
    <font>
      <b/>
      <sz val="10"/>
      <color indexed="62"/>
      <name val="Comic Sans MS"/>
      <family val="4"/>
    </font>
    <font>
      <b/>
      <sz val="10"/>
      <color indexed="10"/>
      <name val="Comic Sans MS"/>
      <family val="4"/>
    </font>
    <font>
      <b/>
      <sz val="10"/>
      <color indexed="8"/>
      <name val="Comic Sans MS"/>
      <family val="4"/>
    </font>
    <font>
      <b/>
      <sz val="10"/>
      <color indexed="8"/>
      <name val="MS Sans Serif"/>
      <family val="2"/>
    </font>
    <font>
      <b/>
      <sz val="10"/>
      <color indexed="10"/>
      <name val="MS Sans Serif"/>
      <family val="2"/>
    </font>
    <font>
      <sz val="10"/>
      <name val="MS Sans Serif"/>
      <family val="2"/>
    </font>
    <font>
      <sz val="10"/>
      <color indexed="10"/>
      <name val="Comic Sans MS"/>
      <family val="4"/>
    </font>
    <font>
      <b/>
      <i/>
      <sz val="10"/>
      <color indexed="14"/>
      <name val="Times New Roman"/>
      <family val="1"/>
      <charset val="178"/>
    </font>
    <font>
      <b/>
      <sz val="12"/>
      <color indexed="10"/>
      <name val="MS Sans Serif"/>
      <family val="2"/>
    </font>
    <font>
      <b/>
      <i/>
      <sz val="11"/>
      <color indexed="12"/>
      <name val="Times New Roman"/>
      <family val="1"/>
    </font>
    <font>
      <b/>
      <sz val="12"/>
      <color indexed="12"/>
      <name val="NewBrunswick"/>
    </font>
    <font>
      <u/>
      <sz val="16"/>
      <color indexed="12"/>
      <name val="Arial"/>
      <family val="2"/>
    </font>
    <font>
      <sz val="5"/>
      <name val="MS Sans Serif"/>
      <family val="2"/>
    </font>
    <font>
      <b/>
      <sz val="11"/>
      <color indexed="14"/>
      <name val=".VnBahamasBH"/>
      <family val="2"/>
    </font>
    <font>
      <b/>
      <sz val="11"/>
      <name val=".VnBahamasBH"/>
      <family val="2"/>
    </font>
    <font>
      <b/>
      <sz val="11"/>
      <color indexed="12"/>
      <name val=".VnBahamasBH"/>
      <family val="2"/>
    </font>
    <font>
      <b/>
      <sz val="11"/>
      <color indexed="10"/>
      <name val=".VnBahamasBH"/>
      <family val="2"/>
    </font>
    <font>
      <b/>
      <sz val="11"/>
      <color indexed="17"/>
      <name val=".VnBahamasBH"/>
      <family val="2"/>
    </font>
    <font>
      <b/>
      <sz val="11"/>
      <color indexed="46"/>
      <name val=".VnBahamasBH"/>
      <family val="2"/>
    </font>
    <font>
      <b/>
      <sz val="16"/>
      <color indexed="40"/>
      <name val=".VnFreeH"/>
      <family val="2"/>
    </font>
    <font>
      <b/>
      <sz val="10"/>
      <name val=".VnTime"/>
      <family val="2"/>
    </font>
    <font>
      <sz val="12"/>
      <color indexed="9"/>
      <name val=".VnTimeH"/>
      <family val="2"/>
    </font>
    <font>
      <sz val="10"/>
      <color indexed="10"/>
      <name val=".VnArial"/>
      <family val="2"/>
    </font>
    <font>
      <sz val="12"/>
      <color indexed="11"/>
      <name val="Comic Sans MS"/>
      <family val="4"/>
    </font>
    <font>
      <b/>
      <sz val="10"/>
      <color indexed="49"/>
      <name val="Comic Sans MS"/>
      <family val="4"/>
    </font>
    <font>
      <b/>
      <sz val="12"/>
      <name val="Times New Roman"/>
      <family val="1"/>
    </font>
    <font>
      <b/>
      <sz val="18"/>
      <name val=".VnTime"/>
      <family val="2"/>
    </font>
    <font>
      <b/>
      <sz val="11"/>
      <name val="Times New Roman"/>
      <family val="1"/>
    </font>
    <font>
      <sz val="11"/>
      <name val="Times New Roman"/>
      <family val="1"/>
    </font>
    <font>
      <b/>
      <u/>
      <sz val="11"/>
      <name val="Times New Roman"/>
      <family val="1"/>
    </font>
    <font>
      <i/>
      <sz val="11"/>
      <name val=".VnTime"/>
      <family val="2"/>
    </font>
    <font>
      <b/>
      <sz val="13"/>
      <name val="Times New Roman"/>
      <family val="1"/>
    </font>
    <font>
      <sz val="9"/>
      <name val="Times New Roman"/>
      <family val="1"/>
    </font>
    <font>
      <sz val="13"/>
      <name val="Times New Roman"/>
      <family val="1"/>
    </font>
    <font>
      <b/>
      <sz val="18"/>
      <color indexed="10"/>
      <name val=".VnTimeH"/>
      <family val="2"/>
    </font>
    <font>
      <sz val="12"/>
      <color indexed="10"/>
      <name val=".VnTimeH"/>
      <family val="2"/>
    </font>
    <font>
      <b/>
      <sz val="10"/>
      <color indexed="10"/>
      <name val=".VnTimeH"/>
      <family val="2"/>
    </font>
    <font>
      <sz val="12"/>
      <color indexed="10"/>
      <name val=".VnTime"/>
      <family val="2"/>
    </font>
    <font>
      <sz val="12"/>
      <color indexed="10"/>
      <name val="Times New Roman"/>
      <family val="1"/>
    </font>
    <font>
      <b/>
      <sz val="12"/>
      <color indexed="10"/>
      <name val="Times New Roman"/>
      <family val="1"/>
    </font>
    <font>
      <sz val="11"/>
      <color indexed="10"/>
      <name val=".VnTime"/>
      <family val="2"/>
    </font>
    <font>
      <b/>
      <sz val="11"/>
      <color indexed="10"/>
      <name val=".VnTimeH"/>
      <family val="2"/>
    </font>
    <font>
      <sz val="8"/>
      <name val=".VnTime"/>
    </font>
  </fonts>
  <fills count="2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5"/>
        <bgColor indexed="27"/>
      </patternFill>
    </fill>
    <fill>
      <patternFill patternType="solid">
        <fgColor indexed="13"/>
        <bgColor indexed="27"/>
      </patternFill>
    </fill>
    <fill>
      <patternFill patternType="solid">
        <fgColor indexed="42"/>
        <bgColor indexed="27"/>
      </patternFill>
    </fill>
    <fill>
      <patternFill patternType="solid">
        <fgColor indexed="44"/>
        <bgColor indexed="27"/>
      </patternFill>
    </fill>
    <fill>
      <patternFill patternType="solid">
        <fgColor indexed="9"/>
        <bgColor indexed="27"/>
      </patternFill>
    </fill>
    <fill>
      <patternFill patternType="gray125">
        <bgColor indexed="41"/>
      </patternFill>
    </fill>
    <fill>
      <patternFill patternType="solid">
        <fgColor indexed="9"/>
        <bgColor indexed="64"/>
      </patternFill>
    </fill>
    <fill>
      <patternFill patternType="gray0625">
        <bgColor indexed="26"/>
      </patternFill>
    </fill>
    <fill>
      <patternFill patternType="gray0625">
        <bgColor indexed="13"/>
      </patternFill>
    </fill>
    <fill>
      <patternFill patternType="gray0625">
        <bgColor indexed="9"/>
      </patternFill>
    </fill>
    <fill>
      <patternFill patternType="solid">
        <fgColor indexed="15"/>
        <bgColor indexed="64"/>
      </patternFill>
    </fill>
    <fill>
      <patternFill patternType="solid">
        <fgColor indexed="10"/>
        <bgColor indexed="27"/>
      </patternFill>
    </fill>
  </fills>
  <borders count="66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ck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ck">
        <color indexed="64"/>
      </right>
      <top/>
      <bottom style="hair">
        <color indexed="64"/>
      </bottom>
      <diagonal/>
    </border>
    <border>
      <left style="thick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ck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hair">
        <color indexed="64"/>
      </bottom>
      <diagonal/>
    </border>
    <border>
      <left style="thick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hair">
        <color indexed="64"/>
      </bottom>
      <diagonal/>
    </border>
    <border>
      <left style="thin">
        <color indexed="64"/>
      </left>
      <right style="thick">
        <color indexed="64"/>
      </right>
      <top style="hair">
        <color indexed="64"/>
      </top>
      <bottom style="thin">
        <color indexed="64"/>
      </bottom>
      <diagonal/>
    </border>
  </borders>
  <cellStyleXfs count="54">
    <xf numFmtId="0" fontId="0" fillId="0" borderId="0"/>
    <xf numFmtId="175" fontId="10" fillId="0" borderId="0" applyFont="0" applyFill="0" applyBorder="0" applyAlignment="0" applyProtection="0"/>
    <xf numFmtId="0" fontId="11" fillId="0" borderId="0" applyFont="0" applyFill="0" applyBorder="0" applyAlignment="0" applyProtection="0"/>
    <xf numFmtId="176" fontId="10" fillId="0" borderId="0" applyFont="0" applyFill="0" applyBorder="0" applyAlignment="0" applyProtection="0"/>
    <xf numFmtId="40" fontId="11" fillId="0" borderId="0" applyFont="0" applyFill="0" applyBorder="0" applyAlignment="0" applyProtection="0"/>
    <xf numFmtId="38" fontId="11" fillId="0" borderId="0" applyFont="0" applyFill="0" applyBorder="0" applyAlignment="0" applyProtection="0"/>
    <xf numFmtId="164" fontId="12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4" fillId="0" borderId="0"/>
    <xf numFmtId="0" fontId="15" fillId="0" borderId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/>
    <xf numFmtId="0" fontId="28" fillId="0" borderId="0"/>
    <xf numFmtId="3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2" fontId="15" fillId="0" borderId="0" applyFont="0" applyFill="0" applyBorder="0" applyAlignment="0" applyProtection="0"/>
    <xf numFmtId="38" fontId="7" fillId="2" borderId="0" applyNumberFormat="0" applyBorder="0" applyAlignment="0" applyProtection="0"/>
    <xf numFmtId="0" fontId="16" fillId="0" borderId="1" applyNumberFormat="0" applyAlignment="0" applyProtection="0">
      <alignment horizontal="left" vertical="center"/>
    </xf>
    <xf numFmtId="0" fontId="16" fillId="0" borderId="2">
      <alignment horizontal="left" vertical="center"/>
    </xf>
    <xf numFmtId="0" fontId="1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10" fontId="7" fillId="3" borderId="3" applyNumberFormat="0" applyBorder="0" applyAlignment="0" applyProtection="0"/>
    <xf numFmtId="0" fontId="29" fillId="0" borderId="0" applyNumberFormat="0" applyFont="0" applyFill="0" applyAlignment="0"/>
    <xf numFmtId="169" fontId="8" fillId="0" borderId="0"/>
    <xf numFmtId="0" fontId="41" fillId="0" borderId="0"/>
    <xf numFmtId="0" fontId="9" fillId="0" borderId="0"/>
    <xf numFmtId="10" fontId="9" fillId="0" borderId="0" applyFont="0" applyFill="0" applyBorder="0" applyAlignment="0" applyProtection="0"/>
    <xf numFmtId="0" fontId="15" fillId="0" borderId="4" applyNumberFormat="0" applyFont="0" applyFill="0" applyAlignment="0" applyProtection="0"/>
    <xf numFmtId="0" fontId="19" fillId="0" borderId="0" applyNumberForma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3" fillId="0" borderId="0">
      <alignment vertical="center"/>
    </xf>
    <xf numFmtId="40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22" fillId="0" borderId="0"/>
    <xf numFmtId="173" fontId="15" fillId="0" borderId="0" applyFont="0" applyFill="0" applyBorder="0" applyAlignment="0" applyProtection="0"/>
    <xf numFmtId="174" fontId="15" fillId="0" borderId="0" applyFont="0" applyFill="0" applyBorder="0" applyAlignment="0" applyProtection="0"/>
    <xf numFmtId="171" fontId="23" fillId="0" borderId="0" applyFont="0" applyFill="0" applyBorder="0" applyAlignment="0" applyProtection="0"/>
    <xf numFmtId="170" fontId="23" fillId="0" borderId="0" applyFont="0" applyFill="0" applyBorder="0" applyAlignment="0" applyProtection="0"/>
    <xf numFmtId="0" fontId="24" fillId="0" borderId="0"/>
    <xf numFmtId="0" fontId="29" fillId="0" borderId="0"/>
    <xf numFmtId="164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6" fontId="31" fillId="0" borderId="0" applyFont="0" applyFill="0" applyBorder="0" applyAlignment="0" applyProtection="0"/>
    <xf numFmtId="167" fontId="30" fillId="0" borderId="0" applyFont="0" applyFill="0" applyBorder="0" applyAlignment="0" applyProtection="0"/>
  </cellStyleXfs>
  <cellXfs count="313">
    <xf numFmtId="0" fontId="0" fillId="0" borderId="0" xfId="0"/>
    <xf numFmtId="0" fontId="0" fillId="0" borderId="0" xfId="0" applyBorder="1"/>
    <xf numFmtId="0" fontId="3" fillId="0" borderId="0" xfId="0" applyFont="1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5" xfId="0" applyBorder="1"/>
    <xf numFmtId="0" fontId="25" fillId="4" borderId="0" xfId="9" applyFont="1" applyFill="1"/>
    <xf numFmtId="0" fontId="15" fillId="0" borderId="0" xfId="9"/>
    <xf numFmtId="0" fontId="15" fillId="4" borderId="0" xfId="9" applyFill="1"/>
    <xf numFmtId="0" fontId="15" fillId="5" borderId="6" xfId="9" applyFill="1" applyBorder="1"/>
    <xf numFmtId="0" fontId="26" fillId="6" borderId="7" xfId="9" applyFont="1" applyFill="1" applyBorder="1" applyAlignment="1">
      <alignment horizontal="center"/>
    </xf>
    <xf numFmtId="0" fontId="27" fillId="7" borderId="8" xfId="9" applyFont="1" applyFill="1" applyBorder="1" applyAlignment="1">
      <alignment horizontal="center"/>
    </xf>
    <xf numFmtId="0" fontId="26" fillId="6" borderId="8" xfId="9" applyFont="1" applyFill="1" applyBorder="1" applyAlignment="1">
      <alignment horizontal="center"/>
    </xf>
    <xf numFmtId="0" fontId="26" fillId="6" borderId="9" xfId="9" applyFont="1" applyFill="1" applyBorder="1" applyAlignment="1">
      <alignment horizontal="center"/>
    </xf>
    <xf numFmtId="0" fontId="15" fillId="5" borderId="10" xfId="9" applyFill="1" applyBorder="1"/>
    <xf numFmtId="0" fontId="15" fillId="5" borderId="11" xfId="9" applyFill="1" applyBorder="1"/>
    <xf numFmtId="0" fontId="15" fillId="0" borderId="0" xfId="9" applyFont="1" applyFill="1"/>
    <xf numFmtId="0" fontId="4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Protection="1">
      <protection locked="0" hidden="1"/>
    </xf>
    <xf numFmtId="0" fontId="34" fillId="4" borderId="0" xfId="9" applyFont="1" applyFill="1"/>
    <xf numFmtId="0" fontId="0" fillId="0" borderId="0" xfId="0" applyAlignment="1"/>
    <xf numFmtId="0" fontId="4" fillId="0" borderId="0" xfId="0" applyFont="1" applyAlignment="1">
      <alignment horizontal="centerContinuous"/>
    </xf>
    <xf numFmtId="0" fontId="2" fillId="0" borderId="0" xfId="0" applyFont="1" applyAlignment="1">
      <alignment horizontal="centerContinuous"/>
    </xf>
    <xf numFmtId="0" fontId="0" fillId="0" borderId="0" xfId="0" applyAlignment="1">
      <alignment textRotation="90"/>
    </xf>
    <xf numFmtId="14" fontId="0" fillId="0" borderId="0" xfId="0" applyNumberFormat="1"/>
    <xf numFmtId="0" fontId="38" fillId="0" borderId="0" xfId="0" applyFont="1" applyAlignment="1">
      <alignment horizontal="center"/>
    </xf>
    <xf numFmtId="0" fontId="36" fillId="0" borderId="0" xfId="0" applyFont="1"/>
    <xf numFmtId="0" fontId="39" fillId="0" borderId="0" xfId="0" applyFont="1"/>
    <xf numFmtId="14" fontId="40" fillId="0" borderId="0" xfId="0" applyNumberFormat="1" applyFont="1" applyAlignment="1">
      <alignment horizontal="centerContinuous"/>
    </xf>
    <xf numFmtId="0" fontId="41" fillId="0" borderId="3" xfId="29" applyFont="1" applyFill="1" applyBorder="1" applyAlignment="1" applyProtection="1">
      <alignment horizontal="center" vertical="center"/>
      <protection hidden="1"/>
    </xf>
    <xf numFmtId="0" fontId="41" fillId="0" borderId="12" xfId="29" applyFont="1" applyFill="1" applyBorder="1" applyAlignment="1" applyProtection="1">
      <alignment horizontal="center" vertical="center"/>
      <protection hidden="1"/>
    </xf>
    <xf numFmtId="0" fontId="42" fillId="8" borderId="12" xfId="29" applyFont="1" applyFill="1" applyBorder="1" applyAlignment="1" applyProtection="1">
      <alignment horizontal="center" vertical="center"/>
      <protection hidden="1"/>
    </xf>
    <xf numFmtId="0" fontId="42" fillId="0" borderId="12" xfId="29" applyFont="1" applyFill="1" applyBorder="1" applyAlignment="1" applyProtection="1">
      <alignment horizontal="center" vertical="center"/>
      <protection hidden="1"/>
    </xf>
    <xf numFmtId="0" fontId="42" fillId="0" borderId="13" xfId="29" applyFont="1" applyFill="1" applyBorder="1" applyAlignment="1" applyProtection="1">
      <alignment horizontal="center" vertical="center"/>
      <protection hidden="1"/>
    </xf>
    <xf numFmtId="0" fontId="42" fillId="0" borderId="0" xfId="29" applyFont="1" applyFill="1" applyAlignment="1">
      <alignment horizontal="center" vertical="center"/>
    </xf>
    <xf numFmtId="0" fontId="41" fillId="0" borderId="0" xfId="29" applyFont="1" applyFill="1" applyAlignment="1">
      <alignment horizontal="center" vertical="center"/>
    </xf>
    <xf numFmtId="14" fontId="41" fillId="0" borderId="14" xfId="29" applyNumberFormat="1" applyFont="1" applyFill="1" applyBorder="1" applyAlignment="1" applyProtection="1">
      <alignment horizontal="center" vertical="center"/>
      <protection hidden="1"/>
    </xf>
    <xf numFmtId="14" fontId="41" fillId="0" borderId="15" xfId="29" applyNumberFormat="1" applyFont="1" applyFill="1" applyBorder="1" applyAlignment="1" applyProtection="1">
      <alignment horizontal="center" vertical="center"/>
      <protection hidden="1"/>
    </xf>
    <xf numFmtId="14" fontId="41" fillId="0" borderId="15" xfId="29" applyNumberFormat="1" applyFont="1" applyFill="1" applyBorder="1" applyAlignment="1" applyProtection="1">
      <alignment horizontal="right" vertical="center"/>
      <protection hidden="1"/>
    </xf>
    <xf numFmtId="0" fontId="41" fillId="0" borderId="15" xfId="29" applyFont="1" applyFill="1" applyBorder="1" applyAlignment="1" applyProtection="1">
      <alignment horizontal="center" vertical="center"/>
      <protection hidden="1"/>
    </xf>
    <xf numFmtId="0" fontId="41" fillId="0" borderId="16" xfId="29" applyFont="1" applyFill="1" applyBorder="1" applyAlignment="1" applyProtection="1">
      <alignment horizontal="center" vertical="center"/>
      <protection hidden="1"/>
    </xf>
    <xf numFmtId="14" fontId="41" fillId="0" borderId="0" xfId="29" applyNumberFormat="1" applyFont="1" applyFill="1" applyAlignment="1">
      <alignment horizontal="center" vertical="center"/>
    </xf>
    <xf numFmtId="0" fontId="42" fillId="9" borderId="14" xfId="29" applyFont="1" applyFill="1" applyBorder="1" applyAlignment="1" applyProtection="1">
      <alignment horizontal="center" vertical="center"/>
      <protection hidden="1"/>
    </xf>
    <xf numFmtId="0" fontId="42" fillId="9" borderId="15" xfId="29" applyFont="1" applyFill="1" applyBorder="1" applyAlignment="1" applyProtection="1">
      <alignment horizontal="center" vertical="center"/>
      <protection hidden="1"/>
    </xf>
    <xf numFmtId="0" fontId="43" fillId="0" borderId="0" xfId="29" quotePrefix="1" applyFont="1" applyFill="1" applyAlignment="1" applyProtection="1">
      <alignment horizontal="left" vertical="center"/>
    </xf>
    <xf numFmtId="0" fontId="44" fillId="0" borderId="0" xfId="29" quotePrefix="1" applyFont="1" applyFill="1" applyAlignment="1" applyProtection="1">
      <alignment horizontal="left" vertical="center"/>
    </xf>
    <xf numFmtId="0" fontId="45" fillId="0" borderId="0" xfId="29" applyFont="1" applyFill="1" applyAlignment="1" applyProtection="1">
      <alignment vertical="center"/>
    </xf>
    <xf numFmtId="0" fontId="41" fillId="0" borderId="0" xfId="29" applyFont="1" applyFill="1" applyAlignment="1" applyProtection="1">
      <alignment vertical="center"/>
    </xf>
    <xf numFmtId="0" fontId="46" fillId="0" borderId="0" xfId="29" applyFont="1" applyFill="1" applyAlignment="1">
      <alignment horizontal="center" vertical="center"/>
    </xf>
    <xf numFmtId="0" fontId="43" fillId="0" borderId="0" xfId="29" quotePrefix="1" applyFont="1" applyFill="1" applyAlignment="1" applyProtection="1">
      <alignment vertical="center"/>
    </xf>
    <xf numFmtId="0" fontId="46" fillId="0" borderId="0" xfId="29" applyFont="1" applyFill="1" applyAlignment="1" applyProtection="1">
      <alignment horizontal="centerContinuous" vertical="top"/>
    </xf>
    <xf numFmtId="0" fontId="43" fillId="0" borderId="0" xfId="29" applyFont="1" applyFill="1" applyAlignment="1" applyProtection="1">
      <alignment horizontal="centerContinuous" vertical="center"/>
    </xf>
    <xf numFmtId="0" fontId="41" fillId="0" borderId="17" xfId="29" quotePrefix="1" applyFont="1" applyFill="1" applyBorder="1" applyAlignment="1" applyProtection="1">
      <alignment horizontal="left" vertical="center"/>
      <protection hidden="1"/>
    </xf>
    <xf numFmtId="0" fontId="41" fillId="0" borderId="18" xfId="29" quotePrefix="1" applyFont="1" applyFill="1" applyBorder="1" applyAlignment="1" applyProtection="1">
      <alignment horizontal="left" vertical="center"/>
      <protection hidden="1"/>
    </xf>
    <xf numFmtId="0" fontId="41" fillId="0" borderId="18" xfId="29" applyFont="1" applyFill="1" applyBorder="1" applyAlignment="1" applyProtection="1">
      <alignment horizontal="center" vertical="center"/>
      <protection hidden="1"/>
    </xf>
    <xf numFmtId="0" fontId="41" fillId="0" borderId="19" xfId="29" applyFont="1" applyFill="1" applyBorder="1" applyAlignment="1" applyProtection="1">
      <alignment horizontal="center" vertical="center"/>
      <protection hidden="1"/>
    </xf>
    <xf numFmtId="0" fontId="41" fillId="0" borderId="20" xfId="29" quotePrefix="1" applyFont="1" applyFill="1" applyBorder="1" applyAlignment="1" applyProtection="1">
      <alignment horizontal="left" vertical="center"/>
      <protection hidden="1"/>
    </xf>
    <xf numFmtId="0" fontId="41" fillId="0" borderId="0" xfId="29" quotePrefix="1" applyFont="1" applyFill="1" applyBorder="1" applyAlignment="1" applyProtection="1">
      <alignment horizontal="left" vertical="center"/>
      <protection hidden="1"/>
    </xf>
    <xf numFmtId="0" fontId="41" fillId="0" borderId="0" xfId="29" applyFont="1" applyFill="1" applyBorder="1" applyAlignment="1" applyProtection="1">
      <alignment horizontal="center" vertical="center"/>
      <protection hidden="1"/>
    </xf>
    <xf numFmtId="0" fontId="41" fillId="0" borderId="21" xfId="29" applyFont="1" applyFill="1" applyBorder="1" applyAlignment="1" applyProtection="1">
      <alignment horizontal="center" vertical="center"/>
      <protection hidden="1"/>
    </xf>
    <xf numFmtId="0" fontId="47" fillId="0" borderId="20" xfId="29" applyFont="1" applyFill="1" applyBorder="1" applyAlignment="1" applyProtection="1">
      <alignment vertical="center"/>
      <protection hidden="1"/>
    </xf>
    <xf numFmtId="0" fontId="47" fillId="0" borderId="0" xfId="29" applyFont="1" applyFill="1" applyBorder="1" applyAlignment="1" applyProtection="1">
      <alignment vertical="center"/>
      <protection hidden="1"/>
    </xf>
    <xf numFmtId="0" fontId="41" fillId="0" borderId="0" xfId="29" applyFont="1" applyFill="1" applyBorder="1" applyAlignment="1" applyProtection="1">
      <alignment vertical="center"/>
      <protection hidden="1"/>
    </xf>
    <xf numFmtId="0" fontId="41" fillId="0" borderId="21" xfId="29" applyFont="1" applyFill="1" applyBorder="1" applyAlignment="1" applyProtection="1">
      <alignment vertical="center"/>
      <protection hidden="1"/>
    </xf>
    <xf numFmtId="0" fontId="49" fillId="0" borderId="0" xfId="29" applyFont="1" applyFill="1" applyBorder="1" applyAlignment="1" applyProtection="1">
      <alignment horizontal="right" vertical="center"/>
      <protection hidden="1"/>
    </xf>
    <xf numFmtId="0" fontId="49" fillId="0" borderId="0" xfId="29" applyFont="1" applyFill="1" applyBorder="1" applyAlignment="1" applyProtection="1">
      <alignment horizontal="left" vertical="center"/>
      <protection hidden="1"/>
    </xf>
    <xf numFmtId="0" fontId="9" fillId="0" borderId="0" xfId="30" applyFill="1"/>
    <xf numFmtId="0" fontId="50" fillId="0" borderId="20" xfId="29" applyFont="1" applyFill="1" applyBorder="1" applyAlignment="1" applyProtection="1">
      <alignment horizontal="center" vertical="center"/>
      <protection hidden="1"/>
    </xf>
    <xf numFmtId="0" fontId="50" fillId="0" borderId="21" xfId="29" applyFont="1" applyFill="1" applyBorder="1" applyAlignment="1" applyProtection="1">
      <alignment horizontal="center" vertical="center"/>
      <protection hidden="1"/>
    </xf>
    <xf numFmtId="0" fontId="50" fillId="0" borderId="0" xfId="29" applyFont="1" applyFill="1" applyAlignment="1">
      <alignment horizontal="center" vertical="center"/>
    </xf>
    <xf numFmtId="0" fontId="41" fillId="0" borderId="20" xfId="29" applyFont="1" applyFill="1" applyBorder="1" applyAlignment="1" applyProtection="1">
      <alignment horizontal="center" vertical="center"/>
      <protection hidden="1"/>
    </xf>
    <xf numFmtId="0" fontId="51" fillId="10" borderId="22" xfId="29" applyFont="1" applyFill="1" applyBorder="1" applyAlignment="1" applyProtection="1">
      <alignment horizontal="center" vertical="center"/>
      <protection hidden="1"/>
    </xf>
    <xf numFmtId="0" fontId="51" fillId="11" borderId="23" xfId="29" applyFont="1" applyFill="1" applyBorder="1" applyAlignment="1" applyProtection="1">
      <alignment horizontal="center" vertical="center"/>
      <protection hidden="1"/>
    </xf>
    <xf numFmtId="0" fontId="51" fillId="11" borderId="24" xfId="29" applyFont="1" applyFill="1" applyBorder="1" applyAlignment="1" applyProtection="1">
      <alignment horizontal="center" vertical="center"/>
      <protection hidden="1"/>
    </xf>
    <xf numFmtId="0" fontId="51" fillId="11" borderId="25" xfId="29" applyFont="1" applyFill="1" applyBorder="1" applyAlignment="1" applyProtection="1">
      <alignment horizontal="center" vertical="center"/>
      <protection hidden="1"/>
    </xf>
    <xf numFmtId="0" fontId="52" fillId="0" borderId="0" xfId="29" applyFont="1" applyFill="1" applyBorder="1" applyAlignment="1" applyProtection="1">
      <alignment horizontal="center" vertical="center"/>
      <protection hidden="1"/>
    </xf>
    <xf numFmtId="0" fontId="43" fillId="0" borderId="20" xfId="29" applyFont="1" applyFill="1" applyBorder="1" applyAlignment="1" applyProtection="1">
      <alignment horizontal="center" vertical="center"/>
      <protection hidden="1"/>
    </xf>
    <xf numFmtId="0" fontId="53" fillId="10" borderId="26" xfId="29" applyFont="1" applyFill="1" applyBorder="1" applyAlignment="1" applyProtection="1">
      <alignment horizontal="center" vertical="center"/>
      <protection hidden="1"/>
    </xf>
    <xf numFmtId="0" fontId="54" fillId="0" borderId="27" xfId="29" applyFont="1" applyFill="1" applyBorder="1" applyAlignment="1" applyProtection="1">
      <alignment horizontal="center" vertical="center"/>
      <protection hidden="1"/>
    </xf>
    <xf numFmtId="0" fontId="46" fillId="0" borderId="28" xfId="29" applyFont="1" applyFill="1" applyBorder="1" applyAlignment="1" applyProtection="1">
      <alignment horizontal="center" vertical="center"/>
      <protection hidden="1"/>
    </xf>
    <xf numFmtId="0" fontId="54" fillId="0" borderId="29" xfId="29" applyFont="1" applyFill="1" applyBorder="1" applyAlignment="1" applyProtection="1">
      <alignment horizontal="center" vertical="center"/>
      <protection hidden="1"/>
    </xf>
    <xf numFmtId="0" fontId="43" fillId="0" borderId="0" xfId="29" applyFont="1" applyFill="1" applyBorder="1" applyAlignment="1" applyProtection="1">
      <alignment horizontal="center" vertical="center"/>
      <protection hidden="1"/>
    </xf>
    <xf numFmtId="0" fontId="55" fillId="10" borderId="30" xfId="29" applyFont="1" applyFill="1" applyBorder="1" applyAlignment="1" applyProtection="1">
      <alignment horizontal="center" vertical="center"/>
      <protection hidden="1"/>
    </xf>
    <xf numFmtId="0" fontId="53" fillId="10" borderId="30" xfId="29" applyFont="1" applyFill="1" applyBorder="1" applyAlignment="1" applyProtection="1">
      <alignment horizontal="center" vertical="center"/>
      <protection hidden="1"/>
    </xf>
    <xf numFmtId="0" fontId="54" fillId="12" borderId="31" xfId="29" applyFont="1" applyFill="1" applyBorder="1" applyAlignment="1" applyProtection="1">
      <alignment horizontal="center" vertical="center"/>
      <protection hidden="1"/>
    </xf>
    <xf numFmtId="0" fontId="46" fillId="0" borderId="32" xfId="29" applyFont="1" applyFill="1" applyBorder="1" applyAlignment="1" applyProtection="1">
      <alignment horizontal="center" vertical="center"/>
      <protection hidden="1"/>
    </xf>
    <xf numFmtId="0" fontId="54" fillId="0" borderId="33" xfId="29" applyFont="1" applyFill="1" applyBorder="1" applyAlignment="1" applyProtection="1">
      <alignment horizontal="center" vertical="center"/>
      <protection hidden="1"/>
    </xf>
    <xf numFmtId="0" fontId="54" fillId="0" borderId="32" xfId="29" applyFont="1" applyFill="1" applyBorder="1" applyAlignment="1" applyProtection="1">
      <alignment horizontal="center" vertical="center"/>
      <protection hidden="1"/>
    </xf>
    <xf numFmtId="0" fontId="53" fillId="10" borderId="34" xfId="29" applyFont="1" applyFill="1" applyBorder="1" applyAlignment="1" applyProtection="1">
      <alignment horizontal="center" vertical="center"/>
      <protection hidden="1"/>
    </xf>
    <xf numFmtId="0" fontId="54" fillId="12" borderId="35" xfId="29" applyFont="1" applyFill="1" applyBorder="1" applyAlignment="1" applyProtection="1">
      <alignment horizontal="center" vertical="center"/>
      <protection hidden="1"/>
    </xf>
    <xf numFmtId="0" fontId="46" fillId="0" borderId="36" xfId="29" applyFont="1" applyFill="1" applyBorder="1" applyAlignment="1" applyProtection="1">
      <alignment horizontal="center" vertical="center"/>
      <protection hidden="1"/>
    </xf>
    <xf numFmtId="0" fontId="54" fillId="0" borderId="37" xfId="29" applyFont="1" applyFill="1" applyBorder="1" applyAlignment="1" applyProtection="1">
      <alignment horizontal="center" vertical="center"/>
      <protection hidden="1"/>
    </xf>
    <xf numFmtId="0" fontId="55" fillId="10" borderId="34" xfId="29" applyFont="1" applyFill="1" applyBorder="1" applyAlignment="1" applyProtection="1">
      <alignment horizontal="center" vertical="center"/>
      <protection hidden="1"/>
    </xf>
    <xf numFmtId="0" fontId="54" fillId="0" borderId="35" xfId="29" applyFont="1" applyFill="1" applyBorder="1" applyAlignment="1" applyProtection="1">
      <alignment horizontal="center" vertical="center"/>
      <protection hidden="1"/>
    </xf>
    <xf numFmtId="0" fontId="56" fillId="0" borderId="0" xfId="29" applyFont="1" applyFill="1" applyBorder="1" applyAlignment="1" applyProtection="1">
      <alignment horizontal="center" vertical="center"/>
      <protection hidden="1"/>
    </xf>
    <xf numFmtId="0" fontId="57" fillId="12" borderId="0" xfId="29" applyFont="1" applyFill="1" applyBorder="1" applyAlignment="1" applyProtection="1">
      <alignment horizontal="center" vertical="center"/>
      <protection hidden="1"/>
    </xf>
    <xf numFmtId="0" fontId="58" fillId="0" borderId="0" xfId="29" applyFont="1" applyFill="1" applyBorder="1" applyAlignment="1" applyProtection="1">
      <alignment horizontal="center" vertical="center"/>
      <protection hidden="1"/>
    </xf>
    <xf numFmtId="0" fontId="57" fillId="0" borderId="0" xfId="29" applyFont="1" applyFill="1" applyBorder="1" applyAlignment="1" applyProtection="1">
      <alignment horizontal="center" vertical="center"/>
      <protection hidden="1"/>
    </xf>
    <xf numFmtId="0" fontId="55" fillId="10" borderId="26" xfId="29" applyFont="1" applyFill="1" applyBorder="1" applyAlignment="1" applyProtection="1">
      <alignment horizontal="center" vertical="center"/>
      <protection hidden="1"/>
    </xf>
    <xf numFmtId="0" fontId="55" fillId="0" borderId="0" xfId="29" applyFont="1" applyFill="1" applyBorder="1" applyAlignment="1" applyProtection="1">
      <alignment horizontal="center" vertical="center"/>
      <protection hidden="1"/>
    </xf>
    <xf numFmtId="0" fontId="54" fillId="12" borderId="0" xfId="29" applyFont="1" applyFill="1" applyBorder="1" applyAlignment="1" applyProtection="1">
      <alignment horizontal="center" vertical="center"/>
      <protection hidden="1"/>
    </xf>
    <xf numFmtId="0" fontId="46" fillId="0" borderId="0" xfId="29" applyFont="1" applyFill="1" applyBorder="1" applyAlignment="1" applyProtection="1">
      <alignment horizontal="center" vertical="center"/>
      <protection hidden="1"/>
    </xf>
    <xf numFmtId="0" fontId="54" fillId="0" borderId="0" xfId="29" applyFont="1" applyFill="1" applyBorder="1" applyAlignment="1" applyProtection="1">
      <alignment horizontal="center" vertical="center"/>
      <protection hidden="1"/>
    </xf>
    <xf numFmtId="0" fontId="59" fillId="0" borderId="28" xfId="29" applyFont="1" applyFill="1" applyBorder="1" applyAlignment="1" applyProtection="1">
      <alignment horizontal="center" vertical="center"/>
      <protection hidden="1"/>
    </xf>
    <xf numFmtId="0" fontId="59" fillId="0" borderId="32" xfId="29" applyFont="1" applyFill="1" applyBorder="1" applyAlignment="1" applyProtection="1">
      <alignment horizontal="center" vertical="center"/>
      <protection hidden="1"/>
    </xf>
    <xf numFmtId="0" fontId="54" fillId="12" borderId="27" xfId="29" applyFont="1" applyFill="1" applyBorder="1" applyAlignment="1" applyProtection="1">
      <alignment horizontal="center" vertical="center"/>
      <protection hidden="1"/>
    </xf>
    <xf numFmtId="0" fontId="46" fillId="12" borderId="28" xfId="29" applyFont="1" applyFill="1" applyBorder="1" applyAlignment="1" applyProtection="1">
      <alignment horizontal="center" vertical="center"/>
      <protection hidden="1"/>
    </xf>
    <xf numFmtId="0" fontId="54" fillId="0" borderId="31" xfId="29" applyFont="1" applyFill="1" applyBorder="1" applyAlignment="1" applyProtection="1">
      <alignment horizontal="center" vertical="center"/>
      <protection hidden="1"/>
    </xf>
    <xf numFmtId="0" fontId="46" fillId="12" borderId="32" xfId="29" applyFont="1" applyFill="1" applyBorder="1" applyAlignment="1" applyProtection="1">
      <alignment horizontal="center" vertical="center"/>
      <protection hidden="1"/>
    </xf>
    <xf numFmtId="0" fontId="41" fillId="0" borderId="38" xfId="29" applyFont="1" applyFill="1" applyBorder="1" applyAlignment="1">
      <alignment horizontal="center" vertical="center"/>
    </xf>
    <xf numFmtId="0" fontId="41" fillId="0" borderId="39" xfId="29" applyFont="1" applyFill="1" applyBorder="1" applyAlignment="1">
      <alignment horizontal="center" vertical="center"/>
    </xf>
    <xf numFmtId="0" fontId="60" fillId="0" borderId="39" xfId="29" applyFont="1" applyFill="1" applyBorder="1" applyAlignment="1">
      <alignment horizontal="left" vertical="center"/>
    </xf>
    <xf numFmtId="0" fontId="41" fillId="0" borderId="39" xfId="29" applyFont="1" applyFill="1" applyBorder="1" applyAlignment="1">
      <alignment horizontal="left" vertical="center"/>
    </xf>
    <xf numFmtId="0" fontId="61" fillId="0" borderId="39" xfId="29" applyFont="1" applyFill="1" applyBorder="1" applyAlignment="1">
      <alignment horizontal="left" vertical="center"/>
    </xf>
    <xf numFmtId="0" fontId="62" fillId="0" borderId="39" xfId="29" applyFont="1" applyFill="1" applyBorder="1" applyAlignment="1" applyProtection="1">
      <alignment horizontal="left" vertical="center"/>
      <protection locked="0"/>
    </xf>
    <xf numFmtId="0" fontId="63" fillId="0" borderId="39" xfId="29" applyFont="1" applyFill="1" applyBorder="1" applyAlignment="1">
      <alignment horizontal="left" vertical="center"/>
    </xf>
    <xf numFmtId="0" fontId="64" fillId="0" borderId="39" xfId="25" applyFont="1" applyFill="1" applyBorder="1" applyAlignment="1" applyProtection="1">
      <alignment horizontal="left" vertical="center"/>
    </xf>
    <xf numFmtId="0" fontId="64" fillId="0" borderId="39" xfId="25" applyFont="1" applyFill="1" applyBorder="1" applyAlignment="1" applyProtection="1">
      <alignment horizontal="center" vertical="center"/>
    </xf>
    <xf numFmtId="0" fontId="65" fillId="0" borderId="39" xfId="29" quotePrefix="1" applyFont="1" applyFill="1" applyBorder="1" applyAlignment="1" applyProtection="1">
      <alignment horizontal="right" vertical="center"/>
      <protection hidden="1"/>
    </xf>
    <xf numFmtId="0" fontId="65" fillId="0" borderId="37" xfId="29" quotePrefix="1" applyFont="1" applyFill="1" applyBorder="1" applyAlignment="1" applyProtection="1">
      <alignment horizontal="right" vertical="center"/>
      <protection hidden="1"/>
    </xf>
    <xf numFmtId="0" fontId="67" fillId="0" borderId="0" xfId="29" applyFont="1" applyFill="1" applyBorder="1" applyAlignment="1" applyProtection="1">
      <alignment horizontal="center" vertical="center"/>
      <protection hidden="1"/>
    </xf>
    <xf numFmtId="0" fontId="67" fillId="0" borderId="20" xfId="29" applyFont="1" applyFill="1" applyBorder="1" applyAlignment="1" applyProtection="1">
      <alignment horizontal="center" vertical="center"/>
      <protection hidden="1"/>
    </xf>
    <xf numFmtId="0" fontId="67" fillId="0" borderId="21" xfId="29" applyFont="1" applyFill="1" applyBorder="1" applyAlignment="1" applyProtection="1">
      <alignment horizontal="center" vertical="center"/>
      <protection hidden="1"/>
    </xf>
    <xf numFmtId="0" fontId="67" fillId="0" borderId="0" xfId="29" applyFont="1" applyFill="1" applyAlignment="1">
      <alignment horizontal="center" vertical="center"/>
    </xf>
    <xf numFmtId="0" fontId="37" fillId="0" borderId="40" xfId="0" applyFont="1" applyBorder="1" applyAlignment="1">
      <alignment horizontal="centerContinuous" vertical="center"/>
    </xf>
    <xf numFmtId="0" fontId="1" fillId="0" borderId="40" xfId="0" applyFont="1" applyBorder="1" applyAlignment="1">
      <alignment horizontal="centerContinuous" vertical="center"/>
    </xf>
    <xf numFmtId="0" fontId="74" fillId="0" borderId="0" xfId="0" applyFont="1" applyAlignment="1"/>
    <xf numFmtId="14" fontId="74" fillId="0" borderId="0" xfId="0" applyNumberFormat="1" applyFont="1" applyAlignment="1"/>
    <xf numFmtId="0" fontId="1" fillId="13" borderId="40" xfId="0" applyFont="1" applyFill="1" applyBorder="1" applyAlignment="1">
      <alignment horizontal="centerContinuous" vertical="center"/>
    </xf>
    <xf numFmtId="0" fontId="1" fillId="4" borderId="40" xfId="0" applyFont="1" applyFill="1" applyBorder="1" applyAlignment="1">
      <alignment horizontal="centerContinuous" vertical="center"/>
    </xf>
    <xf numFmtId="179" fontId="35" fillId="5" borderId="41" xfId="0" applyNumberFormat="1" applyFont="1" applyFill="1" applyBorder="1" applyAlignment="1">
      <alignment horizontal="center"/>
    </xf>
    <xf numFmtId="0" fontId="75" fillId="0" borderId="0" xfId="29" applyFont="1" applyFill="1" applyAlignment="1">
      <alignment horizontal="left" vertical="center"/>
    </xf>
    <xf numFmtId="0" fontId="76" fillId="0" borderId="0" xfId="29" quotePrefix="1" applyFont="1" applyFill="1" applyAlignment="1" applyProtection="1">
      <alignment horizontal="left" vertical="center"/>
      <protection hidden="1"/>
    </xf>
    <xf numFmtId="0" fontId="77" fillId="0" borderId="0" xfId="29" applyFont="1" applyFill="1" applyAlignment="1" applyProtection="1">
      <alignment horizontal="centerContinuous" vertical="top"/>
      <protection hidden="1"/>
    </xf>
    <xf numFmtId="0" fontId="41" fillId="0" borderId="0" xfId="29" applyNumberFormat="1" applyFont="1" applyFill="1" applyBorder="1" applyAlignment="1" applyProtection="1">
      <alignment vertical="center"/>
      <protection hidden="1"/>
    </xf>
    <xf numFmtId="0" fontId="72" fillId="0" borderId="0" xfId="29" applyNumberFormat="1" applyFont="1" applyFill="1" applyBorder="1" applyAlignment="1" applyProtection="1">
      <alignment horizontal="right" vertical="center"/>
      <protection hidden="1"/>
    </xf>
    <xf numFmtId="0" fontId="72" fillId="0" borderId="0" xfId="29" applyNumberFormat="1" applyFont="1" applyFill="1" applyBorder="1" applyAlignment="1" applyProtection="1">
      <alignment vertical="center"/>
      <protection hidden="1"/>
    </xf>
    <xf numFmtId="0" fontId="4" fillId="7" borderId="0" xfId="0" applyFont="1" applyFill="1" applyAlignment="1">
      <alignment horizontal="centerContinuous"/>
    </xf>
    <xf numFmtId="0" fontId="2" fillId="7" borderId="0" xfId="0" applyFont="1" applyFill="1" applyAlignment="1">
      <alignment horizontal="centerContinuous"/>
    </xf>
    <xf numFmtId="0" fontId="1" fillId="7" borderId="40" xfId="0" applyFont="1" applyFill="1" applyBorder="1" applyAlignment="1">
      <alignment horizontal="centerContinuous" vertical="center"/>
    </xf>
    <xf numFmtId="0" fontId="0" fillId="7" borderId="0" xfId="0" applyFill="1" applyBorder="1"/>
    <xf numFmtId="0" fontId="0" fillId="7" borderId="0" xfId="0" applyFill="1"/>
    <xf numFmtId="0" fontId="6" fillId="7" borderId="0" xfId="0" applyFont="1" applyFill="1" applyAlignment="1">
      <alignment horizontal="center"/>
    </xf>
    <xf numFmtId="0" fontId="0" fillId="7" borderId="0" xfId="0" applyFill="1" applyAlignment="1">
      <alignment horizontal="center"/>
    </xf>
    <xf numFmtId="0" fontId="46" fillId="14" borderId="32" xfId="29" applyFont="1" applyFill="1" applyBorder="1" applyAlignment="1" applyProtection="1">
      <alignment horizontal="center" vertical="center"/>
      <protection hidden="1"/>
    </xf>
    <xf numFmtId="0" fontId="87" fillId="0" borderId="0" xfId="0" applyFont="1" applyAlignment="1">
      <alignment horizontal="centerContinuous"/>
    </xf>
    <xf numFmtId="0" fontId="88" fillId="0" borderId="0" xfId="0" applyFont="1" applyAlignment="1">
      <alignment horizontal="centerContinuous"/>
    </xf>
    <xf numFmtId="0" fontId="89" fillId="13" borderId="40" xfId="0" applyFont="1" applyFill="1" applyBorder="1" applyAlignment="1">
      <alignment horizontal="centerContinuous" vertical="center"/>
    </xf>
    <xf numFmtId="0" fontId="90" fillId="0" borderId="0" xfId="0" applyFont="1" applyBorder="1"/>
    <xf numFmtId="0" fontId="90" fillId="0" borderId="0" xfId="0" applyFont="1"/>
    <xf numFmtId="0" fontId="33" fillId="0" borderId="0" xfId="0" applyFont="1"/>
    <xf numFmtId="0" fontId="91" fillId="0" borderId="0" xfId="0" applyFont="1"/>
    <xf numFmtId="0" fontId="33" fillId="7" borderId="0" xfId="0" applyFont="1" applyFill="1"/>
    <xf numFmtId="0" fontId="33" fillId="0" borderId="0" xfId="0" applyFont="1" applyAlignment="1"/>
    <xf numFmtId="0" fontId="78" fillId="0" borderId="0" xfId="0" applyFont="1"/>
    <xf numFmtId="0" fontId="92" fillId="0" borderId="0" xfId="0" applyFont="1"/>
    <xf numFmtId="0" fontId="78" fillId="7" borderId="0" xfId="0" applyFont="1" applyFill="1"/>
    <xf numFmtId="0" fontId="78" fillId="0" borderId="0" xfId="0" applyFont="1" applyAlignment="1"/>
    <xf numFmtId="0" fontId="79" fillId="0" borderId="0" xfId="0" applyFont="1"/>
    <xf numFmtId="0" fontId="1" fillId="0" borderId="0" xfId="0" applyFont="1" applyAlignment="1">
      <alignment horizontal="centerContinuous"/>
    </xf>
    <xf numFmtId="0" fontId="89" fillId="0" borderId="0" xfId="0" applyFont="1" applyAlignment="1">
      <alignment horizontal="centerContinuous"/>
    </xf>
    <xf numFmtId="0" fontId="1" fillId="7" borderId="0" xfId="0" applyFont="1" applyFill="1" applyAlignment="1">
      <alignment horizontal="centerContinuous"/>
    </xf>
    <xf numFmtId="0" fontId="1" fillId="0" borderId="0" xfId="0" applyFont="1" applyAlignment="1">
      <alignment horizontal="center"/>
    </xf>
    <xf numFmtId="0" fontId="73" fillId="0" borderId="0" xfId="0" applyFont="1"/>
    <xf numFmtId="0" fontId="35" fillId="0" borderId="0" xfId="0" applyFont="1" applyAlignment="1">
      <alignment horizontal="center"/>
    </xf>
    <xf numFmtId="0" fontId="78" fillId="14" borderId="0" xfId="0" applyFont="1" applyFill="1"/>
    <xf numFmtId="0" fontId="33" fillId="14" borderId="0" xfId="0" applyFont="1" applyFill="1"/>
    <xf numFmtId="0" fontId="4" fillId="14" borderId="0" xfId="0" applyFont="1" applyFill="1" applyAlignment="1">
      <alignment horizontal="centerContinuous"/>
    </xf>
    <xf numFmtId="0" fontId="1" fillId="14" borderId="0" xfId="0" applyFont="1" applyFill="1" applyAlignment="1">
      <alignment horizontal="centerContinuous"/>
    </xf>
    <xf numFmtId="0" fontId="2" fillId="14" borderId="0" xfId="0" applyFont="1" applyFill="1" applyAlignment="1">
      <alignment horizontal="centerContinuous"/>
    </xf>
    <xf numFmtId="0" fontId="0" fillId="14" borderId="0" xfId="0" applyFill="1" applyBorder="1"/>
    <xf numFmtId="0" fontId="0" fillId="14" borderId="0" xfId="0" applyFill="1"/>
    <xf numFmtId="0" fontId="6" fillId="0" borderId="0" xfId="0" applyFont="1"/>
    <xf numFmtId="0" fontId="33" fillId="0" borderId="42" xfId="0" applyFont="1" applyBorder="1" applyAlignment="1">
      <alignment horizontal="center"/>
    </xf>
    <xf numFmtId="0" fontId="33" fillId="0" borderId="43" xfId="0" applyFont="1" applyBorder="1"/>
    <xf numFmtId="0" fontId="33" fillId="0" borderId="44" xfId="0" applyFont="1" applyBorder="1" applyAlignment="1">
      <alignment horizontal="center"/>
    </xf>
    <xf numFmtId="0" fontId="33" fillId="0" borderId="45" xfId="0" applyFont="1" applyBorder="1"/>
    <xf numFmtId="0" fontId="78" fillId="15" borderId="46" xfId="0" applyFont="1" applyFill="1" applyBorder="1" applyAlignment="1">
      <alignment horizontal="center"/>
    </xf>
    <xf numFmtId="0" fontId="78" fillId="15" borderId="47" xfId="0" applyFont="1" applyFill="1" applyBorder="1"/>
    <xf numFmtId="0" fontId="78" fillId="15" borderId="48" xfId="0" applyFont="1" applyFill="1" applyBorder="1"/>
    <xf numFmtId="0" fontId="92" fillId="15" borderId="47" xfId="0" applyFont="1" applyFill="1" applyBorder="1"/>
    <xf numFmtId="0" fontId="78" fillId="16" borderId="49" xfId="0" applyFont="1" applyFill="1" applyBorder="1"/>
    <xf numFmtId="0" fontId="78" fillId="16" borderId="47" xfId="0" applyFont="1" applyFill="1" applyBorder="1"/>
    <xf numFmtId="0" fontId="78" fillId="17" borderId="47" xfId="0" applyFont="1" applyFill="1" applyBorder="1"/>
    <xf numFmtId="0" fontId="78" fillId="15" borderId="50" xfId="0" applyFont="1" applyFill="1" applyBorder="1"/>
    <xf numFmtId="14" fontId="78" fillId="18" borderId="0" xfId="0" applyNumberFormat="1" applyFont="1" applyFill="1"/>
    <xf numFmtId="0" fontId="81" fillId="0" borderId="0" xfId="0" applyFont="1"/>
    <xf numFmtId="0" fontId="80" fillId="0" borderId="0" xfId="0" applyFont="1"/>
    <xf numFmtId="0" fontId="78" fillId="15" borderId="49" xfId="0" applyFont="1" applyFill="1" applyBorder="1"/>
    <xf numFmtId="0" fontId="82" fillId="0" borderId="0" xfId="0" applyFont="1"/>
    <xf numFmtId="0" fontId="93" fillId="0" borderId="0" xfId="0" applyFont="1"/>
    <xf numFmtId="0" fontId="36" fillId="0" borderId="0" xfId="0" applyFont="1" applyBorder="1" applyAlignment="1">
      <alignment horizontal="center"/>
    </xf>
    <xf numFmtId="0" fontId="36" fillId="0" borderId="0" xfId="0" applyFont="1" applyAlignment="1"/>
    <xf numFmtId="14" fontId="36" fillId="0" borderId="0" xfId="0" applyNumberFormat="1" applyFont="1"/>
    <xf numFmtId="0" fontId="94" fillId="0" borderId="0" xfId="0" applyFont="1" applyAlignment="1">
      <alignment horizontal="center"/>
    </xf>
    <xf numFmtId="0" fontId="35" fillId="0" borderId="0" xfId="0" applyFont="1"/>
    <xf numFmtId="0" fontId="83" fillId="0" borderId="0" xfId="0" applyFont="1" applyAlignment="1">
      <alignment horizontal="center"/>
    </xf>
    <xf numFmtId="0" fontId="36" fillId="0" borderId="0" xfId="0" applyFont="1" applyAlignment="1">
      <alignment horizontal="center"/>
    </xf>
    <xf numFmtId="0" fontId="36" fillId="0" borderId="0" xfId="0" applyFont="1" applyBorder="1"/>
    <xf numFmtId="0" fontId="93" fillId="0" borderId="0" xfId="0" applyFont="1" applyAlignment="1">
      <alignment horizontal="center"/>
    </xf>
    <xf numFmtId="0" fontId="36" fillId="7" borderId="0" xfId="0" applyFont="1" applyFill="1" applyAlignment="1">
      <alignment horizontal="center"/>
    </xf>
    <xf numFmtId="0" fontId="36" fillId="7" borderId="0" xfId="0" applyFont="1" applyFill="1"/>
    <xf numFmtId="0" fontId="36" fillId="14" borderId="0" xfId="0" applyFont="1" applyFill="1"/>
    <xf numFmtId="0" fontId="83" fillId="7" borderId="0" xfId="0" applyFont="1" applyFill="1" applyAlignment="1">
      <alignment horizontal="center"/>
    </xf>
    <xf numFmtId="0" fontId="33" fillId="0" borderId="0" xfId="0" applyFont="1" applyAlignment="1">
      <alignment horizontal="left" vertical="justify"/>
    </xf>
    <xf numFmtId="0" fontId="35" fillId="7" borderId="0" xfId="0" applyFont="1" applyFill="1" applyAlignment="1">
      <alignment horizontal="center"/>
    </xf>
    <xf numFmtId="0" fontId="0" fillId="7" borderId="0" xfId="0" applyFill="1" applyBorder="1" applyAlignment="1">
      <alignment horizontal="center"/>
    </xf>
    <xf numFmtId="0" fontId="38" fillId="7" borderId="0" xfId="0" applyFont="1" applyFill="1" applyAlignment="1">
      <alignment horizontal="center"/>
    </xf>
    <xf numFmtId="0" fontId="78" fillId="15" borderId="51" xfId="0" applyFont="1" applyFill="1" applyBorder="1"/>
    <xf numFmtId="0" fontId="73" fillId="7" borderId="52" xfId="0" applyFont="1" applyFill="1" applyBorder="1" applyAlignment="1">
      <alignment horizontal="center" vertical="center" textRotation="90" wrapText="1"/>
    </xf>
    <xf numFmtId="0" fontId="3" fillId="0" borderId="0" xfId="0" applyFont="1" applyAlignment="1"/>
    <xf numFmtId="14" fontId="3" fillId="0" borderId="0" xfId="0" applyNumberFormat="1" applyFont="1"/>
    <xf numFmtId="0" fontId="73" fillId="7" borderId="53" xfId="0" applyFont="1" applyFill="1" applyBorder="1" applyAlignment="1">
      <alignment horizontal="center" vertical="center" textRotation="90" wrapText="1"/>
    </xf>
    <xf numFmtId="49" fontId="33" fillId="0" borderId="41" xfId="0" applyNumberFormat="1" applyFont="1" applyBorder="1"/>
    <xf numFmtId="49" fontId="33" fillId="0" borderId="41" xfId="0" applyNumberFormat="1" applyFont="1" applyBorder="1" applyAlignment="1">
      <alignment horizontal="center"/>
    </xf>
    <xf numFmtId="168" fontId="33" fillId="0" borderId="41" xfId="0" applyNumberFormat="1" applyFont="1" applyBorder="1" applyAlignment="1">
      <alignment horizontal="center"/>
    </xf>
    <xf numFmtId="168" fontId="33" fillId="0" borderId="41" xfId="0" applyNumberFormat="1" applyFont="1" applyBorder="1"/>
    <xf numFmtId="0" fontId="33" fillId="0" borderId="41" xfId="0" applyNumberFormat="1" applyFont="1" applyBorder="1"/>
    <xf numFmtId="0" fontId="33" fillId="7" borderId="54" xfId="0" applyNumberFormat="1" applyFont="1" applyFill="1" applyBorder="1"/>
    <xf numFmtId="0" fontId="33" fillId="0" borderId="54" xfId="0" applyNumberFormat="1" applyFont="1" applyBorder="1"/>
    <xf numFmtId="0" fontId="33" fillId="7" borderId="41" xfId="0" applyNumberFormat="1" applyFont="1" applyFill="1" applyBorder="1"/>
    <xf numFmtId="49" fontId="33" fillId="0" borderId="55" xfId="0" applyNumberFormat="1" applyFont="1" applyBorder="1" applyAlignment="1">
      <alignment horizontal="center"/>
    </xf>
    <xf numFmtId="168" fontId="33" fillId="0" borderId="55" xfId="0" applyNumberFormat="1" applyFont="1" applyBorder="1" applyAlignment="1">
      <alignment horizontal="center"/>
    </xf>
    <xf numFmtId="168" fontId="33" fillId="0" borderId="55" xfId="0" applyNumberFormat="1" applyFont="1" applyBorder="1"/>
    <xf numFmtId="0" fontId="33" fillId="0" borderId="55" xfId="0" applyNumberFormat="1" applyFont="1" applyBorder="1"/>
    <xf numFmtId="0" fontId="33" fillId="7" borderId="55" xfId="0" applyNumberFormat="1" applyFont="1" applyFill="1" applyBorder="1"/>
    <xf numFmtId="168" fontId="33" fillId="7" borderId="41" xfId="0" applyNumberFormat="1" applyFont="1" applyFill="1" applyBorder="1" applyAlignment="1">
      <alignment horizontal="center"/>
    </xf>
    <xf numFmtId="168" fontId="33" fillId="7" borderId="41" xfId="0" applyNumberFormat="1" applyFont="1" applyFill="1" applyBorder="1"/>
    <xf numFmtId="0" fontId="33" fillId="14" borderId="41" xfId="0" applyNumberFormat="1" applyFont="1" applyFill="1" applyBorder="1"/>
    <xf numFmtId="168" fontId="33" fillId="7" borderId="55" xfId="0" applyNumberFormat="1" applyFont="1" applyFill="1" applyBorder="1" applyAlignment="1">
      <alignment horizontal="center"/>
    </xf>
    <xf numFmtId="168" fontId="33" fillId="7" borderId="55" xfId="0" applyNumberFormat="1" applyFont="1" applyFill="1" applyBorder="1"/>
    <xf numFmtId="178" fontId="39" fillId="5" borderId="56" xfId="0" applyNumberFormat="1" applyFont="1" applyFill="1" applyBorder="1" applyAlignment="1">
      <alignment horizontal="center" vertical="center" textRotation="90" wrapText="1"/>
    </xf>
    <xf numFmtId="177" fontId="39" fillId="5" borderId="56" xfId="0" applyNumberFormat="1" applyFont="1" applyFill="1" applyBorder="1" applyAlignment="1">
      <alignment horizontal="center" vertical="center" textRotation="90" wrapText="1"/>
    </xf>
    <xf numFmtId="0" fontId="73" fillId="4" borderId="41" xfId="0" applyFont="1" applyFill="1" applyBorder="1" applyAlignment="1">
      <alignment horizontal="center" vertical="center" textRotation="90" wrapText="1"/>
    </xf>
    <xf numFmtId="0" fontId="73" fillId="7" borderId="57" xfId="0" applyFont="1" applyFill="1" applyBorder="1" applyAlignment="1">
      <alignment horizontal="center" vertical="center" textRotation="90" wrapText="1"/>
    </xf>
    <xf numFmtId="0" fontId="73" fillId="7" borderId="41" xfId="0" applyFont="1" applyFill="1" applyBorder="1" applyAlignment="1">
      <alignment horizontal="center" vertical="center" textRotation="90" wrapText="1"/>
    </xf>
    <xf numFmtId="0" fontId="73" fillId="7" borderId="58" xfId="0" applyFont="1" applyFill="1" applyBorder="1" applyAlignment="1">
      <alignment horizontal="center" vertical="center" textRotation="90" wrapText="1"/>
    </xf>
    <xf numFmtId="0" fontId="73" fillId="4" borderId="56" xfId="0" applyFont="1" applyFill="1" applyBorder="1" applyAlignment="1">
      <alignment horizontal="center" vertical="center" textRotation="90" wrapText="1"/>
    </xf>
    <xf numFmtId="0" fontId="73" fillId="7" borderId="14" xfId="0" applyFont="1" applyFill="1" applyBorder="1" applyAlignment="1">
      <alignment horizontal="center" vertical="center" textRotation="90" wrapText="1"/>
    </xf>
    <xf numFmtId="0" fontId="73" fillId="7" borderId="56" xfId="0" applyFont="1" applyFill="1" applyBorder="1" applyAlignment="1">
      <alignment horizontal="center" vertical="center" textRotation="90" wrapText="1"/>
    </xf>
    <xf numFmtId="0" fontId="73" fillId="7" borderId="59" xfId="0" applyFont="1" applyFill="1" applyBorder="1" applyAlignment="1">
      <alignment horizontal="center" vertical="center" textRotation="90" wrapText="1"/>
    </xf>
    <xf numFmtId="0" fontId="78" fillId="0" borderId="41" xfId="0" applyNumberFormat="1" applyFont="1" applyBorder="1"/>
    <xf numFmtId="0" fontId="78" fillId="7" borderId="41" xfId="0" applyNumberFormat="1" applyFont="1" applyFill="1" applyBorder="1"/>
    <xf numFmtId="0" fontId="78" fillId="0" borderId="43" xfId="0" applyFont="1" applyBorder="1"/>
    <xf numFmtId="0" fontId="78" fillId="0" borderId="45" xfId="0" applyFont="1" applyBorder="1"/>
    <xf numFmtId="49" fontId="91" fillId="0" borderId="0" xfId="0" applyNumberFormat="1" applyFont="1" applyFill="1" applyBorder="1" applyAlignment="1">
      <alignment horizontal="center"/>
    </xf>
    <xf numFmtId="49" fontId="78" fillId="0" borderId="41" xfId="0" applyNumberFormat="1" applyFont="1" applyBorder="1" applyAlignment="1">
      <alignment horizontal="center"/>
    </xf>
    <xf numFmtId="49" fontId="78" fillId="0" borderId="55" xfId="0" applyNumberFormat="1" applyFont="1" applyBorder="1" applyAlignment="1">
      <alignment horizontal="center"/>
    </xf>
    <xf numFmtId="0" fontId="78" fillId="0" borderId="55" xfId="0" applyNumberFormat="1" applyFont="1" applyBorder="1"/>
    <xf numFmtId="0" fontId="78" fillId="7" borderId="55" xfId="0" applyNumberFormat="1" applyFont="1" applyFill="1" applyBorder="1"/>
    <xf numFmtId="168" fontId="78" fillId="0" borderId="41" xfId="0" applyNumberFormat="1" applyFont="1" applyBorder="1" applyAlignment="1">
      <alignment horizontal="center"/>
    </xf>
    <xf numFmtId="168" fontId="78" fillId="0" borderId="41" xfId="0" applyNumberFormat="1" applyFont="1" applyBorder="1"/>
    <xf numFmtId="168" fontId="78" fillId="0" borderId="55" xfId="0" applyNumberFormat="1" applyFont="1" applyBorder="1" applyAlignment="1">
      <alignment horizontal="center"/>
    </xf>
    <xf numFmtId="168" fontId="78" fillId="0" borderId="55" xfId="0" applyNumberFormat="1" applyFont="1" applyBorder="1"/>
    <xf numFmtId="0" fontId="78" fillId="7" borderId="54" xfId="0" applyNumberFormat="1" applyFont="1" applyFill="1" applyBorder="1"/>
    <xf numFmtId="0" fontId="78" fillId="0" borderId="54" xfId="0" applyNumberFormat="1" applyFont="1" applyBorder="1"/>
    <xf numFmtId="0" fontId="78" fillId="0" borderId="41" xfId="0" applyNumberFormat="1" applyFont="1" applyBorder="1" applyAlignment="1">
      <alignment horizontal="center"/>
    </xf>
    <xf numFmtId="0" fontId="78" fillId="0" borderId="55" xfId="0" applyNumberFormat="1" applyFont="1" applyBorder="1" applyAlignment="1">
      <alignment horizontal="center"/>
    </xf>
    <xf numFmtId="0" fontId="33" fillId="0" borderId="55" xfId="0" applyFont="1" applyBorder="1"/>
    <xf numFmtId="0" fontId="85" fillId="0" borderId="3" xfId="0" applyFont="1" applyFill="1" applyBorder="1" applyAlignment="1">
      <alignment horizontal="right" vertical="center"/>
    </xf>
    <xf numFmtId="0" fontId="86" fillId="0" borderId="3" xfId="0" applyFont="1" applyFill="1" applyBorder="1" applyAlignment="1">
      <alignment vertical="center"/>
    </xf>
    <xf numFmtId="0" fontId="86" fillId="0" borderId="14" xfId="0" applyFont="1" applyFill="1" applyBorder="1" applyAlignment="1">
      <alignment vertical="center"/>
    </xf>
    <xf numFmtId="0" fontId="86" fillId="0" borderId="55" xfId="0" applyFont="1" applyBorder="1"/>
    <xf numFmtId="0" fontId="86" fillId="0" borderId="56" xfId="0" applyFont="1" applyBorder="1" applyAlignment="1">
      <alignment horizontal="left"/>
    </xf>
    <xf numFmtId="0" fontId="86" fillId="0" borderId="41" xfId="0" applyFont="1" applyBorder="1"/>
    <xf numFmtId="0" fontId="33" fillId="0" borderId="41" xfId="0" applyFont="1" applyBorder="1"/>
    <xf numFmtId="0" fontId="86" fillId="0" borderId="55" xfId="0" applyFont="1" applyFill="1" applyBorder="1" applyAlignment="1">
      <alignment vertical="center"/>
    </xf>
    <xf numFmtId="0" fontId="85" fillId="0" borderId="55" xfId="0" applyFont="1" applyFill="1" applyBorder="1" applyAlignment="1">
      <alignment horizontal="right" vertical="center"/>
    </xf>
    <xf numFmtId="0" fontId="1" fillId="0" borderId="0" xfId="0" applyFont="1" applyFill="1" applyAlignment="1">
      <alignment horizontal="centerContinuous"/>
    </xf>
    <xf numFmtId="1" fontId="78" fillId="0" borderId="41" xfId="0" applyNumberFormat="1" applyFont="1" applyBorder="1" applyAlignment="1">
      <alignment horizontal="center"/>
    </xf>
    <xf numFmtId="0" fontId="69" fillId="0" borderId="39" xfId="29" applyFont="1" applyFill="1" applyBorder="1" applyAlignment="1" applyProtection="1">
      <alignment horizontal="center" vertical="center"/>
      <protection hidden="1"/>
    </xf>
    <xf numFmtId="0" fontId="43" fillId="19" borderId="0" xfId="29" quotePrefix="1" applyFont="1" applyFill="1" applyAlignment="1" applyProtection="1">
      <alignment horizontal="center" vertical="center"/>
      <protection locked="0"/>
    </xf>
    <xf numFmtId="0" fontId="48" fillId="0" borderId="0" xfId="29" applyFont="1" applyFill="1" applyBorder="1" applyAlignment="1" applyProtection="1">
      <alignment horizontal="left" vertical="center"/>
      <protection hidden="1"/>
    </xf>
    <xf numFmtId="0" fontId="72" fillId="0" borderId="0" xfId="29" applyFont="1" applyFill="1" applyBorder="1" applyAlignment="1" applyProtection="1">
      <alignment horizontal="right" vertical="center"/>
      <protection hidden="1"/>
    </xf>
    <xf numFmtId="0" fontId="66" fillId="0" borderId="39" xfId="29" applyFont="1" applyFill="1" applyBorder="1" applyAlignment="1" applyProtection="1">
      <alignment horizontal="center" vertical="center"/>
      <protection hidden="1"/>
    </xf>
    <xf numFmtId="0" fontId="68" fillId="0" borderId="39" xfId="29" applyFont="1" applyFill="1" applyBorder="1" applyAlignment="1" applyProtection="1">
      <alignment horizontal="center" vertical="center"/>
      <protection hidden="1"/>
    </xf>
    <xf numFmtId="0" fontId="70" fillId="0" borderId="39" xfId="29" applyFont="1" applyFill="1" applyBorder="1" applyAlignment="1" applyProtection="1">
      <alignment horizontal="center" vertical="center"/>
      <protection hidden="1"/>
    </xf>
    <xf numFmtId="0" fontId="71" fillId="0" borderId="39" xfId="29" applyFont="1" applyFill="1" applyBorder="1" applyAlignment="1" applyProtection="1">
      <alignment horizontal="center" vertical="center"/>
      <protection hidden="1"/>
    </xf>
    <xf numFmtId="0" fontId="33" fillId="0" borderId="0" xfId="0" applyFont="1" applyAlignment="1">
      <alignment horizontal="left" vertical="justify"/>
    </xf>
    <xf numFmtId="0" fontId="33" fillId="0" borderId="0" xfId="0" applyFont="1" applyAlignment="1">
      <alignment horizontal="justify" vertical="justify"/>
    </xf>
    <xf numFmtId="0" fontId="33" fillId="0" borderId="0" xfId="0" quotePrefix="1" applyFont="1" applyAlignment="1">
      <alignment horizontal="left" vertical="justify"/>
    </xf>
    <xf numFmtId="0" fontId="84" fillId="7" borderId="0" xfId="0" applyFont="1" applyFill="1" applyAlignment="1">
      <alignment horizontal="center"/>
    </xf>
    <xf numFmtId="0" fontId="1" fillId="4" borderId="60" xfId="0" applyFont="1" applyFill="1" applyBorder="1" applyAlignment="1">
      <alignment horizontal="center" vertical="center" wrapText="1"/>
    </xf>
    <xf numFmtId="0" fontId="1" fillId="4" borderId="44" xfId="0" applyFont="1" applyFill="1" applyBorder="1" applyAlignment="1">
      <alignment horizontal="center" vertical="center" wrapText="1"/>
    </xf>
    <xf numFmtId="0" fontId="1" fillId="4" borderId="61" xfId="0" applyFont="1" applyFill="1" applyBorder="1" applyAlignment="1">
      <alignment horizontal="center" vertical="center" wrapText="1"/>
    </xf>
    <xf numFmtId="0" fontId="1" fillId="4" borderId="62" xfId="0" applyFont="1" applyFill="1" applyBorder="1" applyAlignment="1">
      <alignment horizontal="center" vertical="center" wrapText="1"/>
    </xf>
    <xf numFmtId="0" fontId="1" fillId="4" borderId="55" xfId="0" applyFont="1" applyFill="1" applyBorder="1" applyAlignment="1">
      <alignment horizontal="center" vertical="center" wrapText="1"/>
    </xf>
    <xf numFmtId="0" fontId="1" fillId="4" borderId="63" xfId="0" applyFont="1" applyFill="1" applyBorder="1" applyAlignment="1">
      <alignment horizontal="center" vertical="center" wrapText="1"/>
    </xf>
    <xf numFmtId="0" fontId="78" fillId="0" borderId="0" xfId="0" applyFont="1" applyAlignment="1">
      <alignment horizontal="center"/>
    </xf>
    <xf numFmtId="0" fontId="73" fillId="4" borderId="53" xfId="0" applyFont="1" applyFill="1" applyBorder="1" applyAlignment="1">
      <alignment horizontal="center" vertical="center" textRotation="90" wrapText="1"/>
    </xf>
    <xf numFmtId="0" fontId="73" fillId="4" borderId="57" xfId="0" applyFont="1" applyFill="1" applyBorder="1" applyAlignment="1">
      <alignment horizontal="center" vertical="center" textRotation="90" wrapText="1"/>
    </xf>
    <xf numFmtId="0" fontId="73" fillId="4" borderId="14" xfId="0" applyFont="1" applyFill="1" applyBorder="1" applyAlignment="1">
      <alignment horizontal="center" vertical="center" textRotation="90" wrapText="1"/>
    </xf>
    <xf numFmtId="0" fontId="1" fillId="4" borderId="64" xfId="0" applyFont="1" applyFill="1" applyBorder="1" applyAlignment="1">
      <alignment horizontal="center" vertical="center" wrapText="1"/>
    </xf>
    <xf numFmtId="0" fontId="1" fillId="4" borderId="45" xfId="0" applyFont="1" applyFill="1" applyBorder="1" applyAlignment="1">
      <alignment horizontal="center" vertical="center" wrapText="1"/>
    </xf>
    <xf numFmtId="0" fontId="1" fillId="4" borderId="65" xfId="0" applyFont="1" applyFill="1" applyBorder="1" applyAlignment="1">
      <alignment horizontal="center" vertical="center" wrapText="1"/>
    </xf>
    <xf numFmtId="0" fontId="73" fillId="7" borderId="41" xfId="0" applyFont="1" applyFill="1" applyBorder="1" applyAlignment="1">
      <alignment horizontal="center" vertical="center" textRotation="90" wrapText="1"/>
    </xf>
    <xf numFmtId="0" fontId="73" fillId="7" borderId="56" xfId="0" applyFont="1" applyFill="1" applyBorder="1" applyAlignment="1">
      <alignment horizontal="center" vertical="center" textRotation="90" wrapText="1"/>
    </xf>
    <xf numFmtId="0" fontId="39" fillId="7" borderId="41" xfId="0" applyFont="1" applyFill="1" applyBorder="1" applyAlignment="1">
      <alignment horizontal="center" vertical="center" textRotation="90" wrapText="1"/>
    </xf>
    <xf numFmtId="0" fontId="39" fillId="7" borderId="56" xfId="0" applyFont="1" applyFill="1" applyBorder="1" applyAlignment="1">
      <alignment horizontal="center" vertical="center" textRotation="90" wrapText="1"/>
    </xf>
    <xf numFmtId="0" fontId="1" fillId="4" borderId="56" xfId="0" applyFont="1" applyFill="1" applyBorder="1" applyAlignment="1">
      <alignment horizontal="center" vertical="center" wrapText="1"/>
    </xf>
    <xf numFmtId="0" fontId="73" fillId="4" borderId="41" xfId="0" applyFont="1" applyFill="1" applyBorder="1" applyAlignment="1">
      <alignment horizontal="center" vertical="center" textRotation="90" wrapText="1"/>
    </xf>
    <xf numFmtId="0" fontId="73" fillId="4" borderId="56" xfId="0" applyFont="1" applyFill="1" applyBorder="1" applyAlignment="1">
      <alignment horizontal="center" vertical="center" textRotation="90" wrapText="1"/>
    </xf>
    <xf numFmtId="0" fontId="73" fillId="0" borderId="41" xfId="0" applyFont="1" applyBorder="1" applyAlignment="1">
      <alignment horizontal="center" vertical="center" textRotation="90" wrapText="1"/>
    </xf>
    <xf numFmtId="0" fontId="73" fillId="0" borderId="56" xfId="0" applyFont="1" applyBorder="1" applyAlignment="1">
      <alignment horizontal="center" vertical="center" textRotation="90" wrapText="1"/>
    </xf>
    <xf numFmtId="0" fontId="39" fillId="0" borderId="41" xfId="0" applyFont="1" applyBorder="1" applyAlignment="1">
      <alignment horizontal="center" vertical="center" textRotation="90" wrapText="1"/>
    </xf>
    <xf numFmtId="0" fontId="39" fillId="0" borderId="56" xfId="0" applyFont="1" applyBorder="1" applyAlignment="1">
      <alignment horizontal="center" vertical="center" textRotation="90" wrapText="1"/>
    </xf>
    <xf numFmtId="0" fontId="1" fillId="4" borderId="3" xfId="0" applyFont="1" applyFill="1" applyBorder="1" applyAlignment="1">
      <alignment horizontal="center" vertical="center" wrapText="1"/>
    </xf>
    <xf numFmtId="0" fontId="5" fillId="0" borderId="41" xfId="0" applyFont="1" applyBorder="1" applyAlignment="1">
      <alignment horizontal="center" vertical="center" textRotation="90" wrapText="1"/>
    </xf>
    <xf numFmtId="0" fontId="5" fillId="0" borderId="56" xfId="0" applyFont="1" applyBorder="1" applyAlignment="1">
      <alignment horizontal="center" vertical="center" textRotation="90" wrapText="1"/>
    </xf>
    <xf numFmtId="0" fontId="36" fillId="0" borderId="41" xfId="0" applyFont="1" applyBorder="1" applyAlignment="1">
      <alignment horizontal="center" vertical="center" textRotation="90" wrapText="1"/>
    </xf>
    <xf numFmtId="0" fontId="36" fillId="0" borderId="56" xfId="0" applyFont="1" applyBorder="1" applyAlignment="1">
      <alignment horizontal="center" vertical="center" textRotation="90" wrapText="1"/>
    </xf>
  </cellXfs>
  <cellStyles count="54">
    <cellStyle name="??" xfId="1"/>
    <cellStyle name="?? [0.00]_PRODUCT DETAIL Q1" xfId="2"/>
    <cellStyle name="?? [0]" xfId="3"/>
    <cellStyle name="???? [0.00]_PRODUCT DETAIL Q1" xfId="4"/>
    <cellStyle name="????_PRODUCT DETAIL Q1" xfId="5"/>
    <cellStyle name="???[0]_Book1" xfId="6"/>
    <cellStyle name="???_95" xfId="7"/>
    <cellStyle name="??_(????)??????" xfId="8"/>
    <cellStyle name="??_kc-elec system check list" xfId="9"/>
    <cellStyle name="AeE­ [0]_INQUIRY ¿μ¾÷AßAø " xfId="10"/>
    <cellStyle name="AeE­_INQUIRY ¿μ¾÷AßAø " xfId="11"/>
    <cellStyle name="AÞ¸¶ [0]_INQUIRY ¿?¾÷AßAø " xfId="12"/>
    <cellStyle name="AÞ¸¶_INQUIRY ¿?¾÷AßAø " xfId="13"/>
    <cellStyle name="C?AØ_¿?¾÷CoE² " xfId="14"/>
    <cellStyle name="C￥AØ_¿μ¾÷CoE² " xfId="15"/>
    <cellStyle name="Comma0" xfId="16"/>
    <cellStyle name="Currency0" xfId="17"/>
    <cellStyle name="Date" xfId="18"/>
    <cellStyle name="Fixed" xfId="19"/>
    <cellStyle name="Grey" xfId="20"/>
    <cellStyle name="Header1" xfId="21"/>
    <cellStyle name="Header2" xfId="22"/>
    <cellStyle name="Heading 1" xfId="23" builtinId="16" customBuiltin="1"/>
    <cellStyle name="Heading 2" xfId="24" builtinId="17" customBuiltin="1"/>
    <cellStyle name="Hyperlink" xfId="25" builtinId="8"/>
    <cellStyle name="Input [yellow]" xfId="26"/>
    <cellStyle name="n" xfId="27"/>
    <cellStyle name="Normal" xfId="0" builtinId="0"/>
    <cellStyle name="Normal - Style1" xfId="28"/>
    <cellStyle name="Normal_CAL-A4" xfId="29"/>
    <cellStyle name="Normal_Calendar_4_any_year" xfId="30"/>
    <cellStyle name="Percent [2]" xfId="31"/>
    <cellStyle name="Total" xfId="32" builtinId="25" customBuiltin="1"/>
    <cellStyle name="xuan" xfId="33"/>
    <cellStyle name=" [0.00]_ Att. 1- Cover" xfId="34"/>
    <cellStyle name="_ Att. 1- Cover" xfId="35"/>
    <cellStyle name="?_ Att. 1- Cover" xfId="36"/>
    <cellStyle name="똿뗦먛귟 [0.00]_PRODUCT DETAIL Q1" xfId="37"/>
    <cellStyle name="똿뗦먛귟_PRODUCT DETAIL Q1" xfId="38"/>
    <cellStyle name="믅됞 [0.00]_PRODUCT DETAIL Q1" xfId="39"/>
    <cellStyle name="믅됞_PRODUCT DETAIL Q1" xfId="40"/>
    <cellStyle name="백분율_95" xfId="41"/>
    <cellStyle name="뷭?_BOOKSHIP" xfId="42"/>
    <cellStyle name="콤마 [0]_1202" xfId="43"/>
    <cellStyle name="콤마_1202" xfId="44"/>
    <cellStyle name="통화 [0]_1202" xfId="45"/>
    <cellStyle name="통화_1202" xfId="46"/>
    <cellStyle name="표준_(정보부문)월별인원계획" xfId="47"/>
    <cellStyle name="一般_00Q3902REV.1" xfId="48"/>
    <cellStyle name="千分位[0]_00Q3902REV.1" xfId="49"/>
    <cellStyle name="千分位_00Q3902REV.1" xfId="50"/>
    <cellStyle name="貨幣 [0]_00Q3902REV.1" xfId="51"/>
    <cellStyle name="貨幣[0]_BRE" xfId="52"/>
    <cellStyle name="貨幣_00Q3902REV.1" xfId="53"/>
  </cellStyles>
  <dxfs count="164"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4"/>
      </font>
      <fill>
        <patternFill>
          <bgColor indexed="33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4"/>
      </font>
      <fill>
        <patternFill>
          <bgColor indexed="33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4"/>
      </font>
      <fill>
        <patternFill>
          <bgColor indexed="33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4"/>
      </font>
      <fill>
        <patternFill>
          <bgColor indexed="33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4"/>
      </font>
      <fill>
        <patternFill>
          <bgColor indexed="33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4"/>
      </font>
      <fill>
        <patternFill>
          <bgColor indexed="33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4"/>
      </font>
      <fill>
        <patternFill>
          <bgColor indexed="33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4"/>
      </font>
      <fill>
        <patternFill>
          <bgColor indexed="33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4"/>
      </font>
      <fill>
        <patternFill>
          <bgColor indexed="33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4"/>
      </font>
      <fill>
        <patternFill>
          <bgColor indexed="33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strike val="0"/>
        <condense val="0"/>
        <extend val="0"/>
        <color indexed="10"/>
      </font>
      <fill>
        <patternFill patternType="lightDown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strike val="0"/>
        <condense val="0"/>
        <extend val="0"/>
        <color indexed="10"/>
      </font>
      <fill>
        <patternFill patternType="lightDown">
          <bgColor indexed="41"/>
        </patternFill>
      </fill>
    </dxf>
    <dxf>
      <font>
        <strike val="0"/>
        <condense val="0"/>
        <extend val="0"/>
        <color indexed="10"/>
      </font>
      <fill>
        <patternFill patternType="gray0625">
          <bgColor indexed="41"/>
        </patternFill>
      </fill>
    </dxf>
    <dxf>
      <font>
        <condense val="0"/>
        <extend val="0"/>
        <color indexed="12"/>
      </font>
      <fill>
        <patternFill>
          <bgColor indexed="33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</border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indexed="13"/>
      </font>
      <fill>
        <patternFill patternType="lightUp">
          <bgColor indexed="33"/>
        </patternFill>
      </fill>
    </dxf>
    <dxf>
      <font>
        <b/>
        <i val="0"/>
        <condense val="0"/>
        <extend val="0"/>
        <u val="none"/>
        <color indexed="13"/>
      </font>
      <fill>
        <patternFill patternType="lightUp">
          <bgColor indexed="33"/>
        </patternFill>
      </fill>
    </dxf>
    <dxf>
      <font>
        <b/>
        <i val="0"/>
        <condense val="0"/>
        <extend val="0"/>
        <u val="none"/>
        <color indexed="14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externalLink" Target="externalLinks/externalLink9.xml"/><Relationship Id="rId39" Type="http://schemas.openxmlformats.org/officeDocument/2006/relationships/externalLink" Target="externalLinks/externalLink22.xml"/><Relationship Id="rId21" Type="http://schemas.openxmlformats.org/officeDocument/2006/relationships/externalLink" Target="externalLinks/externalLink4.xml"/><Relationship Id="rId34" Type="http://schemas.openxmlformats.org/officeDocument/2006/relationships/externalLink" Target="externalLinks/externalLink17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29" Type="http://schemas.openxmlformats.org/officeDocument/2006/relationships/externalLink" Target="externalLinks/externalLink12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32" Type="http://schemas.openxmlformats.org/officeDocument/2006/relationships/externalLink" Target="externalLinks/externalLink15.xml"/><Relationship Id="rId37" Type="http://schemas.openxmlformats.org/officeDocument/2006/relationships/externalLink" Target="externalLinks/externalLink20.xml"/><Relationship Id="rId40" Type="http://schemas.openxmlformats.org/officeDocument/2006/relationships/externalLink" Target="externalLinks/externalLink2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externalLink" Target="externalLinks/externalLink11.xml"/><Relationship Id="rId36" Type="http://schemas.openxmlformats.org/officeDocument/2006/relationships/externalLink" Target="externalLinks/externalLink19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31" Type="http://schemas.openxmlformats.org/officeDocument/2006/relationships/externalLink" Target="externalLinks/externalLink14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externalLink" Target="externalLinks/externalLink10.xml"/><Relationship Id="rId30" Type="http://schemas.openxmlformats.org/officeDocument/2006/relationships/externalLink" Target="externalLinks/externalLink13.xml"/><Relationship Id="rId35" Type="http://schemas.openxmlformats.org/officeDocument/2006/relationships/externalLink" Target="externalLinks/externalLink18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33" Type="http://schemas.openxmlformats.org/officeDocument/2006/relationships/externalLink" Target="externalLinks/externalLink16.xml"/><Relationship Id="rId38" Type="http://schemas.openxmlformats.org/officeDocument/2006/relationships/externalLink" Target="externalLinks/externalLink2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66675</xdr:colOff>
      <xdr:row>7</xdr:row>
      <xdr:rowOff>142875</xdr:rowOff>
    </xdr:from>
    <xdr:to>
      <xdr:col>13</xdr:col>
      <xdr:colOff>0</xdr:colOff>
      <xdr:row>7</xdr:row>
      <xdr:rowOff>142875</xdr:rowOff>
    </xdr:to>
    <xdr:sp macro="" textlink="">
      <xdr:nvSpPr>
        <xdr:cNvPr id="26688" name="Line 1"/>
        <xdr:cNvSpPr>
          <a:spLocks noChangeShapeType="1"/>
        </xdr:cNvSpPr>
      </xdr:nvSpPr>
      <xdr:spPr bwMode="auto">
        <a:xfrm flipH="1">
          <a:off x="4857750" y="304800"/>
          <a:ext cx="904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21</xdr:col>
      <xdr:colOff>171450</xdr:colOff>
      <xdr:row>57</xdr:row>
      <xdr:rowOff>38100</xdr:rowOff>
    </xdr:from>
    <xdr:to>
      <xdr:col>25</xdr:col>
      <xdr:colOff>104775</xdr:colOff>
      <xdr:row>61</xdr:row>
      <xdr:rowOff>133350</xdr:rowOff>
    </xdr:to>
    <xdr:pic>
      <xdr:nvPicPr>
        <xdr:cNvPr id="26689" name="Picture 2" descr="baby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10725" y="11134725"/>
          <a:ext cx="1876425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219075</xdr:colOff>
      <xdr:row>29</xdr:row>
      <xdr:rowOff>19050</xdr:rowOff>
    </xdr:from>
    <xdr:to>
      <xdr:col>25</xdr:col>
      <xdr:colOff>104775</xdr:colOff>
      <xdr:row>33</xdr:row>
      <xdr:rowOff>161925</xdr:rowOff>
    </xdr:to>
    <xdr:pic>
      <xdr:nvPicPr>
        <xdr:cNvPr id="26690" name="Picture 3" descr="baby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58350" y="4714875"/>
          <a:ext cx="1828800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228600</xdr:colOff>
      <xdr:row>28</xdr:row>
      <xdr:rowOff>219075</xdr:rowOff>
    </xdr:from>
    <xdr:to>
      <xdr:col>16</xdr:col>
      <xdr:colOff>76200</xdr:colOff>
      <xdr:row>33</xdr:row>
      <xdr:rowOff>152400</xdr:rowOff>
    </xdr:to>
    <xdr:pic>
      <xdr:nvPicPr>
        <xdr:cNvPr id="26691" name="Picture 4" descr="baby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5450" y="4686300"/>
          <a:ext cx="179070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323850</xdr:colOff>
      <xdr:row>57</xdr:row>
      <xdr:rowOff>19050</xdr:rowOff>
    </xdr:from>
    <xdr:to>
      <xdr:col>7</xdr:col>
      <xdr:colOff>133350</xdr:colOff>
      <xdr:row>61</xdr:row>
      <xdr:rowOff>161925</xdr:rowOff>
    </xdr:to>
    <xdr:pic>
      <xdr:nvPicPr>
        <xdr:cNvPr id="26692" name="Picture 5" descr="baby8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8275" y="11115675"/>
          <a:ext cx="1752600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133350</xdr:colOff>
      <xdr:row>56</xdr:row>
      <xdr:rowOff>219075</xdr:rowOff>
    </xdr:from>
    <xdr:to>
      <xdr:col>16</xdr:col>
      <xdr:colOff>114300</xdr:colOff>
      <xdr:row>61</xdr:row>
      <xdr:rowOff>104775</xdr:rowOff>
    </xdr:to>
    <xdr:pic>
      <xdr:nvPicPr>
        <xdr:cNvPr id="26693" name="Picture 6" descr="baby9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0200" y="11087100"/>
          <a:ext cx="1924050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19050</xdr:colOff>
      <xdr:row>12</xdr:row>
      <xdr:rowOff>171450</xdr:rowOff>
    </xdr:from>
    <xdr:to>
      <xdr:col>14</xdr:col>
      <xdr:colOff>428625</xdr:colOff>
      <xdr:row>19</xdr:row>
      <xdr:rowOff>9525</xdr:rowOff>
    </xdr:to>
    <xdr:pic>
      <xdr:nvPicPr>
        <xdr:cNvPr id="2669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0125" y="1352550"/>
          <a:ext cx="186690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247650</xdr:colOff>
      <xdr:row>12</xdr:row>
      <xdr:rowOff>142875</xdr:rowOff>
    </xdr:from>
    <xdr:to>
      <xdr:col>5</xdr:col>
      <xdr:colOff>476250</xdr:colOff>
      <xdr:row>18</xdr:row>
      <xdr:rowOff>95250</xdr:rowOff>
    </xdr:to>
    <xdr:pic>
      <xdr:nvPicPr>
        <xdr:cNvPr id="26695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" y="1323975"/>
          <a:ext cx="1685925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323850</xdr:colOff>
      <xdr:row>28</xdr:row>
      <xdr:rowOff>152400</xdr:rowOff>
    </xdr:from>
    <xdr:to>
      <xdr:col>7</xdr:col>
      <xdr:colOff>133350</xdr:colOff>
      <xdr:row>33</xdr:row>
      <xdr:rowOff>133350</xdr:rowOff>
    </xdr:to>
    <xdr:pic>
      <xdr:nvPicPr>
        <xdr:cNvPr id="26696" name="Picture 9" descr="baby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8275" y="4619625"/>
          <a:ext cx="1752600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209550</xdr:colOff>
      <xdr:row>13</xdr:row>
      <xdr:rowOff>9525</xdr:rowOff>
    </xdr:from>
    <xdr:to>
      <xdr:col>25</xdr:col>
      <xdr:colOff>85725</xdr:colOff>
      <xdr:row>19</xdr:row>
      <xdr:rowOff>66675</xdr:rowOff>
    </xdr:to>
    <xdr:pic>
      <xdr:nvPicPr>
        <xdr:cNvPr id="26697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48825" y="1447800"/>
          <a:ext cx="1819275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238125</xdr:colOff>
      <xdr:row>43</xdr:row>
      <xdr:rowOff>0</xdr:rowOff>
    </xdr:from>
    <xdr:to>
      <xdr:col>25</xdr:col>
      <xdr:colOff>28575</xdr:colOff>
      <xdr:row>47</xdr:row>
      <xdr:rowOff>190500</xdr:rowOff>
    </xdr:to>
    <xdr:pic>
      <xdr:nvPicPr>
        <xdr:cNvPr id="26698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7400" y="7896225"/>
          <a:ext cx="173355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266700</xdr:colOff>
      <xdr:row>42</xdr:row>
      <xdr:rowOff>219075</xdr:rowOff>
    </xdr:from>
    <xdr:to>
      <xdr:col>6</xdr:col>
      <xdr:colOff>466725</xdr:colOff>
      <xdr:row>47</xdr:row>
      <xdr:rowOff>171450</xdr:rowOff>
    </xdr:to>
    <xdr:pic>
      <xdr:nvPicPr>
        <xdr:cNvPr id="26699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1125" y="7886700"/>
          <a:ext cx="165735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171450</xdr:colOff>
      <xdr:row>42</xdr:row>
      <xdr:rowOff>200025</xdr:rowOff>
    </xdr:from>
    <xdr:to>
      <xdr:col>16</xdr:col>
      <xdr:colOff>133350</xdr:colOff>
      <xdr:row>47</xdr:row>
      <xdr:rowOff>171450</xdr:rowOff>
    </xdr:to>
    <xdr:pic>
      <xdr:nvPicPr>
        <xdr:cNvPr id="26700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8300" y="7867650"/>
          <a:ext cx="1905000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133350</xdr:colOff>
      <xdr:row>15</xdr:row>
      <xdr:rowOff>38100</xdr:rowOff>
    </xdr:from>
    <xdr:to>
      <xdr:col>7</xdr:col>
      <xdr:colOff>390525</xdr:colOff>
      <xdr:row>18</xdr:row>
      <xdr:rowOff>133350</xdr:rowOff>
    </xdr:to>
    <xdr:pic>
      <xdr:nvPicPr>
        <xdr:cNvPr id="26701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666" t="6061" r="3334" b="1515"/>
        <a:stretch>
          <a:fillRect/>
        </a:stretch>
      </xdr:blipFill>
      <xdr:spPr bwMode="auto">
        <a:xfrm>
          <a:off x="2705100" y="1800225"/>
          <a:ext cx="74295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219075</xdr:colOff>
      <xdr:row>16</xdr:row>
      <xdr:rowOff>152400</xdr:rowOff>
    </xdr:from>
    <xdr:to>
      <xdr:col>17</xdr:col>
      <xdr:colOff>0</xdr:colOff>
      <xdr:row>18</xdr:row>
      <xdr:rowOff>123825</xdr:rowOff>
    </xdr:to>
    <xdr:pic>
      <xdr:nvPicPr>
        <xdr:cNvPr id="26702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0" y="2076450"/>
          <a:ext cx="7524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1533525</xdr:colOff>
      <xdr:row>2</xdr:row>
      <xdr:rowOff>85725</xdr:rowOff>
    </xdr:from>
    <xdr:to>
      <xdr:col>3</xdr:col>
      <xdr:colOff>304800</xdr:colOff>
      <xdr:row>5</xdr:row>
      <xdr:rowOff>38100</xdr:rowOff>
    </xdr:to>
    <xdr:pic>
      <xdr:nvPicPr>
        <xdr:cNvPr id="4575" name="Picture 1" descr="logo cong ty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9275" y="485775"/>
          <a:ext cx="9525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1533525</xdr:colOff>
      <xdr:row>2</xdr:row>
      <xdr:rowOff>85725</xdr:rowOff>
    </xdr:from>
    <xdr:to>
      <xdr:col>3</xdr:col>
      <xdr:colOff>304800</xdr:colOff>
      <xdr:row>5</xdr:row>
      <xdr:rowOff>38100</xdr:rowOff>
    </xdr:to>
    <xdr:pic>
      <xdr:nvPicPr>
        <xdr:cNvPr id="20686" name="Picture 1" descr="logo cong ty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9275" y="485775"/>
          <a:ext cx="9525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1314450</xdr:colOff>
      <xdr:row>2</xdr:row>
      <xdr:rowOff>85725</xdr:rowOff>
    </xdr:from>
    <xdr:to>
      <xdr:col>2</xdr:col>
      <xdr:colOff>609600</xdr:colOff>
      <xdr:row>5</xdr:row>
      <xdr:rowOff>38100</xdr:rowOff>
    </xdr:to>
    <xdr:pic>
      <xdr:nvPicPr>
        <xdr:cNvPr id="8649" name="Picture 1" descr="logo cong ty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485775"/>
          <a:ext cx="9525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1323975</xdr:colOff>
      <xdr:row>2</xdr:row>
      <xdr:rowOff>85725</xdr:rowOff>
    </xdr:from>
    <xdr:to>
      <xdr:col>2</xdr:col>
      <xdr:colOff>495300</xdr:colOff>
      <xdr:row>5</xdr:row>
      <xdr:rowOff>38100</xdr:rowOff>
    </xdr:to>
    <xdr:pic>
      <xdr:nvPicPr>
        <xdr:cNvPr id="22705" name="Picture 1" descr="logo cong ty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9725" y="485775"/>
          <a:ext cx="9525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1314450</xdr:colOff>
      <xdr:row>2</xdr:row>
      <xdr:rowOff>85725</xdr:rowOff>
    </xdr:from>
    <xdr:to>
      <xdr:col>2</xdr:col>
      <xdr:colOff>514350</xdr:colOff>
      <xdr:row>3</xdr:row>
      <xdr:rowOff>0</xdr:rowOff>
    </xdr:to>
    <xdr:pic>
      <xdr:nvPicPr>
        <xdr:cNvPr id="23723" name="Picture 1" descr="logo cong ty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1150" y="485775"/>
          <a:ext cx="12668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1314450</xdr:colOff>
      <xdr:row>2</xdr:row>
      <xdr:rowOff>85725</xdr:rowOff>
    </xdr:from>
    <xdr:to>
      <xdr:col>2</xdr:col>
      <xdr:colOff>514350</xdr:colOff>
      <xdr:row>5</xdr:row>
      <xdr:rowOff>38100</xdr:rowOff>
    </xdr:to>
    <xdr:pic>
      <xdr:nvPicPr>
        <xdr:cNvPr id="9673" name="Picture 1" descr="logo cong ty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485775"/>
          <a:ext cx="9525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1314450</xdr:colOff>
      <xdr:row>2</xdr:row>
      <xdr:rowOff>85725</xdr:rowOff>
    </xdr:from>
    <xdr:to>
      <xdr:col>3</xdr:col>
      <xdr:colOff>19050</xdr:colOff>
      <xdr:row>5</xdr:row>
      <xdr:rowOff>38100</xdr:rowOff>
    </xdr:to>
    <xdr:pic>
      <xdr:nvPicPr>
        <xdr:cNvPr id="10697" name="Picture 1" descr="logo cong ty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485775"/>
          <a:ext cx="9525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1314450</xdr:colOff>
      <xdr:row>2</xdr:row>
      <xdr:rowOff>85725</xdr:rowOff>
    </xdr:from>
    <xdr:to>
      <xdr:col>3</xdr:col>
      <xdr:colOff>85725</xdr:colOff>
      <xdr:row>5</xdr:row>
      <xdr:rowOff>38100</xdr:rowOff>
    </xdr:to>
    <xdr:pic>
      <xdr:nvPicPr>
        <xdr:cNvPr id="11721" name="Picture 1" descr="logo cong ty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485775"/>
          <a:ext cx="9525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1314450</xdr:colOff>
      <xdr:row>2</xdr:row>
      <xdr:rowOff>85725</xdr:rowOff>
    </xdr:from>
    <xdr:to>
      <xdr:col>3</xdr:col>
      <xdr:colOff>95250</xdr:colOff>
      <xdr:row>5</xdr:row>
      <xdr:rowOff>38100</xdr:rowOff>
    </xdr:to>
    <xdr:pic>
      <xdr:nvPicPr>
        <xdr:cNvPr id="12745" name="Picture 1" descr="logo cong ty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485775"/>
          <a:ext cx="9525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1314450</xdr:colOff>
      <xdr:row>2</xdr:row>
      <xdr:rowOff>85725</xdr:rowOff>
    </xdr:from>
    <xdr:to>
      <xdr:col>3</xdr:col>
      <xdr:colOff>0</xdr:colOff>
      <xdr:row>5</xdr:row>
      <xdr:rowOff>38100</xdr:rowOff>
    </xdr:to>
    <xdr:pic>
      <xdr:nvPicPr>
        <xdr:cNvPr id="13769" name="Picture 1" descr="logo cong ty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2100" y="485775"/>
          <a:ext cx="9525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1314450</xdr:colOff>
      <xdr:row>2</xdr:row>
      <xdr:rowOff>85725</xdr:rowOff>
    </xdr:from>
    <xdr:to>
      <xdr:col>3</xdr:col>
      <xdr:colOff>76200</xdr:colOff>
      <xdr:row>5</xdr:row>
      <xdr:rowOff>38100</xdr:rowOff>
    </xdr:to>
    <xdr:pic>
      <xdr:nvPicPr>
        <xdr:cNvPr id="14793" name="Picture 1" descr="logo cong ty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6400" y="485775"/>
          <a:ext cx="9525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1314450</xdr:colOff>
      <xdr:row>2</xdr:row>
      <xdr:rowOff>85725</xdr:rowOff>
    </xdr:from>
    <xdr:to>
      <xdr:col>3</xdr:col>
      <xdr:colOff>66675</xdr:colOff>
      <xdr:row>5</xdr:row>
      <xdr:rowOff>38100</xdr:rowOff>
    </xdr:to>
    <xdr:pic>
      <xdr:nvPicPr>
        <xdr:cNvPr id="3531" name="Picture 1" descr="logo cong ty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485775"/>
          <a:ext cx="9525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EN2\C\WINDOWS\TEMP\3533\99Q\99Q3657\99Q3299(REV.1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dtTKKT-98-1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UTOAN\DT2001\ThanhHoa\QL-45\Diem-den\km99-km100+15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ghia\c\Nghia-du%20toan\C&#199;u%20Khe%20Ch&#209;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m_du_toan\c\DU%20TOAN\DT2001\QL%2014-B\TDT-62-73\KM62-km7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en\c\KIEN%20MOI\dtoan%20cau%20tham%20khao\CaudanphiaSTra2-TDinh-giamoi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EN2\C\WINDOWS\TEMP\3533\99Q\99Q3657\99Q3299(REV.0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nhvinh\dutoan\May1\KIEN\QL32\DT3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DT-THL7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MGT-DRT\MGT-IMPR\MGT-SC@\BA0397\INSULT'N\INS\ASK\PIPE-03E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EN2\C\WINDOWS\TEMP\3533\96Q\96q2588\PANEL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nhvinh\dutoan\May1\KIEN\QL32\DT-TN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utoan\Danang\Cau%20Thuan%20Phuoc\TKKT\Caudan\PhiaT.Phuoc\thi%20cong-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Khoiluong_TKKT(new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WINDOWS\TEMP\IBASE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EN2\C\CS3408\Standard\RPT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nhvinh\dutoan\unzipped\SOKT-Q3CT\SOKT-Q3CT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TAKHOA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Q3-01-duyet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nhvinh\dutoan\Luu%20o%20D%20old\Dutoan\Binh%20Phuoc\BCNCKT13_S3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ungnd\dutoan\DUTOAN\Dieutri\CAUTAM-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nhvinh\dutoan\HaiDuong\BCNCKT-HopThanh1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ungnd\dutoan-v\DUTOAN\Qnam\CauGiapBa\TKKT-Giapb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TO REV.1(ARMOR)"/>
      <sheetName val="SUM-BQ-REV.1"/>
      <sheetName val="VENDOR-QUOTES"/>
      <sheetName val="HV SWGR &amp; MCC"/>
      <sheetName val="BUILDING ELE."/>
      <sheetName val="PAINTING"/>
      <sheetName val="CATHODIC PROTECTION"/>
      <sheetName val="PAGE-PARTY"/>
      <sheetName val="CCTV"/>
      <sheetName val="WEATHER PROOF LTG. &amp; ROD LTG."/>
      <sheetName val="PVC CONDUIT"/>
      <sheetName val="BOX"/>
      <sheetName val="CABLE TRAY"/>
      <sheetName val="TERMINAL KIT"/>
      <sheetName val="EXP-PROOF EQUIPMENT"/>
      <sheetName val="COVE-PAGE"/>
      <sheetName val="PBD"/>
      <sheetName val="MTO REV.0(NON-ARMOR)"/>
      <sheetName val="MTO REV.0(ARMOR ON SHORE)"/>
      <sheetName val="CABLE"/>
      <sheetName val="MTO REV.2(ARMOR)"/>
      <sheetName val="SUM-BQ-REV.2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17"/>
      <sheetName val="Sheet18"/>
      <sheetName val="Sheet19"/>
      <sheetName val="Sheet20"/>
      <sheetName val="Sheet21"/>
      <sheetName val="Sheet22"/>
      <sheetName val="Sheet23"/>
      <sheetName val="Sheet24"/>
      <sheetName val="Sheet25"/>
      <sheetName val="Sheet26"/>
      <sheetName val="Sheet27"/>
      <sheetName val="Sheet28"/>
      <sheetName val="Sheet29"/>
      <sheetName val="Sheet30"/>
      <sheetName val="chi tiet "/>
      <sheetName val="chi tiet huong"/>
      <sheetName val="TH"/>
      <sheetName val="TH (2)"/>
      <sheetName val="XL4Poppy"/>
      <sheetName val="km338+00-km338+100(2)"/>
      <sheetName val="km337+136-km337-350"/>
      <sheetName val="km346+600-km346+820 (2)"/>
      <sheetName val="km346+330-km346+600 (2)"/>
      <sheetName val="km346+00-km346+240 (2)"/>
      <sheetName val="km345+661-km345+000 (2)"/>
      <sheetName val="km345+661-km345+000"/>
      <sheetName val="km338+60-km338+130"/>
      <sheetName val="km338+176-km338+230"/>
      <sheetName val="km342+376.41- km342+520.29"/>
      <sheetName val="km338+439-km388+571.89"/>
      <sheetName val="km342+297.58-km342+376.41"/>
      <sheetName val="km338+571.89-km338+652"/>
      <sheetName val="km337+533.60-km338 (2)"/>
      <sheetName val="km341+275-km341+350"/>
      <sheetName val="km341+913-km341+963"/>
      <sheetName val="km341+1077 -km341+1177.61"/>
      <sheetName val="km341+612-341+682"/>
      <sheetName val="km345+400-km345+500 (3) (2)"/>
      <sheetName val="km345+400-km345+500 (6')"/>
      <sheetName val="km345+400-km345+500 (4)"/>
      <sheetName val="km345+400-km345+500 (9)"/>
      <sheetName val="km345+400-km345+500 (6)"/>
      <sheetName val="km342+520-km342+690 (2)"/>
      <sheetName val="km341.26-km341+200 (2)"/>
      <sheetName val="Duong cong vu hcm (2)"/>
      <sheetName val="Duong cong vu hcm (4)"/>
      <sheetName val="Duong cong vu hcm (5)"/>
      <sheetName val="Duong cong vu hcm (9)"/>
      <sheetName val="Duong cong vu hcm (4;) (2)"/>
      <sheetName val="Duong cong vu hcm (7)"/>
      <sheetName val="Duong cong vu hcm (8)"/>
      <sheetName val="Duong cong vu hcm (6)"/>
      <sheetName val="Duong cong vu hcm (3)"/>
      <sheetName val="Duong cong vu hcm (2;) (2)"/>
      <sheetName val="Duong cong vu hcm (9;) (2)"/>
      <sheetName val="Duong cong vu hcm (8;) (2)"/>
      <sheetName val="Duong cong vu hcm (7;) (2)"/>
      <sheetName val="Duong cong vu hcm (13;) (2)"/>
      <sheetName val="Duong cong vu hcm( Lmat;0) (2)"/>
      <sheetName val="Duong cong vu hcm( Lmat;1) (2)"/>
      <sheetName val="Duong cong vu hcm( Lmat;2)"/>
      <sheetName val="Duong cong vu hcm (10)"/>
      <sheetName val="Duong cong vu hcm (67)"/>
      <sheetName val="Duong cong vu hcm (11)"/>
      <sheetName val="Duong cong vu hcm (12)"/>
      <sheetName val="Duong cong vu hcm"/>
      <sheetName val="00000000"/>
      <sheetName val="KT Cap phoi"/>
      <sheetName val="btnhtrung"/>
      <sheetName val="Cauchinh"/>
      <sheetName val="Dongnai"/>
      <sheetName val="TKenh"/>
      <sheetName val="Mhang"/>
      <sheetName val="Duong"/>
      <sheetName val="Chop"/>
      <sheetName val="Huydong"/>
      <sheetName val="THop"/>
      <sheetName val="CtinhCT"/>
      <sheetName val="DBT(h)"/>
      <sheetName val="BP"/>
      <sheetName val="CTduong"/>
      <sheetName val="CTCHop"/>
      <sheetName val="asphal"/>
      <sheetName val="Gvua"/>
      <sheetName val="Cmay"/>
      <sheetName val="VL (2)"/>
      <sheetName val="May (2)"/>
      <sheetName val="GVLBo"/>
      <sheetName val="XXXXXXXX"/>
      <sheetName val="CPV"/>
      <sheetName val="DGCM"/>
      <sheetName val="TL-I"/>
      <sheetName val="chitiet"/>
      <sheetName val="THG"/>
      <sheetName val="kl"/>
      <sheetName val="KHQ II"/>
      <sheetName val="Gia VL"/>
      <sheetName val="Bang gia ca may"/>
      <sheetName val="Bang luong CB"/>
      <sheetName val="Bang P.tich CT"/>
      <sheetName val="D.toan chi tiet"/>
      <sheetName val="Bang TH Dtoan"/>
      <sheetName val="nhap"/>
      <sheetName val="TL3-2002"/>
      <sheetName val="9015"/>
      <sheetName val="0502"/>
      <sheetName val="2213"/>
      <sheetName val="7270"/>
      <sheetName val="8672"/>
      <sheetName val="3027"/>
      <sheetName val="3810"/>
      <sheetName val="8523"/>
      <sheetName val="MAU"/>
      <sheetName val="Hoan thanh"/>
      <sheetName val="Khoach"/>
      <sheetName val="hoan th 15"/>
      <sheetName val="Khoach 15"/>
      <sheetName val="HT 22"/>
      <sheetName val="KH 22"/>
      <sheetName val="KH29"/>
      <sheetName val="KH T8"/>
      <sheetName val="T11"/>
      <sheetName val="T10"/>
      <sheetName val="T8"/>
      <sheetName val="T7"/>
      <sheetName val="Kh48"/>
      <sheetName val="Ht 48"/>
      <sheetName val="Ht128"/>
      <sheetName val="ht12"/>
      <sheetName val="Kh 12"/>
      <sheetName val="ht 20-10"/>
      <sheetName val="ht 24-11"/>
      <sheetName val="kh20-1"/>
      <sheetName val="Ht 20-1"/>
      <sheetName val="KH 12-1"/>
      <sheetName val="HT 12-1"/>
      <sheetName val="KH 5-1"/>
      <sheetName val="HT 5-1"/>
      <sheetName val="Kh29-12"/>
      <sheetName val="Ht29-12"/>
      <sheetName val="KH22-12"/>
      <sheetName val="Ht 22-12"/>
      <sheetName val="KH15-12"/>
      <sheetName val="Ht 15-12"/>
      <sheetName val="kh 7-12"/>
      <sheetName val="ht 7-12"/>
      <sheetName val="kh 30-11"/>
      <sheetName val="ht 30-11"/>
      <sheetName val="kh24-11"/>
      <sheetName val="kh 17-11"/>
      <sheetName val="ht 17-11"/>
      <sheetName val="kh 10-11"/>
      <sheetName val="ht 10-11"/>
      <sheetName val="kh 2-11"/>
      <sheetName val="ht 02-11"/>
      <sheetName val="kh 27-10"/>
      <sheetName val="ht 27-10"/>
      <sheetName val="kh28-10"/>
      <sheetName val="Kh 6-10"/>
      <sheetName val="06-10"/>
      <sheetName val="29-9"/>
      <sheetName val="22-9"/>
      <sheetName val="16-9"/>
      <sheetName val="8-9"/>
      <sheetName val="1-9"/>
      <sheetName val="26-8"/>
      <sheetName val="n198"/>
      <sheetName val="kh128"/>
      <sheetName val="HT29"/>
      <sheetName val="VENDOR-QUKTES"/>
      <sheetName val="HR SWGR &amp; MCC"/>
      <sheetName val="Congty"/>
      <sheetName val="VPPN"/>
      <sheetName val="XN74"/>
      <sheetName val="XN54"/>
      <sheetName val="XN33"/>
      <sheetName val="NK96"/>
      <sheetName val="XL4Test5"/>
      <sheetName val="Che co"/>
      <sheetName val="chiet tinh che co"/>
      <sheetName val="ban cao"/>
      <sheetName val="Chiet tinh bancao"/>
      <sheetName val="ban cuon"/>
      <sheetName val="chiet tinh ban cuon"/>
      <sheetName val="ban lai"/>
      <sheetName val="chiet tinh ban lai"/>
      <sheetName val="na khoa"/>
      <sheetName val="chiet tinh nakhoa"/>
      <sheetName val="na ngam"/>
      <sheetName val="chiet tinh nangam"/>
      <sheetName val="chiet tinh phia lem"/>
      <sheetName val="phi lem"/>
      <sheetName val="CTY CAU THANH THUY"/>
      <sheetName val="VINACONEX 15 A"/>
      <sheetName val="NNGT-XMHM2"/>
      <sheetName val="NNGT-XMNS CTXDSO 6(6)"/>
      <sheetName val="892"/>
      <sheetName val="NNGT-XMNS (2)"/>
      <sheetName val="NNGT-XMNS (3)"/>
      <sheetName val="NNGT-XMNS (4)"/>
      <sheetName val="NNGT-XMNS (5)"/>
      <sheetName val="NNGT-XMBS (2)"/>
      <sheetName val="NNGT-XMHM"/>
      <sheetName val="da-1x2 ru muout Tong thuy"/>
      <sheetName val="cat nam dan (4)"/>
      <sheetName val="cat nam dan (5)"/>
      <sheetName val="cat nghia dan(3)"/>
      <sheetName val="DC1605"/>
      <sheetName val="DcnamTV"/>
      <sheetName val="ppnamdaibieu"/>
      <sheetName val="TyleAdreyanop"/>
      <sheetName val="ppAdreyanop"/>
      <sheetName val="ketqua"/>
      <sheetName val="maxminth"/>
      <sheetName val="ᄀ_x0000__x0000_䅀ᄀ_x0000__x0000_䅀ᄀ_x0000__x0000_䅀ᄀ_x0000__x0000_䅀ᄀ_x0000__x0000_䅀_x0000_䅀ᘀŀ_x0000_䅀ᘀŀ_x0000_䅀ᘀ"/>
      <sheetName val="5 nam (tach)"/>
      <sheetName val="5 nam (tach) (2)"/>
      <sheetName val="KH 2003"/>
      <sheetName val="10000000"/>
      <sheetName val="20000000"/>
      <sheetName val="tong hop"/>
      <sheetName val="phan tich DG"/>
      <sheetName val="gia vat lieu"/>
      <sheetName val="gia xe may"/>
      <sheetName val="gia nhan c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 refreshError="1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n"/>
      <sheetName val="mat"/>
      <sheetName val="cong"/>
      <sheetName val="vua"/>
      <sheetName val="rph"/>
      <sheetName val="gVL"/>
      <sheetName val="dtoan"/>
      <sheetName val="dtoan -ctiet"/>
      <sheetName val="dt-kphi"/>
      <sheetName val="dt-kphi (2)"/>
      <sheetName val="dt-kphi-ctiet"/>
      <sheetName val="bth-kphi"/>
      <sheetName val="XL4Poppy"/>
      <sheetName val="KluongKm2,4"/>
      <sheetName val="B.cao"/>
      <sheetName val="T.tiet"/>
      <sheetName val="T.N"/>
      <sheetName val="00000000"/>
      <sheetName val="YEU TO CONG"/>
      <sheetName val="TD 3DIEM"/>
      <sheetName val="TD 2DIEM"/>
      <sheetName val="XL4Test5"/>
      <sheetName val="THKL"/>
      <sheetName val="DPHOIDAT"/>
      <sheetName val="BGVL_03"/>
      <sheetName val="CPVUA_03"/>
      <sheetName val="DGCT_03"/>
      <sheetName val="DT1_03"/>
      <sheetName val="BGVL"/>
      <sheetName val="CPVUA"/>
      <sheetName val="DGCT_02"/>
      <sheetName val="DGCONG_02"/>
      <sheetName val="DGKE_02"/>
      <sheetName val="CTCONG_02"/>
      <sheetName val="DT1_02"/>
      <sheetName val="DTCT_02 _2595"/>
      <sheetName val="DTCT_02"/>
      <sheetName val="00000001"/>
      <sheetName val="00000002"/>
      <sheetName val="UNIT"/>
      <sheetName val="Piers of Main Flyover (1)"/>
      <sheetName val="Cot Tru1"/>
      <sheetName val="P3-TanAn-Factored"/>
      <sheetName val="P4-TanAn-Factored"/>
      <sheetName val="COC KHOAN M1"/>
      <sheetName val="COC KHOAN M2"/>
      <sheetName val="COC KHOAN T1"/>
      <sheetName val="COC KHOAN T5"/>
      <sheetName val="COC KHOAN T4"/>
      <sheetName val="COC DONG"/>
      <sheetName val="BANG"/>
      <sheetName val="TSCD DUNG CHUNG "/>
      <sheetName val="KHKHAUHAOTSCHUNG"/>
      <sheetName val="TSCDTOAN NHA MAY"/>
      <sheetName val="CPSXTOAN BO SP"/>
      <sheetName val="PBCPCHUNG CHO CAC DTUONG"/>
      <sheetName val="Congty"/>
      <sheetName val="VPPN"/>
      <sheetName val="XN74"/>
      <sheetName val="XN54"/>
      <sheetName val="XN33"/>
      <sheetName val="NK96"/>
      <sheetName val="Sheet2"/>
      <sheetName val="dn"/>
      <sheetName val="DU TOAN"/>
      <sheetName val="CHI TIET"/>
      <sheetName val="KLnt"/>
      <sheetName val="PHAN TICH"/>
      <sheetName val="Sheet1"/>
      <sheetName val="Tong hopQ48-1"/>
      <sheetName val="Tong hop QL48 - 2"/>
      <sheetName val="Tong hop QL47"/>
      <sheetName val="Tong hop QL48 - 3"/>
      <sheetName val="Chi tiet don gia khoi phuc"/>
      <sheetName val="Du toan chi tiet coc nuoc"/>
      <sheetName val="Du toan chi tiet coc"/>
      <sheetName val="Phan tich don gia chi tiet"/>
      <sheetName val="Nhap don gia VL dia phuong"/>
      <sheetName val="Luong mot ngay cong xay lap"/>
      <sheetName val="Luong mot ngay cong khao sat"/>
      <sheetName val="XXXXXXXX"/>
      <sheetName val="100000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0">
          <cell r="Q10">
            <v>58000</v>
          </cell>
        </row>
        <row r="12">
          <cell r="Q12">
            <v>54000</v>
          </cell>
        </row>
        <row r="15">
          <cell r="Q15">
            <v>164</v>
          </cell>
        </row>
        <row r="20">
          <cell r="Q20">
            <v>18000</v>
          </cell>
        </row>
        <row r="21">
          <cell r="Q21">
            <v>50000</v>
          </cell>
        </row>
        <row r="23">
          <cell r="Q23">
            <v>4340</v>
          </cell>
        </row>
        <row r="28">
          <cell r="Q28">
            <v>1364000</v>
          </cell>
        </row>
        <row r="29">
          <cell r="Q29">
            <v>6091</v>
          </cell>
        </row>
        <row r="30">
          <cell r="Q30">
            <v>3500</v>
          </cell>
        </row>
        <row r="37">
          <cell r="Q37">
            <v>30000</v>
          </cell>
        </row>
        <row r="40">
          <cell r="Q40">
            <v>4500</v>
          </cell>
        </row>
        <row r="45">
          <cell r="Q45">
            <v>4300</v>
          </cell>
        </row>
        <row r="47">
          <cell r="Q47">
            <v>10500</v>
          </cell>
        </row>
        <row r="48">
          <cell r="Q48">
            <v>2000</v>
          </cell>
        </row>
        <row r="49">
          <cell r="Q49">
            <v>3000</v>
          </cell>
        </row>
        <row r="50">
          <cell r="Q50">
            <v>1200</v>
          </cell>
        </row>
        <row r="51">
          <cell r="Q51">
            <v>1370</v>
          </cell>
        </row>
        <row r="55">
          <cell r="Q55">
            <v>8636.363636363636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6"/>
    </sheetNames>
    <sheetDataSet>
      <sheetData sheetId="0" refreshError="1">
        <row r="3">
          <cell r="A3">
            <v>2</v>
          </cell>
          <cell r="B3">
            <v>1.55</v>
          </cell>
          <cell r="C3">
            <v>1.64</v>
          </cell>
          <cell r="D3">
            <v>452130</v>
          </cell>
          <cell r="E3">
            <v>475944</v>
          </cell>
          <cell r="F3">
            <v>17390</v>
          </cell>
        </row>
        <row r="4">
          <cell r="A4">
            <v>2.5</v>
          </cell>
          <cell r="B4">
            <v>1.635</v>
          </cell>
          <cell r="C4">
            <v>1.7349999999999999</v>
          </cell>
          <cell r="D4">
            <v>474621</v>
          </cell>
          <cell r="E4">
            <v>501081</v>
          </cell>
          <cell r="F4">
            <v>18255</v>
          </cell>
        </row>
        <row r="5">
          <cell r="A5">
            <v>2.7</v>
          </cell>
          <cell r="B5">
            <v>1.669</v>
          </cell>
          <cell r="C5">
            <v>1.7730000000000001</v>
          </cell>
          <cell r="D5">
            <v>483617.40000000008</v>
          </cell>
          <cell r="E5">
            <v>511135.8000000001</v>
          </cell>
          <cell r="F5">
            <v>18601</v>
          </cell>
        </row>
        <row r="6">
          <cell r="A6">
            <v>3</v>
          </cell>
          <cell r="B6">
            <v>1.72</v>
          </cell>
          <cell r="C6">
            <v>1.83</v>
          </cell>
          <cell r="D6">
            <v>497112</v>
          </cell>
          <cell r="E6">
            <v>526218</v>
          </cell>
          <cell r="F6">
            <v>19120</v>
          </cell>
        </row>
        <row r="7">
          <cell r="A7">
            <v>3.2</v>
          </cell>
          <cell r="B7">
            <v>1.76</v>
          </cell>
          <cell r="C7">
            <v>1.8720000000000001</v>
          </cell>
          <cell r="D7">
            <v>507696.00000000006</v>
          </cell>
          <cell r="E7">
            <v>537331.20000000007</v>
          </cell>
          <cell r="F7">
            <v>19527</v>
          </cell>
        </row>
        <row r="8">
          <cell r="A8">
            <v>3.5</v>
          </cell>
          <cell r="B8">
            <v>1.8199999999999998</v>
          </cell>
          <cell r="C8">
            <v>1.9350000000000001</v>
          </cell>
          <cell r="D8">
            <v>523571.99999999994</v>
          </cell>
          <cell r="E8">
            <v>554001</v>
          </cell>
          <cell r="F8">
            <v>20137</v>
          </cell>
        </row>
        <row r="9">
          <cell r="A9">
            <v>3.7</v>
          </cell>
          <cell r="B9">
            <v>1.8599999999999999</v>
          </cell>
          <cell r="C9">
            <v>1.9770000000000001</v>
          </cell>
          <cell r="D9">
            <v>534156</v>
          </cell>
          <cell r="E9">
            <v>565114.20000000007</v>
          </cell>
          <cell r="F9">
            <v>20544</v>
          </cell>
        </row>
        <row r="10">
          <cell r="A10">
            <v>4</v>
          </cell>
          <cell r="B10">
            <v>1.92</v>
          </cell>
          <cell r="C10">
            <v>2.04</v>
          </cell>
          <cell r="D10">
            <v>550032</v>
          </cell>
          <cell r="E10">
            <v>581784.00000000012</v>
          </cell>
          <cell r="F10">
            <v>21155</v>
          </cell>
        </row>
        <row r="11">
          <cell r="A11">
            <v>4.2</v>
          </cell>
          <cell r="B11">
            <v>2.0019999999999998</v>
          </cell>
          <cell r="C11">
            <v>2.13</v>
          </cell>
          <cell r="D11">
            <v>571729.19999999995</v>
          </cell>
          <cell r="E11">
            <v>605598</v>
          </cell>
          <cell r="F11">
            <v>21990</v>
          </cell>
        </row>
        <row r="12">
          <cell r="A12">
            <v>4.5</v>
          </cell>
          <cell r="B12">
            <v>2.125</v>
          </cell>
          <cell r="C12">
            <v>2.2650000000000001</v>
          </cell>
          <cell r="D12">
            <v>604275.00000000012</v>
          </cell>
          <cell r="E12">
            <v>641319.00000000012</v>
          </cell>
          <cell r="F12">
            <v>23241</v>
          </cell>
        </row>
        <row r="13">
          <cell r="A13">
            <v>5</v>
          </cell>
          <cell r="B13">
            <v>2.33</v>
          </cell>
          <cell r="C13">
            <v>2.4900000000000002</v>
          </cell>
          <cell r="D13">
            <v>658518</v>
          </cell>
          <cell r="E13">
            <v>700854.00000000012</v>
          </cell>
          <cell r="F13">
            <v>25328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TXL"/>
      <sheetName val="XL"/>
      <sheetName val="PTCT"/>
      <sheetName val="FT"/>
      <sheetName val="VL"/>
      <sheetName val="VL (2)"/>
      <sheetName val="Khe Chet"/>
      <sheetName val="A6"/>
      <sheetName val="XXXXXXXX"/>
      <sheetName val="00000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">
          <cell r="A3">
            <v>2</v>
          </cell>
          <cell r="B3">
            <v>1.55</v>
          </cell>
          <cell r="C3">
            <v>1.64</v>
          </cell>
          <cell r="D3">
            <v>310032</v>
          </cell>
          <cell r="E3">
            <v>326361.59999999998</v>
          </cell>
          <cell r="F3">
            <v>11924</v>
          </cell>
          <cell r="G3">
            <v>12552</v>
          </cell>
        </row>
        <row r="4">
          <cell r="A4">
            <v>2.5</v>
          </cell>
          <cell r="B4">
            <v>1.635</v>
          </cell>
          <cell r="C4">
            <v>1.7349999999999999</v>
          </cell>
          <cell r="D4">
            <v>325454.40000000002</v>
          </cell>
          <cell r="E4">
            <v>343598.39999999997</v>
          </cell>
          <cell r="F4">
            <v>12517</v>
          </cell>
          <cell r="G4">
            <v>13215</v>
          </cell>
        </row>
        <row r="5">
          <cell r="A5">
            <v>2.7</v>
          </cell>
          <cell r="B5">
            <v>1.669</v>
          </cell>
          <cell r="C5">
            <v>1.7730000000000001</v>
          </cell>
          <cell r="D5">
            <v>331623.36000000004</v>
          </cell>
          <cell r="E5">
            <v>350493.12000000005</v>
          </cell>
          <cell r="F5">
            <v>12755</v>
          </cell>
          <cell r="G5">
            <v>13481</v>
          </cell>
        </row>
        <row r="6">
          <cell r="A6">
            <v>3</v>
          </cell>
          <cell r="B6">
            <v>1.72</v>
          </cell>
          <cell r="C6">
            <v>1.83</v>
          </cell>
          <cell r="D6">
            <v>340876.79999999999</v>
          </cell>
          <cell r="E6">
            <v>360835.2</v>
          </cell>
          <cell r="F6">
            <v>13111</v>
          </cell>
          <cell r="G6">
            <v>13878</v>
          </cell>
        </row>
        <row r="7">
          <cell r="A7">
            <v>3.2</v>
          </cell>
          <cell r="B7">
            <v>1.76</v>
          </cell>
          <cell r="C7">
            <v>1.8720000000000001</v>
          </cell>
          <cell r="D7">
            <v>348134.40000000002</v>
          </cell>
          <cell r="E7">
            <v>368455.68000000005</v>
          </cell>
          <cell r="F7">
            <v>13390</v>
          </cell>
          <cell r="G7">
            <v>14171</v>
          </cell>
        </row>
        <row r="8">
          <cell r="A8">
            <v>3.5</v>
          </cell>
          <cell r="B8">
            <v>1.8199999999999998</v>
          </cell>
          <cell r="C8">
            <v>1.9350000000000001</v>
          </cell>
          <cell r="D8">
            <v>359020.79999999999</v>
          </cell>
          <cell r="E8">
            <v>379886.4</v>
          </cell>
          <cell r="F8">
            <v>13808</v>
          </cell>
          <cell r="G8">
            <v>14611</v>
          </cell>
        </row>
        <row r="9">
          <cell r="A9">
            <v>3.7</v>
          </cell>
          <cell r="B9">
            <v>1.8599999999999999</v>
          </cell>
          <cell r="C9">
            <v>1.9770000000000001</v>
          </cell>
          <cell r="D9">
            <v>366278.40000000002</v>
          </cell>
          <cell r="E9">
            <v>387506.88000000006</v>
          </cell>
          <cell r="F9">
            <v>14088</v>
          </cell>
          <cell r="G9">
            <v>14904</v>
          </cell>
        </row>
        <row r="10">
          <cell r="A10">
            <v>4</v>
          </cell>
          <cell r="B10">
            <v>1.92</v>
          </cell>
          <cell r="C10">
            <v>2.04</v>
          </cell>
          <cell r="D10">
            <v>377164.80000000005</v>
          </cell>
          <cell r="E10">
            <v>398937.60000000003</v>
          </cell>
          <cell r="F10">
            <v>14506</v>
          </cell>
          <cell r="G10">
            <v>15344</v>
          </cell>
        </row>
        <row r="11">
          <cell r="A11">
            <v>4.2</v>
          </cell>
          <cell r="B11">
            <v>2.0019999999999998</v>
          </cell>
          <cell r="C11">
            <v>2.13</v>
          </cell>
          <cell r="D11">
            <v>392042.87999999995</v>
          </cell>
          <cell r="E11">
            <v>415267.2</v>
          </cell>
          <cell r="F11">
            <v>15079</v>
          </cell>
          <cell r="G11">
            <v>15972</v>
          </cell>
        </row>
        <row r="12">
          <cell r="A12">
            <v>4.5</v>
          </cell>
          <cell r="B12">
            <v>2.125</v>
          </cell>
          <cell r="C12">
            <v>2.2650000000000001</v>
          </cell>
          <cell r="D12">
            <v>414360.00000000006</v>
          </cell>
          <cell r="E12">
            <v>439761.60000000009</v>
          </cell>
          <cell r="F12">
            <v>15937</v>
          </cell>
          <cell r="G12">
            <v>16914</v>
          </cell>
        </row>
        <row r="13">
          <cell r="A13">
            <v>5</v>
          </cell>
          <cell r="B13">
            <v>2.33</v>
          </cell>
          <cell r="C13">
            <v>2.4900000000000002</v>
          </cell>
          <cell r="D13">
            <v>451555.2</v>
          </cell>
          <cell r="E13">
            <v>480585.60000000009</v>
          </cell>
          <cell r="F13">
            <v>17368</v>
          </cell>
          <cell r="G13">
            <v>18484</v>
          </cell>
        </row>
      </sheetData>
      <sheetData sheetId="8"/>
      <sheetData sheetId="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6"/>
    </sheetNames>
    <sheetDataSet>
      <sheetData sheetId="0" refreshError="1">
        <row r="1">
          <cell r="A1" t="str">
            <v>BËc l­¬ng</v>
          </cell>
          <cell r="B1" t="str">
            <v>HÖ sè so víi l­¬ng tèi thiÓu (Kcb)</v>
          </cell>
          <cell r="D1" t="str">
            <v>L­¬ng th¸ng [Lth =210000*(1,26Kcb+0,2)®]</v>
          </cell>
          <cell r="F1" t="str">
            <v>L­¬ng ngµy ( = Lth/26c«ng)</v>
          </cell>
        </row>
        <row r="2">
          <cell r="B2" t="str">
            <v>Nhãm II</v>
          </cell>
          <cell r="C2" t="str">
            <v>NhãmIII</v>
          </cell>
          <cell r="D2" t="str">
            <v>Nhãm II</v>
          </cell>
          <cell r="E2" t="str">
            <v>NhãmIII</v>
          </cell>
          <cell r="F2" t="str">
            <v>Nhãm II</v>
          </cell>
          <cell r="G2" t="str">
            <v>NhãmIII</v>
          </cell>
        </row>
        <row r="3">
          <cell r="A3">
            <v>2</v>
          </cell>
          <cell r="B3">
            <v>1.55</v>
          </cell>
          <cell r="C3">
            <v>1.64</v>
          </cell>
          <cell r="D3">
            <v>452130</v>
          </cell>
          <cell r="E3">
            <v>475944</v>
          </cell>
          <cell r="F3">
            <v>17390</v>
          </cell>
          <cell r="G3">
            <v>18306</v>
          </cell>
        </row>
        <row r="4">
          <cell r="A4">
            <v>2.5</v>
          </cell>
          <cell r="B4">
            <v>1.635</v>
          </cell>
          <cell r="C4">
            <v>1.7349999999999999</v>
          </cell>
          <cell r="D4">
            <v>474621</v>
          </cell>
          <cell r="E4">
            <v>501081</v>
          </cell>
          <cell r="F4">
            <v>18255</v>
          </cell>
          <cell r="G4">
            <v>19272</v>
          </cell>
        </row>
        <row r="5">
          <cell r="A5">
            <v>2.7</v>
          </cell>
          <cell r="B5">
            <v>1.669</v>
          </cell>
          <cell r="C5">
            <v>1.7730000000000001</v>
          </cell>
          <cell r="D5">
            <v>483617.40000000008</v>
          </cell>
          <cell r="E5">
            <v>511135.8000000001</v>
          </cell>
          <cell r="F5">
            <v>18601</v>
          </cell>
          <cell r="G5">
            <v>19659</v>
          </cell>
        </row>
        <row r="6">
          <cell r="A6">
            <v>3</v>
          </cell>
          <cell r="B6">
            <v>1.72</v>
          </cell>
          <cell r="C6">
            <v>1.83</v>
          </cell>
          <cell r="D6">
            <v>497112</v>
          </cell>
          <cell r="E6">
            <v>526218</v>
          </cell>
          <cell r="F6">
            <v>19120</v>
          </cell>
          <cell r="G6">
            <v>20239</v>
          </cell>
        </row>
        <row r="7">
          <cell r="A7">
            <v>3.2</v>
          </cell>
          <cell r="B7">
            <v>1.76</v>
          </cell>
          <cell r="C7">
            <v>1.8720000000000001</v>
          </cell>
          <cell r="D7">
            <v>507696.00000000006</v>
          </cell>
          <cell r="E7">
            <v>537331.20000000007</v>
          </cell>
          <cell r="F7">
            <v>19527</v>
          </cell>
          <cell r="G7">
            <v>20667</v>
          </cell>
        </row>
        <row r="8">
          <cell r="A8">
            <v>3.5</v>
          </cell>
          <cell r="B8">
            <v>1.8199999999999998</v>
          </cell>
          <cell r="C8">
            <v>1.9350000000000001</v>
          </cell>
          <cell r="D8">
            <v>523571.99999999994</v>
          </cell>
          <cell r="E8">
            <v>554001</v>
          </cell>
          <cell r="F8">
            <v>20137</v>
          </cell>
          <cell r="G8">
            <v>21308</v>
          </cell>
        </row>
        <row r="9">
          <cell r="A9">
            <v>3.7</v>
          </cell>
          <cell r="B9">
            <v>1.8599999999999999</v>
          </cell>
          <cell r="C9">
            <v>1.9770000000000001</v>
          </cell>
          <cell r="D9">
            <v>534156</v>
          </cell>
          <cell r="E9">
            <v>565114.20000000007</v>
          </cell>
          <cell r="F9">
            <v>20544</v>
          </cell>
          <cell r="G9">
            <v>21735</v>
          </cell>
        </row>
        <row r="10">
          <cell r="A10">
            <v>4</v>
          </cell>
          <cell r="B10">
            <v>1.92</v>
          </cell>
          <cell r="C10">
            <v>2.04</v>
          </cell>
          <cell r="D10">
            <v>550032</v>
          </cell>
          <cell r="E10">
            <v>581784.00000000012</v>
          </cell>
          <cell r="F10">
            <v>21155</v>
          </cell>
          <cell r="G10">
            <v>22376</v>
          </cell>
        </row>
        <row r="11">
          <cell r="A11">
            <v>4.2</v>
          </cell>
          <cell r="B11">
            <v>2.0019999999999998</v>
          </cell>
          <cell r="C11">
            <v>2.13</v>
          </cell>
          <cell r="D11">
            <v>571729.19999999995</v>
          </cell>
          <cell r="E11">
            <v>605598</v>
          </cell>
          <cell r="F11">
            <v>21990</v>
          </cell>
          <cell r="G11">
            <v>23292</v>
          </cell>
        </row>
        <row r="12">
          <cell r="A12">
            <v>4.5</v>
          </cell>
          <cell r="B12">
            <v>2.125</v>
          </cell>
          <cell r="C12">
            <v>2.2650000000000001</v>
          </cell>
          <cell r="D12">
            <v>604275.00000000012</v>
          </cell>
          <cell r="E12">
            <v>641319.00000000012</v>
          </cell>
          <cell r="F12">
            <v>23241</v>
          </cell>
          <cell r="G12">
            <v>24666</v>
          </cell>
        </row>
        <row r="13">
          <cell r="A13">
            <v>5</v>
          </cell>
          <cell r="B13">
            <v>2.33</v>
          </cell>
          <cell r="C13">
            <v>2.4900000000000002</v>
          </cell>
          <cell r="D13">
            <v>658518</v>
          </cell>
          <cell r="E13">
            <v>700854.00000000012</v>
          </cell>
          <cell r="F13">
            <v>25328</v>
          </cell>
          <cell r="G13">
            <v>26956</v>
          </cell>
        </row>
        <row r="14">
          <cell r="B14" t="str">
            <v xml:space="preserve"> </v>
          </cell>
        </row>
        <row r="15">
          <cell r="A15" t="str">
            <v>Ghi chó:</v>
          </cell>
          <cell r="B15" t="str">
            <v>C«ng nh©n x©y dùng ®­êng tÝnh l­¬ng nhãm II</v>
          </cell>
        </row>
        <row r="16">
          <cell r="B16" t="str">
            <v>C«ng nh©n x©y dùng cÇu TÝnh l­¬ng nhãm III</v>
          </cell>
        </row>
        <row r="17">
          <cell r="B17" t="str">
            <v>TiÒn l­¬ng tèi thiÓu  : 210.000 ®ång/th¸ng</v>
          </cell>
        </row>
        <row r="18">
          <cell r="B18" t="str">
            <v>Phô cÊp l­u ®éng : 20% L­¬ng tèi thiÓu</v>
          </cell>
        </row>
        <row r="19">
          <cell r="B19" t="str">
            <v>Phô cÊp kh«ng æn ®Þnh : 10% l­¬ng cÊp bËc</v>
          </cell>
        </row>
        <row r="20">
          <cell r="B20" t="str">
            <v>L­¬ng phô : 12% l­¬ng cÊp bËc</v>
          </cell>
        </row>
        <row r="21">
          <cell r="B21" t="str">
            <v>C¸c kho¶n kho¸n 4% l­¬ng cÊp bËc</v>
          </cell>
        </row>
        <row r="22">
          <cell r="B22" t="str">
            <v>L­¬ng ngµy tÝnh 26 c«ng /th¸ng (lµm trßn sè ®Õn ®¬n vÞ ®ång)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VC"/>
      <sheetName val="TVLIEU"/>
      <sheetName val="PTDG"/>
      <sheetName val="DTCT"/>
      <sheetName val="GTXL"/>
      <sheetName val="Sheet1"/>
      <sheetName val="Trabang-TPhuoc"/>
      <sheetName val="00000000"/>
      <sheetName val="10000000"/>
      <sheetName val="XXXXXXXX"/>
    </sheetNames>
    <sheetDataSet>
      <sheetData sheetId="0"/>
      <sheetData sheetId="1">
        <row r="4">
          <cell r="A4" t="str">
            <v>c</v>
          </cell>
          <cell r="B4" t="str">
            <v xml:space="preserve">C¸t vµng </v>
          </cell>
          <cell r="C4" t="str">
            <v>m3</v>
          </cell>
          <cell r="D4">
            <v>40000</v>
          </cell>
        </row>
        <row r="5">
          <cell r="A5" t="str">
            <v>cha</v>
          </cell>
          <cell r="B5" t="str">
            <v>C¸t vµng (H­¬ng An)</v>
          </cell>
          <cell r="C5" t="str">
            <v>m3</v>
          </cell>
          <cell r="D5">
            <v>30000</v>
          </cell>
        </row>
        <row r="6">
          <cell r="A6" t="str">
            <v>nu</v>
          </cell>
          <cell r="B6" t="str">
            <v>N­íc</v>
          </cell>
          <cell r="C6" t="str">
            <v>LÝt</v>
          </cell>
          <cell r="D6">
            <v>4</v>
          </cell>
        </row>
        <row r="7">
          <cell r="A7" t="str">
            <v>x</v>
          </cell>
          <cell r="B7" t="str">
            <v>Xi m¨ng PC30</v>
          </cell>
          <cell r="C7" t="str">
            <v>kg</v>
          </cell>
          <cell r="D7">
            <v>680</v>
          </cell>
        </row>
        <row r="8">
          <cell r="A8" t="str">
            <v>#</v>
          </cell>
          <cell r="B8" t="str">
            <v>VËt liÖu kh¸c</v>
          </cell>
          <cell r="C8" t="str">
            <v>%</v>
          </cell>
        </row>
        <row r="9">
          <cell r="A9" t="str">
            <v>d</v>
          </cell>
          <cell r="B9" t="str">
            <v>D©y thÐp</v>
          </cell>
          <cell r="C9" t="str">
            <v>kg</v>
          </cell>
          <cell r="D9">
            <v>5909</v>
          </cell>
        </row>
        <row r="10">
          <cell r="A10" t="str">
            <v>q</v>
          </cell>
          <cell r="B10" t="str">
            <v>Que hµn</v>
          </cell>
          <cell r="C10" t="str">
            <v>kg</v>
          </cell>
          <cell r="D10">
            <v>9091</v>
          </cell>
        </row>
        <row r="11">
          <cell r="A11">
            <v>1</v>
          </cell>
          <cell r="B11" t="str">
            <v>§¸ d¨m 1x2</v>
          </cell>
          <cell r="C11" t="str">
            <v>m3</v>
          </cell>
          <cell r="D11">
            <v>171256.96190476191</v>
          </cell>
        </row>
        <row r="12">
          <cell r="A12" t="str">
            <v>1cll</v>
          </cell>
          <cell r="B12" t="str">
            <v>§¸ d¨m 1x2 (Chu lai)</v>
          </cell>
          <cell r="C12" t="str">
            <v>m3</v>
          </cell>
          <cell r="D12">
            <v>228906.81904761904</v>
          </cell>
        </row>
        <row r="13">
          <cell r="A13" t="str">
            <v>1cl</v>
          </cell>
          <cell r="B13" t="str">
            <v>§¸ d¨m 1x2 (Phó B¾c)</v>
          </cell>
          <cell r="C13" t="str">
            <v>m3</v>
          </cell>
          <cell r="D13">
            <v>159047.61904761905</v>
          </cell>
        </row>
        <row r="14">
          <cell r="A14" t="str">
            <v>2cl</v>
          </cell>
          <cell r="B14" t="str">
            <v>§¸ d¨m 2x4 (Phó B¾c)</v>
          </cell>
          <cell r="C14" t="str">
            <v>m3</v>
          </cell>
          <cell r="D14">
            <v>135238.09523809524</v>
          </cell>
        </row>
        <row r="15">
          <cell r="A15">
            <v>4</v>
          </cell>
          <cell r="B15" t="str">
            <v>§¸ d¨m 4x6</v>
          </cell>
          <cell r="C15" t="str">
            <v>m3</v>
          </cell>
          <cell r="D15">
            <v>124297.33809523808</v>
          </cell>
        </row>
        <row r="16">
          <cell r="A16" t="str">
            <v>d12</v>
          </cell>
          <cell r="B16" t="str">
            <v xml:space="preserve">ThÐp trßn d=12mm </v>
          </cell>
          <cell r="C16" t="str">
            <v>kg</v>
          </cell>
          <cell r="D16">
            <v>5550.8847619047619</v>
          </cell>
        </row>
        <row r="17">
          <cell r="A17" t="str">
            <v>d10</v>
          </cell>
          <cell r="B17" t="str">
            <v xml:space="preserve">ThÐp trßn d=10mm </v>
          </cell>
          <cell r="C17" t="str">
            <v>kg</v>
          </cell>
          <cell r="D17">
            <v>5550.8847619047619</v>
          </cell>
        </row>
        <row r="18">
          <cell r="A18" t="str">
            <v>d19</v>
          </cell>
          <cell r="B18" t="str">
            <v xml:space="preserve">ThÐp trßn d=19mm </v>
          </cell>
          <cell r="C18" t="str">
            <v>kg</v>
          </cell>
          <cell r="D18">
            <v>5836.5847619047618</v>
          </cell>
        </row>
        <row r="19">
          <cell r="A19" t="str">
            <v>d20</v>
          </cell>
          <cell r="B19" t="str">
            <v xml:space="preserve">ThÐp trßn d=20mm </v>
          </cell>
          <cell r="C19" t="str">
            <v>kg</v>
          </cell>
          <cell r="D19">
            <v>5836.5847619047618</v>
          </cell>
        </row>
        <row r="20">
          <cell r="A20">
            <v>2</v>
          </cell>
          <cell r="B20" t="str">
            <v>§¸ d¨m 2x4</v>
          </cell>
          <cell r="C20" t="str">
            <v>m3</v>
          </cell>
          <cell r="D20">
            <v>144589.96190476191</v>
          </cell>
        </row>
        <row r="21">
          <cell r="A21" t="str">
            <v>btn</v>
          </cell>
          <cell r="B21" t="str">
            <v>BT nhùa</v>
          </cell>
          <cell r="C21" t="str">
            <v>TÊn</v>
          </cell>
          <cell r="D21" t="str">
            <v>v</v>
          </cell>
        </row>
        <row r="22">
          <cell r="A22" t="str">
            <v>ccdc</v>
          </cell>
          <cell r="B22" t="str">
            <v>C¸p c­êng ®é cao</v>
          </cell>
          <cell r="C22" t="str">
            <v>kg</v>
          </cell>
          <cell r="D22">
            <v>12000</v>
          </cell>
        </row>
        <row r="23">
          <cell r="A23" t="str">
            <v>dc</v>
          </cell>
          <cell r="B23" t="str">
            <v>§¸ c¾t</v>
          </cell>
          <cell r="C23" t="str">
            <v>Viªn</v>
          </cell>
          <cell r="D23">
            <v>5000</v>
          </cell>
        </row>
        <row r="24">
          <cell r="A24" t="str">
            <v>pgcam</v>
          </cell>
          <cell r="B24" t="str">
            <v>Phô gia chèng ¨n mßn (2.5% XM)</v>
          </cell>
          <cell r="C24" t="str">
            <v>kg</v>
          </cell>
        </row>
        <row r="25">
          <cell r="A25" t="str">
            <v>pghd</v>
          </cell>
          <cell r="B25" t="str">
            <v>Phô gia hãa dÎo (0.35% M)</v>
          </cell>
          <cell r="C25" t="str">
            <v>LÝt</v>
          </cell>
          <cell r="D25">
            <v>7192</v>
          </cell>
        </row>
        <row r="26">
          <cell r="A26" t="str">
            <v>«</v>
          </cell>
          <cell r="B26" t="str">
            <v>¤xy</v>
          </cell>
          <cell r="C26" t="str">
            <v>chai</v>
          </cell>
          <cell r="D26">
            <v>57142.857142857138</v>
          </cell>
        </row>
        <row r="27">
          <cell r="A27" t="str">
            <v>®</v>
          </cell>
          <cell r="B27" t="str">
            <v>§Êt ®Ìn</v>
          </cell>
          <cell r="C27" t="str">
            <v>kg</v>
          </cell>
          <cell r="D27">
            <v>4761.9047619047615</v>
          </cell>
        </row>
        <row r="28">
          <cell r="A28" t="str">
            <v>0.5btn</v>
          </cell>
          <cell r="B28" t="str">
            <v>§¸ 0.5x1(20%)</v>
          </cell>
          <cell r="C28" t="str">
            <v>m3</v>
          </cell>
          <cell r="D28">
            <v>97165.847619047621</v>
          </cell>
        </row>
        <row r="29">
          <cell r="A29" t="str">
            <v>1btn</v>
          </cell>
          <cell r="B29" t="str">
            <v>§¸ 1x2 (30%)</v>
          </cell>
          <cell r="C29" t="str">
            <v>m3</v>
          </cell>
          <cell r="D29">
            <v>152404.84761904762</v>
          </cell>
        </row>
        <row r="30">
          <cell r="A30" t="str">
            <v>bdbtn</v>
          </cell>
          <cell r="B30" t="str">
            <v>Bét ®¸ 7%</v>
          </cell>
          <cell r="C30" t="str">
            <v>kg</v>
          </cell>
          <cell r="D30">
            <v>250</v>
          </cell>
        </row>
        <row r="31">
          <cell r="A31" t="str">
            <v>cbtn</v>
          </cell>
          <cell r="B31" t="str">
            <v>C¸t (43%)</v>
          </cell>
          <cell r="C31" t="str">
            <v>m3</v>
          </cell>
          <cell r="D31">
            <v>36364</v>
          </cell>
        </row>
        <row r="32">
          <cell r="A32" t="str">
            <v>cpdd</v>
          </cell>
          <cell r="B32" t="str">
            <v>CÊp phèi ®¸ d¨m</v>
          </cell>
          <cell r="C32" t="str">
            <v>m3</v>
          </cell>
          <cell r="D32">
            <v>130303.96190476191</v>
          </cell>
        </row>
        <row r="33">
          <cell r="A33" t="str">
            <v>dh</v>
          </cell>
          <cell r="B33" t="str">
            <v>§¸ héc</v>
          </cell>
          <cell r="C33" t="str">
            <v>m3</v>
          </cell>
          <cell r="D33">
            <v>97858.442857142858</v>
          </cell>
        </row>
        <row r="34">
          <cell r="A34" t="str">
            <v>nbtn</v>
          </cell>
          <cell r="B34" t="str">
            <v>Nhùa (5,8%)</v>
          </cell>
          <cell r="C34" t="str">
            <v>kg</v>
          </cell>
          <cell r="D34">
            <v>3979.5110476190475</v>
          </cell>
        </row>
        <row r="35">
          <cell r="A35" t="str">
            <v>on58</v>
          </cell>
          <cell r="B35" t="str">
            <v>èng nhùa d=58</v>
          </cell>
          <cell r="C35" t="str">
            <v>m</v>
          </cell>
          <cell r="D35">
            <v>35000</v>
          </cell>
        </row>
        <row r="36">
          <cell r="A36" t="str">
            <v>on75</v>
          </cell>
          <cell r="B36" t="str">
            <v>èng nhùa d=75</v>
          </cell>
          <cell r="C36" t="str">
            <v>m</v>
          </cell>
          <cell r="D36">
            <v>50000</v>
          </cell>
        </row>
        <row r="37">
          <cell r="A37" t="str">
            <v>t</v>
          </cell>
          <cell r="B37" t="str">
            <v xml:space="preserve">ThÐp trßn </v>
          </cell>
          <cell r="C37" t="str">
            <v>kg</v>
          </cell>
          <cell r="D37">
            <v>5550.8847619047619</v>
          </cell>
        </row>
        <row r="38">
          <cell r="A38" t="str">
            <v>td</v>
          </cell>
          <cell r="B38" t="str">
            <v>T¨ng ®¬</v>
          </cell>
          <cell r="C38" t="str">
            <v>c¸i</v>
          </cell>
          <cell r="D38">
            <v>100000</v>
          </cell>
        </row>
        <row r="39">
          <cell r="A39" t="str">
            <v>th</v>
          </cell>
          <cell r="B39" t="str">
            <v>ThÐp h×nh</v>
          </cell>
          <cell r="C39" t="str">
            <v>kg</v>
          </cell>
          <cell r="D39">
            <v>6788.9847619047623</v>
          </cell>
        </row>
        <row r="40">
          <cell r="A40" t="str">
            <v>tr</v>
          </cell>
          <cell r="B40" t="str">
            <v xml:space="preserve">ThÐp trßn </v>
          </cell>
          <cell r="C40" t="str">
            <v>kg</v>
          </cell>
          <cell r="D40">
            <v>5550.8847619047619</v>
          </cell>
        </row>
        <row r="41">
          <cell r="A41" t="str">
            <v>tt</v>
          </cell>
          <cell r="B41" t="str">
            <v>ThÐp tÊm</v>
          </cell>
          <cell r="C41" t="str">
            <v>kg</v>
          </cell>
          <cell r="D41">
            <v>6122.2847619047625</v>
          </cell>
        </row>
        <row r="42">
          <cell r="A42" t="str">
            <v>x40</v>
          </cell>
          <cell r="B42" t="str">
            <v>Xi m¨ng PC40</v>
          </cell>
          <cell r="C42" t="str">
            <v>kg</v>
          </cell>
          <cell r="D42">
            <v>817.95323809523813</v>
          </cell>
        </row>
        <row r="43">
          <cell r="A43">
            <v>0.5</v>
          </cell>
          <cell r="B43" t="str">
            <v>§¸ d¨m 0,5x1</v>
          </cell>
          <cell r="C43" t="str">
            <v>m3</v>
          </cell>
          <cell r="D43" t="str">
            <v>v</v>
          </cell>
        </row>
        <row r="44">
          <cell r="A44">
            <v>10</v>
          </cell>
          <cell r="B44" t="str">
            <v>ThÐp trßn d&lt;=10mm</v>
          </cell>
          <cell r="C44" t="str">
            <v>kg</v>
          </cell>
          <cell r="D44" t="str">
            <v>v</v>
          </cell>
        </row>
        <row r="45">
          <cell r="A45">
            <v>18</v>
          </cell>
          <cell r="B45" t="str">
            <v>ThÐp trßn d&lt;=18mm</v>
          </cell>
          <cell r="C45" t="str">
            <v>kg</v>
          </cell>
          <cell r="D45" t="str">
            <v>v</v>
          </cell>
        </row>
        <row r="46">
          <cell r="A46" t="str">
            <v>#p</v>
          </cell>
          <cell r="B46" t="str">
            <v>VËt liÖu phô</v>
          </cell>
          <cell r="C46" t="str">
            <v>%</v>
          </cell>
          <cell r="D46" t="str">
            <v>v</v>
          </cell>
        </row>
        <row r="47">
          <cell r="A47" t="str">
            <v>&gt;10</v>
          </cell>
          <cell r="B47" t="str">
            <v>ThÐp trßn d=&gt;10mm</v>
          </cell>
          <cell r="C47" t="str">
            <v>kg</v>
          </cell>
          <cell r="D47" t="str">
            <v>v</v>
          </cell>
        </row>
        <row r="48">
          <cell r="A48" t="str">
            <v>&gt;18</v>
          </cell>
          <cell r="B48" t="str">
            <v>ThÐp trßn d&gt;18mm</v>
          </cell>
          <cell r="C48" t="str">
            <v>kg</v>
          </cell>
          <cell r="D48" t="str">
            <v>v</v>
          </cell>
        </row>
        <row r="49">
          <cell r="A49" t="str">
            <v>a</v>
          </cell>
          <cell r="B49" t="str">
            <v>Axªtylen</v>
          </cell>
          <cell r="C49" t="str">
            <v>Chai</v>
          </cell>
          <cell r="D49" t="str">
            <v>v</v>
          </cell>
        </row>
        <row r="50">
          <cell r="A50" t="str">
            <v>am</v>
          </cell>
          <cell r="B50" t="str">
            <v xml:space="preserve">§¸ d¨m  </v>
          </cell>
          <cell r="C50" t="str">
            <v>m3</v>
          </cell>
          <cell r="D50" t="str">
            <v>v</v>
          </cell>
        </row>
        <row r="51">
          <cell r="A51" t="str">
            <v>bd</v>
          </cell>
          <cell r="B51" t="str">
            <v xml:space="preserve">Bét ®¸ </v>
          </cell>
          <cell r="C51" t="str">
            <v>kg</v>
          </cell>
          <cell r="D51">
            <v>250</v>
          </cell>
        </row>
        <row r="52">
          <cell r="A52" t="str">
            <v>bl</v>
          </cell>
          <cell r="B52" t="str">
            <v>Bul«ng</v>
          </cell>
          <cell r="C52" t="str">
            <v>Bé</v>
          </cell>
          <cell r="D52">
            <v>5000</v>
          </cell>
        </row>
        <row r="53">
          <cell r="A53" t="str">
            <v>bld</v>
          </cell>
          <cell r="B53" t="str">
            <v>Bul«ng+§inh t¸n</v>
          </cell>
          <cell r="C53" t="str">
            <v>Bé</v>
          </cell>
          <cell r="D53" t="str">
            <v>v</v>
          </cell>
        </row>
        <row r="54">
          <cell r="A54" t="str">
            <v>btnic</v>
          </cell>
          <cell r="B54" t="str">
            <v>Bent«nÝt</v>
          </cell>
          <cell r="C54" t="str">
            <v>kg</v>
          </cell>
          <cell r="D54">
            <v>2309.5</v>
          </cell>
        </row>
        <row r="55">
          <cell r="A55" t="str">
            <v>cc</v>
          </cell>
          <cell r="B55" t="str">
            <v>C©y chèng</v>
          </cell>
          <cell r="C55" t="str">
            <v>C©y</v>
          </cell>
          <cell r="D55" t="str">
            <v>v</v>
          </cell>
        </row>
        <row r="56">
          <cell r="A56" t="str">
            <v>cgo</v>
          </cell>
          <cell r="B56" t="str">
            <v>Cäc gç d=8-10cm</v>
          </cell>
          <cell r="C56" t="str">
            <v>m</v>
          </cell>
          <cell r="D56" t="str">
            <v>v</v>
          </cell>
        </row>
        <row r="57">
          <cell r="A57" t="str">
            <v>pgcmc</v>
          </cell>
          <cell r="B57" t="str">
            <v>Phô gia CMC</v>
          </cell>
          <cell r="C57" t="str">
            <v>kg</v>
          </cell>
          <cell r="D57">
            <v>7000</v>
          </cell>
        </row>
        <row r="58">
          <cell r="A58" t="str">
            <v>cr</v>
          </cell>
          <cell r="B58" t="str">
            <v>§inh Cr¨mb«ng</v>
          </cell>
          <cell r="C58" t="str">
            <v>C¸i</v>
          </cell>
          <cell r="D58" t="str">
            <v>v</v>
          </cell>
        </row>
        <row r="59">
          <cell r="A59" t="str">
            <v>ct</v>
          </cell>
          <cell r="B59" t="str">
            <v>Cèt thÐp</v>
          </cell>
          <cell r="C59" t="str">
            <v>kg</v>
          </cell>
          <cell r="D59" t="str">
            <v>v</v>
          </cell>
        </row>
        <row r="60">
          <cell r="A60" t="str">
            <v>ctre</v>
          </cell>
          <cell r="B60" t="str">
            <v>Cäc tre</v>
          </cell>
          <cell r="C60" t="str">
            <v>m</v>
          </cell>
          <cell r="D60" t="str">
            <v>v</v>
          </cell>
        </row>
        <row r="61">
          <cell r="A61" t="str">
            <v>cui</v>
          </cell>
          <cell r="B61" t="str">
            <v>Cñi</v>
          </cell>
          <cell r="C61" t="str">
            <v>kg</v>
          </cell>
          <cell r="D61">
            <v>500</v>
          </cell>
        </row>
        <row r="62">
          <cell r="A62" t="str">
            <v>d13</v>
          </cell>
          <cell r="B62" t="str">
            <v xml:space="preserve">ThÐp trßn d=13mm </v>
          </cell>
          <cell r="C62" t="str">
            <v>kg</v>
          </cell>
          <cell r="D62">
            <v>5550.8847619047619</v>
          </cell>
        </row>
        <row r="63">
          <cell r="A63" t="str">
            <v>d14</v>
          </cell>
          <cell r="B63" t="str">
            <v>ThÐp trßn d=14mm, d=16mm</v>
          </cell>
          <cell r="C63" t="str">
            <v>kg</v>
          </cell>
          <cell r="D63">
            <v>5550.8847619047619</v>
          </cell>
        </row>
        <row r="64">
          <cell r="A64" t="str">
            <v>d16</v>
          </cell>
          <cell r="B64" t="str">
            <v xml:space="preserve">ThÐp trßn d=16mm </v>
          </cell>
          <cell r="C64" t="str">
            <v>kg</v>
          </cell>
          <cell r="D64">
            <v>5550.8847619047619</v>
          </cell>
        </row>
        <row r="65">
          <cell r="A65" t="str">
            <v>d18</v>
          </cell>
          <cell r="B65" t="str">
            <v>ThÐp trßn d=18mm</v>
          </cell>
          <cell r="C65" t="str">
            <v>kg</v>
          </cell>
          <cell r="D65" t="str">
            <v>v</v>
          </cell>
        </row>
        <row r="66">
          <cell r="A66" t="str">
            <v>d22</v>
          </cell>
          <cell r="B66" t="str">
            <v xml:space="preserve">ThÐp trßn d=22mm </v>
          </cell>
          <cell r="C66" t="str">
            <v>kg</v>
          </cell>
          <cell r="D66">
            <v>5836.5847619047618</v>
          </cell>
        </row>
        <row r="67">
          <cell r="A67" t="str">
            <v>d25</v>
          </cell>
          <cell r="B67" t="str">
            <v xml:space="preserve">ThÐp trßn d=25mm </v>
          </cell>
          <cell r="C67" t="str">
            <v>kg</v>
          </cell>
          <cell r="D67">
            <v>5836.5847619047618</v>
          </cell>
        </row>
        <row r="68">
          <cell r="A68" t="str">
            <v>d28</v>
          </cell>
          <cell r="B68" t="str">
            <v xml:space="preserve">ThÐp trßn d=28mm </v>
          </cell>
          <cell r="C68" t="str">
            <v>kg</v>
          </cell>
          <cell r="D68">
            <v>5836.5847619047618</v>
          </cell>
        </row>
        <row r="69">
          <cell r="A69" t="str">
            <v>d32</v>
          </cell>
          <cell r="B69" t="str">
            <v xml:space="preserve">ThÐp trßn d=32mm </v>
          </cell>
          <cell r="C69" t="str">
            <v>kg</v>
          </cell>
          <cell r="D69">
            <v>5836.5847619047618</v>
          </cell>
        </row>
        <row r="70">
          <cell r="A70" t="str">
            <v>d6</v>
          </cell>
          <cell r="B70" t="str">
            <v xml:space="preserve">ThÐp trßn d=6mm </v>
          </cell>
          <cell r="C70" t="str">
            <v>kg</v>
          </cell>
          <cell r="D70">
            <v>5550.8847619047619</v>
          </cell>
        </row>
        <row r="71">
          <cell r="A71" t="str">
            <v>d8</v>
          </cell>
          <cell r="B71" t="str">
            <v xml:space="preserve">ThÐp trßn d=8mm </v>
          </cell>
          <cell r="C71" t="str">
            <v>kg</v>
          </cell>
          <cell r="D71">
            <v>5550.8847619047619</v>
          </cell>
        </row>
        <row r="72">
          <cell r="A72" t="str">
            <v>dau</v>
          </cell>
          <cell r="B72" t="str">
            <v>DÇu b«i tr¬n</v>
          </cell>
          <cell r="C72" t="str">
            <v>kg</v>
          </cell>
          <cell r="D72" t="str">
            <v>v</v>
          </cell>
        </row>
        <row r="73">
          <cell r="A73" t="str">
            <v>day</v>
          </cell>
          <cell r="B73" t="str">
            <v xml:space="preserve">D©y  </v>
          </cell>
          <cell r="C73" t="str">
            <v>kg</v>
          </cell>
          <cell r="D73" t="str">
            <v>v</v>
          </cell>
        </row>
        <row r="74">
          <cell r="A74" t="str">
            <v>db</v>
          </cell>
          <cell r="B74" t="str">
            <v>D©y buéc</v>
          </cell>
          <cell r="C74" t="str">
            <v>kg</v>
          </cell>
          <cell r="D74" t="str">
            <v>v</v>
          </cell>
        </row>
        <row r="75">
          <cell r="A75" t="str">
            <v>ddap</v>
          </cell>
          <cell r="B75" t="str">
            <v xml:space="preserve">§Êt ®¾p </v>
          </cell>
          <cell r="C75" t="str">
            <v>m3</v>
          </cell>
          <cell r="D75" t="str">
            <v>v</v>
          </cell>
        </row>
        <row r="76">
          <cell r="A76" t="str">
            <v>ddtc</v>
          </cell>
          <cell r="B76" t="str">
            <v>§¸ d¨m tiªu chuÈn</v>
          </cell>
          <cell r="C76" t="str">
            <v>m3</v>
          </cell>
          <cell r="D76" t="str">
            <v>v</v>
          </cell>
        </row>
        <row r="77">
          <cell r="A77" t="str">
            <v>dg</v>
          </cell>
          <cell r="B77" t="str">
            <v>§inh ®­êng</v>
          </cell>
          <cell r="C77" t="str">
            <v>C¸i</v>
          </cell>
          <cell r="D77" t="str">
            <v>v</v>
          </cell>
        </row>
        <row r="78">
          <cell r="A78" t="str">
            <v>di</v>
          </cell>
          <cell r="B78" t="str">
            <v>§inh</v>
          </cell>
          <cell r="C78" t="str">
            <v>kg</v>
          </cell>
          <cell r="D78">
            <v>5909</v>
          </cell>
        </row>
        <row r="79">
          <cell r="A79" t="str">
            <v>dia</v>
          </cell>
          <cell r="B79" t="str">
            <v>§inh ®Üa</v>
          </cell>
          <cell r="C79" t="str">
            <v>C¸i</v>
          </cell>
          <cell r="D79">
            <v>1000</v>
          </cell>
        </row>
        <row r="80">
          <cell r="A80" t="str">
            <v>dmz</v>
          </cell>
          <cell r="B80" t="str">
            <v>DÇu mazót</v>
          </cell>
          <cell r="C80" t="str">
            <v>kg</v>
          </cell>
          <cell r="D80">
            <v>3300</v>
          </cell>
        </row>
        <row r="81">
          <cell r="A81" t="str">
            <v>dn</v>
          </cell>
          <cell r="B81" t="str">
            <v>Gç ®µ nÑp</v>
          </cell>
          <cell r="C81" t="str">
            <v>m3</v>
          </cell>
          <cell r="D81">
            <v>1774677.7142857143</v>
          </cell>
        </row>
        <row r="82">
          <cell r="A82" t="str">
            <v>dt</v>
          </cell>
          <cell r="B82" t="str">
            <v>D©y thÐp d=3mm</v>
          </cell>
          <cell r="C82" t="str">
            <v>kg</v>
          </cell>
          <cell r="D82" t="str">
            <v>v</v>
          </cell>
        </row>
        <row r="83">
          <cell r="A83" t="str">
            <v>g</v>
          </cell>
          <cell r="B83" t="str">
            <v>Gç v¸n</v>
          </cell>
          <cell r="C83" t="str">
            <v>m3</v>
          </cell>
          <cell r="D83">
            <v>1774677.7142857143</v>
          </cell>
        </row>
        <row r="84">
          <cell r="A84" t="str">
            <v>gc</v>
          </cell>
          <cell r="B84" t="str">
            <v>Gç v¸n cÇu c«ng t¸c</v>
          </cell>
          <cell r="C84" t="str">
            <v>m3</v>
          </cell>
          <cell r="D84" t="str">
            <v>v</v>
          </cell>
        </row>
        <row r="85">
          <cell r="A85" t="str">
            <v>gd</v>
          </cell>
          <cell r="B85" t="str">
            <v>GiÊy dÇu</v>
          </cell>
          <cell r="C85" t="str">
            <v>m2</v>
          </cell>
          <cell r="D85" t="str">
            <v>v</v>
          </cell>
        </row>
        <row r="86">
          <cell r="A86" t="str">
            <v>gd</v>
          </cell>
          <cell r="B86" t="str">
            <v>Gç lµm khe co dan</v>
          </cell>
          <cell r="C86" t="str">
            <v>m3</v>
          </cell>
          <cell r="D86" t="str">
            <v>v</v>
          </cell>
        </row>
        <row r="87">
          <cell r="A87" t="str">
            <v>gg</v>
          </cell>
          <cell r="B87" t="str">
            <v>Gç chèng</v>
          </cell>
          <cell r="C87" t="str">
            <v>m3</v>
          </cell>
          <cell r="D87">
            <v>1774677.7142857143</v>
          </cell>
        </row>
        <row r="88">
          <cell r="A88" t="str">
            <v>gk</v>
          </cell>
          <cell r="B88" t="str">
            <v>Gç kª</v>
          </cell>
          <cell r="C88" t="str">
            <v>m3</v>
          </cell>
          <cell r="D88" t="str">
            <v>v</v>
          </cell>
        </row>
        <row r="89">
          <cell r="A89" t="str">
            <v>gt</v>
          </cell>
          <cell r="B89" t="str">
            <v>G¹ch thÎ</v>
          </cell>
          <cell r="C89" t="str">
            <v>Viªn</v>
          </cell>
          <cell r="D89" t="str">
            <v>v</v>
          </cell>
        </row>
        <row r="90">
          <cell r="A90" t="str">
            <v>hd</v>
          </cell>
          <cell r="B90" t="str">
            <v>Phô gia dÎo hãa</v>
          </cell>
          <cell r="C90" t="str">
            <v>kg</v>
          </cell>
          <cell r="D90" t="str">
            <v>v</v>
          </cell>
        </row>
        <row r="91">
          <cell r="A91" t="str">
            <v>i</v>
          </cell>
          <cell r="B91" t="str">
            <v>ThÐp I</v>
          </cell>
          <cell r="C91" t="str">
            <v>kg</v>
          </cell>
          <cell r="D91">
            <v>6788.9847619047623</v>
          </cell>
        </row>
        <row r="92">
          <cell r="A92" t="str">
            <v>lc</v>
          </cell>
          <cell r="B92" t="str">
            <v>L­ìi c­a c¾t</v>
          </cell>
          <cell r="C92" t="str">
            <v>c¸i</v>
          </cell>
          <cell r="D92">
            <v>25000</v>
          </cell>
        </row>
        <row r="93">
          <cell r="A93" t="str">
            <v>ll</v>
          </cell>
          <cell r="B93" t="str">
            <v>LËp l¸ch</v>
          </cell>
          <cell r="C93" t="str">
            <v>Bé</v>
          </cell>
          <cell r="D93" t="str">
            <v>v</v>
          </cell>
        </row>
        <row r="94">
          <cell r="A94" t="str">
            <v>lt</v>
          </cell>
          <cell r="B94" t="str">
            <v>L­íi thÐp ®Þnh vÞ</v>
          </cell>
          <cell r="C94" t="str">
            <v>kg</v>
          </cell>
          <cell r="D94">
            <v>5550.8847619047619</v>
          </cell>
        </row>
        <row r="95">
          <cell r="A95" t="str">
            <v>m16</v>
          </cell>
          <cell r="B95" t="str">
            <v>Bul«ng M16</v>
          </cell>
          <cell r="C95" t="str">
            <v>C¸i</v>
          </cell>
          <cell r="D95" t="str">
            <v>v</v>
          </cell>
        </row>
        <row r="96">
          <cell r="A96" t="str">
            <v>m20</v>
          </cell>
          <cell r="B96" t="str">
            <v>Bul«ng M20</v>
          </cell>
          <cell r="C96" t="str">
            <v>Con</v>
          </cell>
          <cell r="D96">
            <v>8000</v>
          </cell>
        </row>
        <row r="97">
          <cell r="A97" t="str">
            <v>m22</v>
          </cell>
          <cell r="B97" t="str">
            <v>Bul«ng M20-M22</v>
          </cell>
          <cell r="C97" t="str">
            <v>Con</v>
          </cell>
          <cell r="D97" t="str">
            <v>v</v>
          </cell>
        </row>
        <row r="98">
          <cell r="A98" t="str">
            <v>m28</v>
          </cell>
          <cell r="B98" t="str">
            <v>Bul«ng M28x105</v>
          </cell>
          <cell r="C98" t="str">
            <v>C¸i</v>
          </cell>
          <cell r="D98" t="str">
            <v>v</v>
          </cell>
        </row>
        <row r="99">
          <cell r="A99" t="str">
            <v>m80</v>
          </cell>
          <cell r="B99" t="str">
            <v>Bul«ng M80</v>
          </cell>
          <cell r="C99" t="str">
            <v>Con</v>
          </cell>
          <cell r="D99" t="str">
            <v>v</v>
          </cell>
        </row>
        <row r="100">
          <cell r="A100" t="str">
            <v>n</v>
          </cell>
          <cell r="B100" t="str">
            <v>Nhùa ®­êng</v>
          </cell>
          <cell r="C100" t="str">
            <v>kg</v>
          </cell>
          <cell r="D100">
            <v>3979.3773333333334</v>
          </cell>
        </row>
        <row r="101">
          <cell r="A101" t="str">
            <v>o</v>
          </cell>
          <cell r="B101" t="str">
            <v>èng ®æ d=300</v>
          </cell>
          <cell r="C101" t="str">
            <v xml:space="preserve">m </v>
          </cell>
          <cell r="D101">
            <v>25000</v>
          </cell>
        </row>
        <row r="102">
          <cell r="A102" t="str">
            <v>on</v>
          </cell>
          <cell r="B102" t="str">
            <v>èng nèi</v>
          </cell>
          <cell r="C102" t="str">
            <v>m</v>
          </cell>
          <cell r="D102">
            <v>30000</v>
          </cell>
        </row>
        <row r="103">
          <cell r="A103" t="str">
            <v>ot</v>
          </cell>
          <cell r="B103" t="str">
            <v>èng thÐp luån c¸p</v>
          </cell>
          <cell r="C103" t="str">
            <v>m</v>
          </cell>
          <cell r="D103">
            <v>52000</v>
          </cell>
        </row>
        <row r="104">
          <cell r="A104" t="str">
            <v>otn</v>
          </cell>
          <cell r="B104" t="str">
            <v>èng tho¸t n­íc</v>
          </cell>
          <cell r="C104" t="str">
            <v>m</v>
          </cell>
          <cell r="D104" t="str">
            <v>v</v>
          </cell>
        </row>
        <row r="105">
          <cell r="A105" t="str">
            <v>pc</v>
          </cell>
          <cell r="B105" t="str">
            <v>PhÌn chua</v>
          </cell>
          <cell r="C105" t="str">
            <v>kg</v>
          </cell>
          <cell r="D105" t="str">
            <v>v</v>
          </cell>
        </row>
        <row r="106">
          <cell r="A106" t="str">
            <v>r</v>
          </cell>
          <cell r="B106" t="str">
            <v>Ray</v>
          </cell>
          <cell r="C106" t="str">
            <v>kg</v>
          </cell>
          <cell r="D106">
            <v>6122.2847619047625</v>
          </cell>
        </row>
        <row r="107">
          <cell r="A107" t="str">
            <v>s</v>
          </cell>
          <cell r="B107" t="str">
            <v>S¬n</v>
          </cell>
          <cell r="C107" t="str">
            <v>kg</v>
          </cell>
          <cell r="D107" t="str">
            <v>v</v>
          </cell>
        </row>
        <row r="108">
          <cell r="A108" t="str">
            <v>scr</v>
          </cell>
          <cell r="B108" t="str">
            <v>S¬n chèng rØ</v>
          </cell>
          <cell r="C108" t="str">
            <v>kg</v>
          </cell>
          <cell r="D108" t="str">
            <v>v</v>
          </cell>
        </row>
        <row r="109">
          <cell r="A109" t="str">
            <v>sp</v>
          </cell>
          <cell r="B109" t="str">
            <v>S¬n phñ</v>
          </cell>
          <cell r="C109" t="str">
            <v>kg</v>
          </cell>
          <cell r="D109" t="str">
            <v>v</v>
          </cell>
        </row>
        <row r="110">
          <cell r="A110" t="str">
            <v>t4-6</v>
          </cell>
          <cell r="B110" t="str">
            <v>ThÐp trßn d=4-6mm</v>
          </cell>
          <cell r="C110" t="str">
            <v>kg</v>
          </cell>
          <cell r="D110" t="str">
            <v>v</v>
          </cell>
        </row>
        <row r="111">
          <cell r="A111" t="str">
            <v>tba</v>
          </cell>
          <cell r="B111" t="str">
            <v>ThÐp b¶n</v>
          </cell>
          <cell r="C111" t="str">
            <v>kg</v>
          </cell>
          <cell r="D111">
            <v>6122.2847619047625</v>
          </cell>
        </row>
        <row r="112">
          <cell r="A112" t="str">
            <v>tg</v>
          </cell>
          <cell r="B112" t="str">
            <v>ThÐp gãc</v>
          </cell>
          <cell r="C112" t="str">
            <v>kg</v>
          </cell>
          <cell r="D112">
            <v>6122.2847619047625</v>
          </cell>
        </row>
        <row r="113">
          <cell r="A113" t="str">
            <v>tv</v>
          </cell>
          <cell r="B113" t="str">
            <v>Tµ vÑt gç</v>
          </cell>
          <cell r="C113" t="str">
            <v>thanh</v>
          </cell>
          <cell r="D113" t="str">
            <v>v</v>
          </cell>
        </row>
        <row r="114">
          <cell r="A114" t="str">
            <v>vc</v>
          </cell>
          <cell r="B114" t="str">
            <v>V«i côc</v>
          </cell>
          <cell r="C114" t="str">
            <v>kg</v>
          </cell>
          <cell r="D114" t="str">
            <v>v</v>
          </cell>
        </row>
        <row r="115">
          <cell r="A115" t="str">
            <v>vt</v>
          </cell>
          <cell r="B115" t="str">
            <v>Cäc v¸n thÐp lo¹i LARSEN IV, L=8m</v>
          </cell>
          <cell r="C115" t="str">
            <v>m</v>
          </cell>
          <cell r="D115" t="str">
            <v>v</v>
          </cell>
        </row>
        <row r="116">
          <cell r="A116" t="str">
            <v>vu</v>
          </cell>
          <cell r="B116" t="str">
            <v>V÷a M</v>
          </cell>
          <cell r="C116" t="str">
            <v>m3</v>
          </cell>
          <cell r="D116" t="str">
            <v>v</v>
          </cell>
        </row>
        <row r="117">
          <cell r="A117" t="str">
            <v>xg</v>
          </cell>
          <cell r="B117" t="str">
            <v>X¨ng</v>
          </cell>
          <cell r="C117" t="str">
            <v>kg</v>
          </cell>
          <cell r="D117" t="str">
            <v>v</v>
          </cell>
        </row>
        <row r="118">
          <cell r="A118" t="str">
            <v>xob</v>
          </cell>
          <cell r="B118" t="str">
            <v>§¸ x« bå</v>
          </cell>
          <cell r="C118" t="str">
            <v>m3</v>
          </cell>
          <cell r="D118" t="str">
            <v>v</v>
          </cell>
        </row>
        <row r="119">
          <cell r="D119" t="str">
            <v>v</v>
          </cell>
        </row>
        <row r="120">
          <cell r="A120" t="str">
            <v>dmn</v>
          </cell>
          <cell r="B120" t="str">
            <v>§¸ m¹t (18%)</v>
          </cell>
          <cell r="C120" t="str">
            <v>m3</v>
          </cell>
          <cell r="D120" t="str">
            <v>v</v>
          </cell>
        </row>
        <row r="121">
          <cell r="A121" t="str">
            <v>pg</v>
          </cell>
          <cell r="B121" t="str">
            <v>Phô gia</v>
          </cell>
          <cell r="C121" t="str">
            <v>kg</v>
          </cell>
          <cell r="D121" t="str">
            <v>v</v>
          </cell>
        </row>
        <row r="122">
          <cell r="A122" t="str">
            <v>TRA NH©N C«NG</v>
          </cell>
        </row>
        <row r="123">
          <cell r="A123">
            <v>2.5</v>
          </cell>
          <cell r="B123" t="str">
            <v>Nh©n c«ng bËc 2.5/7</v>
          </cell>
          <cell r="C123" t="str">
            <v>C«ng</v>
          </cell>
          <cell r="D123">
            <v>13216</v>
          </cell>
        </row>
        <row r="124">
          <cell r="A124">
            <v>2.7</v>
          </cell>
          <cell r="B124" t="str">
            <v>Nh©n c«ng bËc 2.7/7</v>
          </cell>
          <cell r="C124" t="str">
            <v>C«ng</v>
          </cell>
          <cell r="D124">
            <v>13481</v>
          </cell>
        </row>
        <row r="125">
          <cell r="A125">
            <v>3</v>
          </cell>
          <cell r="B125" t="str">
            <v>Nh©n c«ng bËc 3.0/7</v>
          </cell>
          <cell r="C125" t="str">
            <v>C«ng</v>
          </cell>
          <cell r="D125">
            <v>13878</v>
          </cell>
        </row>
        <row r="126">
          <cell r="A126">
            <v>3.5</v>
          </cell>
          <cell r="B126" t="str">
            <v>Nh©n c«ng bËc 3.5/7</v>
          </cell>
          <cell r="C126" t="str">
            <v>C«ng</v>
          </cell>
          <cell r="D126">
            <v>14611</v>
          </cell>
        </row>
        <row r="127">
          <cell r="A127">
            <v>3.7</v>
          </cell>
          <cell r="B127" t="str">
            <v>Nh©n c«ng bËc 3,7/7</v>
          </cell>
          <cell r="C127" t="str">
            <v>C«ng</v>
          </cell>
          <cell r="D127">
            <v>14904</v>
          </cell>
        </row>
        <row r="128">
          <cell r="A128" t="str">
            <v>n4</v>
          </cell>
          <cell r="B128" t="str">
            <v>Nh©n c«ng bËc 4,0/7</v>
          </cell>
          <cell r="C128" t="str">
            <v>C«ng</v>
          </cell>
          <cell r="D128">
            <v>15344</v>
          </cell>
        </row>
        <row r="129">
          <cell r="A129">
            <v>4.5</v>
          </cell>
          <cell r="B129" t="str">
            <v>Nh©n c«ng bËc 4,5/7</v>
          </cell>
          <cell r="C129" t="str">
            <v>C«ng</v>
          </cell>
          <cell r="D129">
            <v>16914</v>
          </cell>
        </row>
        <row r="130">
          <cell r="A130">
            <v>5</v>
          </cell>
          <cell r="B130" t="str">
            <v>Nh©n c«ng bËc 5,0/7</v>
          </cell>
          <cell r="C130" t="str">
            <v>C«ng</v>
          </cell>
          <cell r="D130">
            <v>18484</v>
          </cell>
        </row>
        <row r="131">
          <cell r="B131" t="str">
            <v>®­êng</v>
          </cell>
        </row>
        <row r="132">
          <cell r="A132" t="str">
            <v>2.5d</v>
          </cell>
          <cell r="B132" t="str">
            <v>Nh©n c«ng bËc 2.5/7</v>
          </cell>
          <cell r="C132" t="str">
            <v>C«ng</v>
          </cell>
          <cell r="D132">
            <v>12517</v>
          </cell>
        </row>
        <row r="133">
          <cell r="A133" t="str">
            <v>2.7d</v>
          </cell>
          <cell r="B133" t="str">
            <v>Nh©n c«ng bËc 2.7/7</v>
          </cell>
          <cell r="C133" t="str">
            <v>C«ng</v>
          </cell>
          <cell r="D133">
            <v>12755</v>
          </cell>
        </row>
        <row r="134">
          <cell r="A134" t="str">
            <v>3d</v>
          </cell>
          <cell r="B134" t="str">
            <v>Nh©n c«ng bËc 3.0/7</v>
          </cell>
          <cell r="C134" t="str">
            <v>C«ng</v>
          </cell>
          <cell r="D134">
            <v>13111</v>
          </cell>
        </row>
        <row r="135">
          <cell r="A135" t="str">
            <v>3.5d</v>
          </cell>
          <cell r="B135" t="str">
            <v>Nh©n c«ng bËc 3.5/7</v>
          </cell>
          <cell r="C135" t="str">
            <v>C«ng</v>
          </cell>
          <cell r="D135">
            <v>13808</v>
          </cell>
        </row>
        <row r="136">
          <cell r="A136" t="str">
            <v>3.7d</v>
          </cell>
          <cell r="B136" t="str">
            <v>Nh©n c«ng bËc 3,7/7</v>
          </cell>
          <cell r="C136" t="str">
            <v>C«ng</v>
          </cell>
          <cell r="D136">
            <v>14088</v>
          </cell>
        </row>
        <row r="137">
          <cell r="A137" t="str">
            <v>4d</v>
          </cell>
          <cell r="B137" t="str">
            <v>Nh©n c«ng bËc 4,0/7</v>
          </cell>
          <cell r="C137" t="str">
            <v>C«ng</v>
          </cell>
          <cell r="D137">
            <v>14506</v>
          </cell>
        </row>
        <row r="138">
          <cell r="A138" t="str">
            <v>4.5d</v>
          </cell>
          <cell r="B138" t="str">
            <v>Nh©n c«ng bËc 4,5/7</v>
          </cell>
          <cell r="C138" t="str">
            <v>C«ng</v>
          </cell>
          <cell r="D138">
            <v>15937</v>
          </cell>
        </row>
        <row r="139">
          <cell r="A139" t="str">
            <v>5d</v>
          </cell>
          <cell r="B139" t="str">
            <v>Nh©n c«ng bËc 5,0/7</v>
          </cell>
          <cell r="C139" t="str">
            <v>C«ng</v>
          </cell>
          <cell r="D139">
            <v>17368</v>
          </cell>
        </row>
        <row r="141">
          <cell r="A141" t="str">
            <v>TRA M¸Y TC</v>
          </cell>
        </row>
        <row r="142">
          <cell r="A142" t="str">
            <v>ottn7t</v>
          </cell>
          <cell r="B142" t="str">
            <v>¤t« t­íi nhùa 7T</v>
          </cell>
          <cell r="C142" t="str">
            <v>Ca</v>
          </cell>
          <cell r="D142">
            <v>745096</v>
          </cell>
        </row>
        <row r="143">
          <cell r="A143" t="str">
            <v>ottn5</v>
          </cell>
          <cell r="B143" t="str">
            <v>¤t« t­íi n­íc 5m3</v>
          </cell>
          <cell r="C143" t="str">
            <v>Ca</v>
          </cell>
          <cell r="D143">
            <v>343052</v>
          </cell>
        </row>
        <row r="144">
          <cell r="A144" t="str">
            <v>ot10t</v>
          </cell>
          <cell r="B144" t="str">
            <v>¤t« tù ®æ10T</v>
          </cell>
          <cell r="C144" t="str">
            <v>Ca</v>
          </cell>
          <cell r="D144">
            <v>525740</v>
          </cell>
        </row>
        <row r="145">
          <cell r="A145" t="str">
            <v>ot7t</v>
          </cell>
          <cell r="B145" t="str">
            <v>¤t« tù ®æ7T</v>
          </cell>
          <cell r="C145" t="str">
            <v>Ca</v>
          </cell>
          <cell r="D145">
            <v>444551</v>
          </cell>
        </row>
        <row r="146">
          <cell r="A146" t="str">
            <v>otbt</v>
          </cell>
          <cell r="B146" t="str">
            <v>¤t« vËn chuyÓn bª t«ng</v>
          </cell>
          <cell r="C146" t="str">
            <v>Ca</v>
          </cell>
          <cell r="D146">
            <v>697345</v>
          </cell>
        </row>
        <row r="147">
          <cell r="A147" t="str">
            <v>dbl25</v>
          </cell>
          <cell r="B147" t="str">
            <v>§Çm b¸nh lèp 25T</v>
          </cell>
          <cell r="C147" t="str">
            <v>Ca</v>
          </cell>
          <cell r="D147">
            <v>505651</v>
          </cell>
        </row>
        <row r="148">
          <cell r="A148" t="str">
            <v>bv</v>
          </cell>
          <cell r="B148" t="str">
            <v>B¬m v÷a XM</v>
          </cell>
          <cell r="C148" t="str">
            <v>Ca</v>
          </cell>
          <cell r="D148">
            <v>125828</v>
          </cell>
        </row>
        <row r="149">
          <cell r="A149" t="str">
            <v>b1,2</v>
          </cell>
          <cell r="B149" t="str">
            <v>Bóa ®ãng 1,2T</v>
          </cell>
          <cell r="C149" t="str">
            <v>Ca</v>
          </cell>
          <cell r="D149">
            <v>583634</v>
          </cell>
        </row>
        <row r="150">
          <cell r="A150" t="str">
            <v>b1,8</v>
          </cell>
          <cell r="B150" t="str">
            <v>Bóa ®ãng 1,8T</v>
          </cell>
          <cell r="C150" t="str">
            <v>Ca</v>
          </cell>
          <cell r="D150">
            <v>764856</v>
          </cell>
        </row>
        <row r="151">
          <cell r="A151" t="str">
            <v>b3,5</v>
          </cell>
          <cell r="B151" t="str">
            <v>Bóa ®ãng 3,5T</v>
          </cell>
          <cell r="C151" t="str">
            <v>Ca</v>
          </cell>
          <cell r="D151">
            <v>1105277</v>
          </cell>
        </row>
        <row r="152">
          <cell r="A152" t="str">
            <v>bn1,2</v>
          </cell>
          <cell r="B152" t="str">
            <v>Bóa 1,2T</v>
          </cell>
          <cell r="C152" t="str">
            <v>Ca</v>
          </cell>
          <cell r="D152">
            <v>583634</v>
          </cell>
        </row>
        <row r="153">
          <cell r="A153" t="str">
            <v>bc</v>
          </cell>
          <cell r="B153" t="str">
            <v>Bóa c¨n</v>
          </cell>
          <cell r="C153" t="str">
            <v>Ca</v>
          </cell>
          <cell r="D153">
            <v>24741</v>
          </cell>
        </row>
        <row r="154">
          <cell r="A154" t="str">
            <v>bk</v>
          </cell>
          <cell r="B154" t="str">
            <v>Bóa khoan VRM</v>
          </cell>
          <cell r="C154" t="str">
            <v>Ca</v>
          </cell>
          <cell r="D154">
            <v>6094532</v>
          </cell>
        </row>
        <row r="155">
          <cell r="A155" t="str">
            <v>r40</v>
          </cell>
          <cell r="B155" t="str">
            <v>Bóa rung 40kw</v>
          </cell>
          <cell r="C155" t="str">
            <v>Ca</v>
          </cell>
          <cell r="D155">
            <v>286054</v>
          </cell>
        </row>
        <row r="156">
          <cell r="A156" t="str">
            <v>c10t</v>
          </cell>
          <cell r="B156" t="str">
            <v>CÈu 10T</v>
          </cell>
          <cell r="C156" t="str">
            <v>Ca</v>
          </cell>
          <cell r="D156">
            <v>615511</v>
          </cell>
        </row>
        <row r="157">
          <cell r="A157" t="str">
            <v>c16t</v>
          </cell>
          <cell r="B157" t="str">
            <v>CÈu 16T</v>
          </cell>
          <cell r="C157" t="str">
            <v>Ca</v>
          </cell>
          <cell r="D157">
            <v>823425</v>
          </cell>
        </row>
        <row r="158">
          <cell r="A158" t="str">
            <v>c25T</v>
          </cell>
          <cell r="B158" t="str">
            <v>CÈu 25T</v>
          </cell>
          <cell r="C158" t="str">
            <v>Ca</v>
          </cell>
          <cell r="D158">
            <v>1148366</v>
          </cell>
        </row>
        <row r="159">
          <cell r="A159" t="str">
            <v>c3t</v>
          </cell>
          <cell r="B159" t="str">
            <v>CÈu 3T</v>
          </cell>
          <cell r="C159" t="str">
            <v>Ca</v>
          </cell>
          <cell r="D159">
            <v>235465</v>
          </cell>
        </row>
        <row r="160">
          <cell r="A160" t="str">
            <v>c5t</v>
          </cell>
          <cell r="B160" t="str">
            <v>CÈu 5T</v>
          </cell>
          <cell r="C160" t="str">
            <v>Ca</v>
          </cell>
          <cell r="D160">
            <v>292034</v>
          </cell>
        </row>
        <row r="161">
          <cell r="A161" t="str">
            <v>c6t</v>
          </cell>
          <cell r="B161" t="str">
            <v>CÈu 6T</v>
          </cell>
          <cell r="C161" t="str">
            <v>Ca</v>
          </cell>
          <cell r="D161">
            <v>357174</v>
          </cell>
        </row>
        <row r="162">
          <cell r="A162" t="str">
            <v>cn30t</v>
          </cell>
          <cell r="B162" t="str">
            <v>CÈu næi 30T</v>
          </cell>
          <cell r="C162" t="str">
            <v>Ca</v>
          </cell>
          <cell r="D162">
            <v>2095200</v>
          </cell>
        </row>
        <row r="163">
          <cell r="A163" t="str">
            <v>cx25t</v>
          </cell>
          <cell r="B163" t="str">
            <v>CÈu xÝch 25T</v>
          </cell>
          <cell r="C163" t="str">
            <v>Ca</v>
          </cell>
          <cell r="D163">
            <v>1120935</v>
          </cell>
        </row>
        <row r="164">
          <cell r="A164" t="str">
            <v>50t</v>
          </cell>
          <cell r="B164" t="str">
            <v>CÈu xÝch 50T</v>
          </cell>
          <cell r="C164" t="str">
            <v>Ca</v>
          </cell>
          <cell r="D164">
            <v>1639226</v>
          </cell>
        </row>
        <row r="165">
          <cell r="A165" t="str">
            <v>80t</v>
          </cell>
          <cell r="B165" t="str">
            <v>CÈu xÝch 80T</v>
          </cell>
          <cell r="C165" t="str">
            <v>Ca</v>
          </cell>
          <cell r="D165">
            <v>2474313</v>
          </cell>
        </row>
        <row r="166">
          <cell r="A166" t="str">
            <v>hp</v>
          </cell>
          <cell r="B166" t="str">
            <v>HÖ phao SH</v>
          </cell>
          <cell r="C166" t="str">
            <v>Ca</v>
          </cell>
          <cell r="D166">
            <v>100844</v>
          </cell>
        </row>
        <row r="167">
          <cell r="A167" t="str">
            <v>k250</v>
          </cell>
          <cell r="B167" t="str">
            <v>KÝch 250T</v>
          </cell>
          <cell r="C167" t="str">
            <v>Ca</v>
          </cell>
          <cell r="D167">
            <v>86813</v>
          </cell>
        </row>
        <row r="168">
          <cell r="A168" t="str">
            <v>k500</v>
          </cell>
          <cell r="B168" t="str">
            <v>KÝch 500T</v>
          </cell>
          <cell r="C168" t="str">
            <v>Ca</v>
          </cell>
          <cell r="D168">
            <v>102248</v>
          </cell>
        </row>
        <row r="169">
          <cell r="A169" t="str">
            <v>k50</v>
          </cell>
          <cell r="B169" t="str">
            <v>KÝch 50T</v>
          </cell>
          <cell r="C169" t="str">
            <v>Ca</v>
          </cell>
          <cell r="D169">
            <v>50530</v>
          </cell>
        </row>
        <row r="170">
          <cell r="A170" t="str">
            <v>l10</v>
          </cell>
          <cell r="B170" t="str">
            <v>Lu 10T</v>
          </cell>
          <cell r="C170" t="str">
            <v>Ca</v>
          </cell>
          <cell r="D170">
            <v>288922</v>
          </cell>
        </row>
        <row r="171">
          <cell r="A171" t="str">
            <v>lbl16</v>
          </cell>
          <cell r="B171" t="str">
            <v>Lu b¸nh lèp 16T</v>
          </cell>
          <cell r="C171" t="str">
            <v>Ca</v>
          </cell>
          <cell r="D171">
            <v>432053</v>
          </cell>
        </row>
        <row r="172">
          <cell r="A172" t="str">
            <v>lr25</v>
          </cell>
          <cell r="B172" t="str">
            <v>Lu rung 25T</v>
          </cell>
          <cell r="C172" t="str">
            <v>Ca</v>
          </cell>
          <cell r="D172">
            <v>928648</v>
          </cell>
        </row>
        <row r="173">
          <cell r="A173" t="str">
            <v>mdgn</v>
          </cell>
          <cell r="B173" t="str">
            <v>M¸y ®µo gµu ngo¹m 1.5m3</v>
          </cell>
          <cell r="C173" t="str">
            <v>Ca</v>
          </cell>
          <cell r="D173">
            <v>429569</v>
          </cell>
        </row>
        <row r="174">
          <cell r="A174" t="str">
            <v>md&lt;=0,8</v>
          </cell>
          <cell r="B174" t="str">
            <v>M¸y ®µo&lt;=0.8m3</v>
          </cell>
          <cell r="C174" t="str">
            <v>Ca</v>
          </cell>
          <cell r="D174">
            <v>705849</v>
          </cell>
        </row>
        <row r="175">
          <cell r="A175" t="str">
            <v>md25</v>
          </cell>
          <cell r="B175" t="str">
            <v>M¸y ®Çm 25T</v>
          </cell>
          <cell r="C175" t="str">
            <v>Ca</v>
          </cell>
          <cell r="D175">
            <v>505651</v>
          </cell>
        </row>
        <row r="176">
          <cell r="A176" t="str">
            <v>md9</v>
          </cell>
          <cell r="B176" t="str">
            <v>M¸y ®Çm 9T</v>
          </cell>
          <cell r="C176" t="str">
            <v>Ca</v>
          </cell>
          <cell r="D176">
            <v>443844</v>
          </cell>
        </row>
        <row r="177">
          <cell r="A177" t="str">
            <v>db1</v>
          </cell>
          <cell r="B177" t="str">
            <v>M¸y ®Çm bµn 1KW</v>
          </cell>
          <cell r="C177" t="str">
            <v>Ca</v>
          </cell>
          <cell r="D177">
            <v>32525</v>
          </cell>
        </row>
        <row r="178">
          <cell r="A178" t="str">
            <v>dd</v>
          </cell>
          <cell r="B178" t="str">
            <v>M¸y ®Çm dïi 1.5KW</v>
          </cell>
          <cell r="C178" t="str">
            <v>Ca</v>
          </cell>
          <cell r="D178">
            <v>37456</v>
          </cell>
        </row>
        <row r="179">
          <cell r="A179" t="str">
            <v>mbbt50</v>
          </cell>
          <cell r="B179" t="str">
            <v>M¸y b¬m bª t«ng 50m3/h</v>
          </cell>
          <cell r="C179" t="str">
            <v>Ca</v>
          </cell>
          <cell r="D179">
            <v>1433318</v>
          </cell>
        </row>
        <row r="180">
          <cell r="A180" t="str">
            <v>mb200</v>
          </cell>
          <cell r="B180" t="str">
            <v>M¸y b¬m 200m3/h</v>
          </cell>
          <cell r="C180" t="str">
            <v>Ca</v>
          </cell>
          <cell r="D180">
            <v>466499</v>
          </cell>
        </row>
        <row r="181">
          <cell r="A181" t="str">
            <v>b20</v>
          </cell>
          <cell r="B181" t="str">
            <v>M¸y b¬m n­íc 20cv</v>
          </cell>
          <cell r="C181" t="str">
            <v>Ca</v>
          </cell>
          <cell r="D181">
            <v>140009</v>
          </cell>
        </row>
        <row r="182">
          <cell r="A182" t="str">
            <v>b20k</v>
          </cell>
          <cell r="B182" t="str">
            <v>M¸y b¬m n­íc 20kw</v>
          </cell>
          <cell r="C182" t="str">
            <v>Ca</v>
          </cell>
          <cell r="D182">
            <v>107630</v>
          </cell>
        </row>
        <row r="183">
          <cell r="A183" t="str">
            <v>b75</v>
          </cell>
          <cell r="B183" t="str">
            <v>M¸y b¬m n­íc 75cv</v>
          </cell>
          <cell r="C183" t="str">
            <v>Ca</v>
          </cell>
          <cell r="D183">
            <v>466499</v>
          </cell>
        </row>
        <row r="184">
          <cell r="A184" t="str">
            <v>mbv</v>
          </cell>
          <cell r="B184" t="str">
            <v>M¸y phun v÷a xi m¨ng</v>
          </cell>
          <cell r="C184" t="str">
            <v>Ca</v>
          </cell>
          <cell r="D184">
            <v>125828</v>
          </cell>
        </row>
        <row r="185">
          <cell r="A185" t="str">
            <v>mb</v>
          </cell>
          <cell r="B185" t="str">
            <v>M¸y bµo</v>
          </cell>
          <cell r="C185" t="str">
            <v>Ca</v>
          </cell>
          <cell r="D185">
            <v>36492</v>
          </cell>
        </row>
        <row r="186">
          <cell r="A186" t="str">
            <v>mo</v>
          </cell>
          <cell r="B186" t="str">
            <v>M¸y c¾t «xy axetylen</v>
          </cell>
          <cell r="C186" t="str">
            <v>Ca</v>
          </cell>
          <cell r="D186">
            <v>19281</v>
          </cell>
        </row>
        <row r="187">
          <cell r="A187" t="str">
            <v>mcc</v>
          </cell>
          <cell r="B187" t="str">
            <v>M¸y c¾t c¸p</v>
          </cell>
          <cell r="C187" t="str">
            <v>Ca</v>
          </cell>
          <cell r="D187">
            <v>35457</v>
          </cell>
        </row>
        <row r="188">
          <cell r="A188" t="str">
            <v>cg</v>
          </cell>
          <cell r="B188" t="str">
            <v>M¸y c¾t èng</v>
          </cell>
          <cell r="C188" t="str">
            <v>Ca</v>
          </cell>
          <cell r="D188">
            <v>46496</v>
          </cell>
        </row>
        <row r="189">
          <cell r="A189" t="str">
            <v>cth</v>
          </cell>
          <cell r="B189" t="str">
            <v>M¸y c¾t thÐp</v>
          </cell>
          <cell r="C189" t="str">
            <v>Ca</v>
          </cell>
          <cell r="D189">
            <v>164322</v>
          </cell>
        </row>
        <row r="190">
          <cell r="A190" t="str">
            <v>cu</v>
          </cell>
          <cell r="B190" t="str">
            <v>M¸y c¾t uèn cèt thÐp</v>
          </cell>
          <cell r="C190" t="str">
            <v>Ca</v>
          </cell>
          <cell r="D190">
            <v>39789</v>
          </cell>
        </row>
        <row r="191">
          <cell r="A191" t="str">
            <v>cong</v>
          </cell>
          <cell r="B191" t="str">
            <v>M¸y cuèn èng</v>
          </cell>
          <cell r="C191" t="str">
            <v>Ca</v>
          </cell>
          <cell r="D191">
            <v>43589</v>
          </cell>
        </row>
        <row r="192">
          <cell r="A192" t="str">
            <v>h23</v>
          </cell>
          <cell r="B192" t="str">
            <v>M¸y hµn 23KW</v>
          </cell>
          <cell r="C192" t="str">
            <v>Ca</v>
          </cell>
          <cell r="D192">
            <v>77338</v>
          </cell>
        </row>
        <row r="193">
          <cell r="A193" t="str">
            <v>m#</v>
          </cell>
          <cell r="B193" t="str">
            <v>M¸y kh¸c</v>
          </cell>
          <cell r="C193" t="str">
            <v>%</v>
          </cell>
        </row>
        <row r="194">
          <cell r="A194" t="str">
            <v>mk4.5</v>
          </cell>
          <cell r="B194" t="str">
            <v>M¸y khoan 4.5kw</v>
          </cell>
          <cell r="C194" t="str">
            <v>Ca</v>
          </cell>
          <cell r="D194">
            <v>72334</v>
          </cell>
        </row>
        <row r="195">
          <cell r="A195" t="str">
            <v>k</v>
          </cell>
          <cell r="B195" t="str">
            <v>M¸y khoan s¾t cÇm tay</v>
          </cell>
          <cell r="C195" t="str">
            <v>Ca</v>
          </cell>
          <cell r="D195">
            <v>23017</v>
          </cell>
        </row>
        <row r="196">
          <cell r="A196" t="str">
            <v>l8.5</v>
          </cell>
          <cell r="B196" t="str">
            <v>M¸y lu 8.5T</v>
          </cell>
          <cell r="C196" t="str">
            <v>Ca</v>
          </cell>
          <cell r="D196">
            <v>252823</v>
          </cell>
        </row>
        <row r="197">
          <cell r="A197" t="str">
            <v>mlc</v>
          </cell>
          <cell r="B197" t="str">
            <v>M¸y luån c¸p 15Kw</v>
          </cell>
          <cell r="C197" t="str">
            <v>Ca</v>
          </cell>
          <cell r="D197">
            <v>211837</v>
          </cell>
        </row>
        <row r="198">
          <cell r="A198" t="str">
            <v>nk</v>
          </cell>
          <cell r="B198" t="str">
            <v>M¸y nÐn khÝ 10m3/ph</v>
          </cell>
          <cell r="C198" t="str">
            <v>Ca</v>
          </cell>
          <cell r="D198">
            <v>387267</v>
          </cell>
        </row>
        <row r="199">
          <cell r="A199" t="str">
            <v>nk6m3/ph</v>
          </cell>
          <cell r="B199" t="str">
            <v>M¸y nÐn khÝ 6m3/ph</v>
          </cell>
          <cell r="C199" t="str">
            <v>Ca</v>
          </cell>
          <cell r="D199">
            <v>315177</v>
          </cell>
        </row>
        <row r="200">
          <cell r="A200" t="str">
            <v>nk3</v>
          </cell>
          <cell r="B200" t="str">
            <v>M¸y nÐn khÝ ch¹y b»ng §c¬ ®iÖn 300m3/h</v>
          </cell>
          <cell r="C200" t="str">
            <v>Ca</v>
          </cell>
          <cell r="D200">
            <v>265934</v>
          </cell>
        </row>
        <row r="201">
          <cell r="A201" t="str">
            <v>nk6</v>
          </cell>
          <cell r="B201" t="str">
            <v>M¸y nÐn khÝ ch¹y b»ng §c¬ ®iÖn 600m3/h</v>
          </cell>
          <cell r="C201" t="str">
            <v>Ca</v>
          </cell>
          <cell r="D201">
            <v>427871</v>
          </cell>
        </row>
        <row r="202">
          <cell r="A202" t="str">
            <v>mu110</v>
          </cell>
          <cell r="B202" t="str">
            <v>M¸y ñi 110cv</v>
          </cell>
          <cell r="C202" t="str">
            <v>Ca</v>
          </cell>
          <cell r="D202">
            <v>669348</v>
          </cell>
        </row>
        <row r="203">
          <cell r="A203" t="str">
            <v>mu140</v>
          </cell>
          <cell r="B203" t="str">
            <v>M¸y ñi 140cv</v>
          </cell>
          <cell r="C203" t="str">
            <v>Ca</v>
          </cell>
          <cell r="D203">
            <v>865868</v>
          </cell>
        </row>
        <row r="204">
          <cell r="A204" t="str">
            <v>mr</v>
          </cell>
          <cell r="B204" t="str">
            <v>M¸y r¶i 20T/h</v>
          </cell>
          <cell r="C204" t="str">
            <v>Ca</v>
          </cell>
          <cell r="D204">
            <v>643252</v>
          </cell>
        </row>
        <row r="205">
          <cell r="A205" t="str">
            <v>mr50</v>
          </cell>
          <cell r="B205" t="str">
            <v>M¸y r¶I 50-60m3/h</v>
          </cell>
          <cell r="C205" t="str">
            <v>Ca</v>
          </cell>
          <cell r="D205">
            <v>1177680</v>
          </cell>
        </row>
        <row r="206">
          <cell r="A206" t="str">
            <v>msr</v>
          </cell>
          <cell r="B206" t="str">
            <v>M¸y sµng rung</v>
          </cell>
          <cell r="C206" t="str">
            <v>Ca</v>
          </cell>
          <cell r="D206">
            <v>591646</v>
          </cell>
        </row>
        <row r="207">
          <cell r="A207" t="str">
            <v>ms110</v>
          </cell>
          <cell r="B207" t="str">
            <v>M¸y san 110cv</v>
          </cell>
          <cell r="C207" t="str">
            <v>Ca</v>
          </cell>
          <cell r="D207">
            <v>584271</v>
          </cell>
        </row>
        <row r="208">
          <cell r="A208" t="str">
            <v>250l</v>
          </cell>
          <cell r="B208" t="str">
            <v>M¸y trén 250l</v>
          </cell>
          <cell r="C208" t="str">
            <v>Ca</v>
          </cell>
          <cell r="D208">
            <v>96272</v>
          </cell>
        </row>
        <row r="209">
          <cell r="A209" t="str">
            <v>mtdd</v>
          </cell>
          <cell r="B209" t="str">
            <v>M¸y trén dung dÞch Bent«nic</v>
          </cell>
          <cell r="C209" t="str">
            <v>Ca</v>
          </cell>
          <cell r="D209">
            <v>233437</v>
          </cell>
        </row>
        <row r="210">
          <cell r="A210" t="str">
            <v>80l</v>
          </cell>
          <cell r="B210" t="str">
            <v>M¸y trén v÷a 80l</v>
          </cell>
          <cell r="C210" t="str">
            <v>Ca</v>
          </cell>
          <cell r="D210">
            <v>45294</v>
          </cell>
        </row>
        <row r="211">
          <cell r="A211" t="str">
            <v>vt.</v>
          </cell>
          <cell r="B211" t="str">
            <v>M¸y vËn th¨ng 0,8T</v>
          </cell>
          <cell r="C211" t="str">
            <v>Ca</v>
          </cell>
          <cell r="D211">
            <v>54495</v>
          </cell>
        </row>
        <row r="212">
          <cell r="A212" t="str">
            <v>mx0.6</v>
          </cell>
          <cell r="B212" t="str">
            <v>M¸y xóc 0.6m3</v>
          </cell>
          <cell r="C212" t="str">
            <v>Ca</v>
          </cell>
          <cell r="D212">
            <v>469958</v>
          </cell>
        </row>
        <row r="213">
          <cell r="A213" t="str">
            <v>pl3</v>
          </cell>
          <cell r="B213" t="str">
            <v>Pal¨ng xÝch 3T</v>
          </cell>
          <cell r="C213" t="str">
            <v>Ca</v>
          </cell>
          <cell r="D213">
            <v>56239</v>
          </cell>
        </row>
        <row r="214">
          <cell r="A214" t="str">
            <v>200t</v>
          </cell>
          <cell r="B214" t="str">
            <v>Sµ lan 200T</v>
          </cell>
          <cell r="C214" t="str">
            <v>Ca</v>
          </cell>
          <cell r="D214">
            <v>325023</v>
          </cell>
        </row>
        <row r="215">
          <cell r="A215" t="str">
            <v>400t</v>
          </cell>
          <cell r="B215" t="str">
            <v>Sµ lan 400T</v>
          </cell>
          <cell r="C215" t="str">
            <v>Ca</v>
          </cell>
          <cell r="D215">
            <v>670875</v>
          </cell>
        </row>
        <row r="216">
          <cell r="A216" t="str">
            <v>150cv</v>
          </cell>
          <cell r="B216" t="str">
            <v>Tµu kÐo 150cv</v>
          </cell>
          <cell r="C216" t="str">
            <v>Ca</v>
          </cell>
          <cell r="D216">
            <v>775474</v>
          </cell>
        </row>
        <row r="217">
          <cell r="A217" t="str">
            <v>toi5</v>
          </cell>
          <cell r="B217" t="str">
            <v>Têi ®iÖn 5T</v>
          </cell>
          <cell r="C217" t="str">
            <v>Ca</v>
          </cell>
          <cell r="D217">
            <v>70440</v>
          </cell>
        </row>
        <row r="218">
          <cell r="A218" t="str">
            <v>tbtdbt</v>
          </cell>
          <cell r="B218" t="str">
            <v>ThiÕt bÞ treo ®óc bª t«ng</v>
          </cell>
          <cell r="C218" t="str">
            <v>Ca</v>
          </cell>
          <cell r="D218">
            <v>3540279</v>
          </cell>
        </row>
        <row r="219">
          <cell r="A219" t="str">
            <v>tt20-25</v>
          </cell>
          <cell r="B219" t="str">
            <v>Tr¹m trén BTN 20-25T/h</v>
          </cell>
          <cell r="C219" t="str">
            <v>Ca</v>
          </cell>
          <cell r="D219">
            <v>5156262</v>
          </cell>
        </row>
        <row r="220">
          <cell r="A220">
            <v>60</v>
          </cell>
          <cell r="B220" t="str">
            <v>Tr¹m trén bª t«ng 60m3/h</v>
          </cell>
          <cell r="C220" t="str">
            <v>Ca</v>
          </cell>
          <cell r="D220">
            <v>1618214</v>
          </cell>
        </row>
        <row r="221">
          <cell r="A221" t="str">
            <v>xdk+m</v>
          </cell>
          <cell r="B221" t="str">
            <v>Xe ®Çu kÐo vµ moãc</v>
          </cell>
          <cell r="C221" t="str">
            <v>Ca</v>
          </cell>
          <cell r="D221">
            <v>582634</v>
          </cell>
        </row>
        <row r="222">
          <cell r="A222" t="str">
            <v>ld</v>
          </cell>
          <cell r="B222" t="str">
            <v>Xe lao dÇm</v>
          </cell>
          <cell r="C222" t="str">
            <v>Ca</v>
          </cell>
          <cell r="D222">
            <v>2382049</v>
          </cell>
        </row>
        <row r="231">
          <cell r="A231">
            <v>1</v>
          </cell>
          <cell r="B231">
            <v>5600</v>
          </cell>
          <cell r="C231">
            <v>6664</v>
          </cell>
          <cell r="D231">
            <v>9796</v>
          </cell>
          <cell r="E231">
            <v>14204</v>
          </cell>
          <cell r="F231">
            <v>20596</v>
          </cell>
          <cell r="G231">
            <v>24715.200000000001</v>
          </cell>
        </row>
        <row r="232">
          <cell r="A232">
            <v>2</v>
          </cell>
          <cell r="B232">
            <v>3100</v>
          </cell>
          <cell r="C232">
            <v>3689</v>
          </cell>
          <cell r="D232">
            <v>5423</v>
          </cell>
          <cell r="E232">
            <v>7863</v>
          </cell>
          <cell r="F232">
            <v>11402</v>
          </cell>
          <cell r="G232">
            <v>13682.4</v>
          </cell>
        </row>
        <row r="233">
          <cell r="A233">
            <v>3</v>
          </cell>
          <cell r="B233">
            <v>2230</v>
          </cell>
          <cell r="C233">
            <v>2654</v>
          </cell>
          <cell r="D233">
            <v>3901</v>
          </cell>
          <cell r="E233">
            <v>5656</v>
          </cell>
          <cell r="F233">
            <v>8202</v>
          </cell>
          <cell r="G233">
            <v>9842.4</v>
          </cell>
        </row>
        <row r="234">
          <cell r="A234">
            <v>4</v>
          </cell>
          <cell r="B234">
            <v>1825</v>
          </cell>
          <cell r="C234">
            <v>2172</v>
          </cell>
          <cell r="D234">
            <v>3192</v>
          </cell>
          <cell r="E234">
            <v>4629</v>
          </cell>
          <cell r="F234">
            <v>6712</v>
          </cell>
          <cell r="G234">
            <v>8054.4</v>
          </cell>
        </row>
        <row r="235">
          <cell r="A235">
            <v>5</v>
          </cell>
          <cell r="B235">
            <v>1600</v>
          </cell>
          <cell r="C235">
            <v>1904</v>
          </cell>
          <cell r="D235">
            <v>2799</v>
          </cell>
          <cell r="E235">
            <v>4058</v>
          </cell>
          <cell r="F235">
            <v>5885</v>
          </cell>
          <cell r="G235">
            <v>7062</v>
          </cell>
        </row>
        <row r="236">
          <cell r="A236">
            <v>6</v>
          </cell>
          <cell r="B236">
            <v>1446</v>
          </cell>
          <cell r="C236">
            <v>1721</v>
          </cell>
          <cell r="D236">
            <v>2529</v>
          </cell>
          <cell r="E236">
            <v>3668</v>
          </cell>
          <cell r="F236">
            <v>5318</v>
          </cell>
          <cell r="G236">
            <v>6381.5999999999995</v>
          </cell>
        </row>
        <row r="237">
          <cell r="A237">
            <v>7</v>
          </cell>
          <cell r="B237">
            <v>1333</v>
          </cell>
          <cell r="C237">
            <v>1586</v>
          </cell>
          <cell r="D237">
            <v>2332</v>
          </cell>
          <cell r="E237">
            <v>3381</v>
          </cell>
          <cell r="F237">
            <v>4903</v>
          </cell>
          <cell r="G237">
            <v>5883.5999999999995</v>
          </cell>
        </row>
        <row r="238">
          <cell r="A238">
            <v>8</v>
          </cell>
          <cell r="B238">
            <v>1245</v>
          </cell>
          <cell r="C238">
            <v>1482</v>
          </cell>
          <cell r="D238">
            <v>2178</v>
          </cell>
          <cell r="E238">
            <v>3158</v>
          </cell>
          <cell r="F238">
            <v>4579</v>
          </cell>
          <cell r="G238">
            <v>5494.8</v>
          </cell>
        </row>
        <row r="239">
          <cell r="A239">
            <v>9</v>
          </cell>
          <cell r="B239">
            <v>1173</v>
          </cell>
          <cell r="C239">
            <v>1396</v>
          </cell>
          <cell r="D239">
            <v>2052</v>
          </cell>
          <cell r="E239">
            <v>2975</v>
          </cell>
          <cell r="F239">
            <v>4314</v>
          </cell>
          <cell r="G239">
            <v>5176.8</v>
          </cell>
        </row>
        <row r="240">
          <cell r="A240">
            <v>10</v>
          </cell>
          <cell r="B240">
            <v>1114</v>
          </cell>
          <cell r="C240">
            <v>1326</v>
          </cell>
          <cell r="D240">
            <v>1949</v>
          </cell>
          <cell r="E240">
            <v>2826</v>
          </cell>
          <cell r="F240">
            <v>4097</v>
          </cell>
          <cell r="G240">
            <v>4916.3999999999996</v>
          </cell>
        </row>
        <row r="241">
          <cell r="A241">
            <v>11</v>
          </cell>
          <cell r="B241">
            <v>1063</v>
          </cell>
          <cell r="C241">
            <v>1265</v>
          </cell>
          <cell r="D241">
            <v>1860</v>
          </cell>
          <cell r="E241">
            <v>2696</v>
          </cell>
          <cell r="F241">
            <v>3910</v>
          </cell>
          <cell r="G241">
            <v>4692</v>
          </cell>
        </row>
        <row r="242">
          <cell r="A242">
            <v>12</v>
          </cell>
          <cell r="B242">
            <v>1016</v>
          </cell>
          <cell r="C242">
            <v>1209</v>
          </cell>
          <cell r="D242">
            <v>1777</v>
          </cell>
          <cell r="E242">
            <v>2577</v>
          </cell>
          <cell r="F242">
            <v>3737</v>
          </cell>
          <cell r="G242">
            <v>4484.3999999999996</v>
          </cell>
        </row>
        <row r="243">
          <cell r="A243">
            <v>13</v>
          </cell>
          <cell r="B243">
            <v>968</v>
          </cell>
          <cell r="C243">
            <v>1152</v>
          </cell>
          <cell r="D243">
            <v>1693</v>
          </cell>
          <cell r="E243">
            <v>2455</v>
          </cell>
          <cell r="F243">
            <v>3560</v>
          </cell>
          <cell r="G243">
            <v>4272</v>
          </cell>
        </row>
        <row r="244">
          <cell r="A244">
            <v>14</v>
          </cell>
          <cell r="B244">
            <v>924</v>
          </cell>
          <cell r="C244">
            <v>1100</v>
          </cell>
          <cell r="D244">
            <v>1616</v>
          </cell>
          <cell r="E244">
            <v>2344</v>
          </cell>
          <cell r="F244">
            <v>3398</v>
          </cell>
          <cell r="G244">
            <v>4077.6</v>
          </cell>
        </row>
        <row r="245">
          <cell r="A245">
            <v>15</v>
          </cell>
          <cell r="B245">
            <v>883</v>
          </cell>
          <cell r="C245">
            <v>1051</v>
          </cell>
          <cell r="D245">
            <v>1545</v>
          </cell>
          <cell r="E245">
            <v>2240</v>
          </cell>
          <cell r="F245">
            <v>3248</v>
          </cell>
          <cell r="G245">
            <v>3897.6</v>
          </cell>
        </row>
        <row r="246">
          <cell r="A246">
            <v>16</v>
          </cell>
          <cell r="B246">
            <v>846</v>
          </cell>
          <cell r="C246">
            <v>1007</v>
          </cell>
          <cell r="D246">
            <v>1480</v>
          </cell>
          <cell r="E246">
            <v>2146</v>
          </cell>
          <cell r="F246">
            <v>3112</v>
          </cell>
          <cell r="G246">
            <v>3734.3999999999996</v>
          </cell>
        </row>
        <row r="247">
          <cell r="A247">
            <v>17</v>
          </cell>
          <cell r="B247">
            <v>820</v>
          </cell>
          <cell r="C247">
            <v>976</v>
          </cell>
          <cell r="D247">
            <v>1434</v>
          </cell>
          <cell r="E247">
            <v>2080</v>
          </cell>
          <cell r="F247">
            <v>3016</v>
          </cell>
          <cell r="G247">
            <v>3619.2</v>
          </cell>
        </row>
        <row r="248">
          <cell r="A248">
            <v>18</v>
          </cell>
          <cell r="B248">
            <v>799</v>
          </cell>
          <cell r="C248">
            <v>951</v>
          </cell>
          <cell r="D248">
            <v>1398</v>
          </cell>
          <cell r="E248">
            <v>2027</v>
          </cell>
          <cell r="F248">
            <v>2939</v>
          </cell>
          <cell r="G248">
            <v>3526.7999999999997</v>
          </cell>
        </row>
        <row r="249">
          <cell r="A249">
            <v>19</v>
          </cell>
          <cell r="B249">
            <v>776</v>
          </cell>
          <cell r="C249">
            <v>923</v>
          </cell>
          <cell r="D249">
            <v>1357</v>
          </cell>
          <cell r="E249">
            <v>1968</v>
          </cell>
          <cell r="F249">
            <v>2854</v>
          </cell>
          <cell r="G249">
            <v>3424.7999999999997</v>
          </cell>
        </row>
        <row r="250">
          <cell r="A250">
            <v>20</v>
          </cell>
          <cell r="B250">
            <v>750</v>
          </cell>
          <cell r="C250">
            <v>893</v>
          </cell>
          <cell r="D250">
            <v>1312</v>
          </cell>
          <cell r="E250">
            <v>1902</v>
          </cell>
          <cell r="F250">
            <v>2758</v>
          </cell>
          <cell r="G250">
            <v>3309.6</v>
          </cell>
        </row>
        <row r="251">
          <cell r="A251">
            <v>21</v>
          </cell>
          <cell r="B251">
            <v>720</v>
          </cell>
          <cell r="C251">
            <v>857</v>
          </cell>
          <cell r="D251">
            <v>1259</v>
          </cell>
          <cell r="E251">
            <v>1826</v>
          </cell>
          <cell r="F251">
            <v>2648</v>
          </cell>
          <cell r="G251">
            <v>3177.6</v>
          </cell>
        </row>
        <row r="252">
          <cell r="A252">
            <v>22</v>
          </cell>
          <cell r="B252">
            <v>692</v>
          </cell>
          <cell r="C252">
            <v>823</v>
          </cell>
          <cell r="D252">
            <v>1211</v>
          </cell>
          <cell r="E252">
            <v>1755</v>
          </cell>
          <cell r="F252">
            <v>2545</v>
          </cell>
          <cell r="G252">
            <v>3054</v>
          </cell>
        </row>
        <row r="253">
          <cell r="A253">
            <v>23</v>
          </cell>
          <cell r="B253">
            <v>667</v>
          </cell>
          <cell r="C253">
            <v>794</v>
          </cell>
          <cell r="D253">
            <v>1167</v>
          </cell>
          <cell r="E253">
            <v>1692</v>
          </cell>
          <cell r="F253">
            <v>2453</v>
          </cell>
          <cell r="G253">
            <v>2943.6</v>
          </cell>
        </row>
        <row r="254">
          <cell r="A254">
            <v>24</v>
          </cell>
          <cell r="B254">
            <v>645</v>
          </cell>
          <cell r="C254">
            <v>768</v>
          </cell>
          <cell r="D254">
            <v>1128</v>
          </cell>
          <cell r="E254">
            <v>1636</v>
          </cell>
          <cell r="F254">
            <v>2372</v>
          </cell>
          <cell r="G254">
            <v>2846.4</v>
          </cell>
        </row>
        <row r="255">
          <cell r="A255">
            <v>25</v>
          </cell>
          <cell r="B255">
            <v>624</v>
          </cell>
          <cell r="C255">
            <v>743</v>
          </cell>
          <cell r="D255">
            <v>1092</v>
          </cell>
          <cell r="E255">
            <v>1583</v>
          </cell>
          <cell r="F255">
            <v>2295</v>
          </cell>
          <cell r="G255">
            <v>2754</v>
          </cell>
        </row>
        <row r="256">
          <cell r="A256">
            <v>26</v>
          </cell>
          <cell r="B256">
            <v>604</v>
          </cell>
          <cell r="C256">
            <v>719</v>
          </cell>
          <cell r="D256">
            <v>1057</v>
          </cell>
          <cell r="E256">
            <v>1532</v>
          </cell>
          <cell r="F256">
            <v>2221</v>
          </cell>
          <cell r="G256">
            <v>2665.2</v>
          </cell>
        </row>
        <row r="257">
          <cell r="A257">
            <v>27</v>
          </cell>
          <cell r="B257">
            <v>584</v>
          </cell>
          <cell r="C257">
            <v>695</v>
          </cell>
          <cell r="D257">
            <v>1022</v>
          </cell>
          <cell r="E257">
            <v>1481</v>
          </cell>
          <cell r="F257">
            <v>2148</v>
          </cell>
          <cell r="G257">
            <v>2577.6</v>
          </cell>
        </row>
        <row r="258">
          <cell r="A258">
            <v>28</v>
          </cell>
          <cell r="B258">
            <v>564</v>
          </cell>
          <cell r="C258">
            <v>671</v>
          </cell>
          <cell r="D258">
            <v>987</v>
          </cell>
          <cell r="E258">
            <v>1431</v>
          </cell>
          <cell r="F258">
            <v>2074</v>
          </cell>
          <cell r="G258">
            <v>2488.7999999999997</v>
          </cell>
        </row>
        <row r="259">
          <cell r="A259">
            <v>29</v>
          </cell>
          <cell r="B259">
            <v>545</v>
          </cell>
          <cell r="C259">
            <v>649</v>
          </cell>
          <cell r="D259">
            <v>953</v>
          </cell>
          <cell r="E259">
            <v>1382</v>
          </cell>
          <cell r="F259">
            <v>2004</v>
          </cell>
          <cell r="G259">
            <v>2404.7999999999997</v>
          </cell>
        </row>
        <row r="260">
          <cell r="A260">
            <v>30</v>
          </cell>
          <cell r="B260">
            <v>528</v>
          </cell>
          <cell r="C260">
            <v>628</v>
          </cell>
          <cell r="D260">
            <v>924</v>
          </cell>
          <cell r="E260">
            <v>1339</v>
          </cell>
          <cell r="F260">
            <v>1942</v>
          </cell>
          <cell r="G260">
            <v>2330.4</v>
          </cell>
        </row>
        <row r="261">
          <cell r="A261">
            <v>31</v>
          </cell>
          <cell r="B261">
            <v>512</v>
          </cell>
          <cell r="C261">
            <v>609</v>
          </cell>
          <cell r="D261">
            <v>896</v>
          </cell>
          <cell r="E261">
            <v>1299</v>
          </cell>
          <cell r="F261">
            <v>1883</v>
          </cell>
          <cell r="G261">
            <v>2259.6</v>
          </cell>
        </row>
        <row r="262">
          <cell r="A262">
            <v>32</v>
          </cell>
          <cell r="B262">
            <v>512</v>
          </cell>
          <cell r="C262">
            <v>609</v>
          </cell>
          <cell r="D262">
            <v>896</v>
          </cell>
          <cell r="E262">
            <v>1299</v>
          </cell>
          <cell r="F262">
            <v>1883</v>
          </cell>
          <cell r="G262">
            <v>2259.6</v>
          </cell>
        </row>
        <row r="263">
          <cell r="A263">
            <v>33</v>
          </cell>
          <cell r="B263">
            <v>512</v>
          </cell>
          <cell r="C263">
            <v>609</v>
          </cell>
          <cell r="D263">
            <v>896</v>
          </cell>
          <cell r="E263">
            <v>1299</v>
          </cell>
          <cell r="F263">
            <v>1883</v>
          </cell>
          <cell r="G263">
            <v>2259.6</v>
          </cell>
        </row>
        <row r="264">
          <cell r="A264">
            <v>34</v>
          </cell>
          <cell r="B264">
            <v>512</v>
          </cell>
          <cell r="C264">
            <v>609</v>
          </cell>
          <cell r="D264">
            <v>896</v>
          </cell>
          <cell r="E264">
            <v>1299</v>
          </cell>
          <cell r="F264">
            <v>1883</v>
          </cell>
          <cell r="G264">
            <v>2259.6</v>
          </cell>
        </row>
        <row r="265">
          <cell r="A265">
            <v>35</v>
          </cell>
          <cell r="B265">
            <v>512</v>
          </cell>
          <cell r="C265">
            <v>609</v>
          </cell>
          <cell r="D265">
            <v>896</v>
          </cell>
          <cell r="E265">
            <v>1299</v>
          </cell>
          <cell r="F265">
            <v>1883</v>
          </cell>
          <cell r="G265">
            <v>2259.6</v>
          </cell>
        </row>
        <row r="266">
          <cell r="A266">
            <v>36</v>
          </cell>
          <cell r="B266">
            <v>498</v>
          </cell>
          <cell r="C266">
            <v>593</v>
          </cell>
          <cell r="D266">
            <v>871</v>
          </cell>
          <cell r="E266">
            <v>1263</v>
          </cell>
          <cell r="F266">
            <v>1832</v>
          </cell>
          <cell r="G266">
            <v>2198.4</v>
          </cell>
        </row>
        <row r="267">
          <cell r="A267">
            <v>37</v>
          </cell>
          <cell r="B267">
            <v>498</v>
          </cell>
          <cell r="C267">
            <v>593</v>
          </cell>
          <cell r="D267">
            <v>871</v>
          </cell>
          <cell r="E267">
            <v>1263</v>
          </cell>
          <cell r="F267">
            <v>1832</v>
          </cell>
          <cell r="G267">
            <v>2198.4</v>
          </cell>
        </row>
        <row r="268">
          <cell r="A268">
            <v>38</v>
          </cell>
          <cell r="B268">
            <v>498</v>
          </cell>
          <cell r="C268">
            <v>593</v>
          </cell>
          <cell r="D268">
            <v>871</v>
          </cell>
          <cell r="E268">
            <v>1263</v>
          </cell>
          <cell r="F268">
            <v>1832</v>
          </cell>
          <cell r="G268">
            <v>2198.4</v>
          </cell>
        </row>
        <row r="269">
          <cell r="A269">
            <v>39</v>
          </cell>
          <cell r="B269">
            <v>498</v>
          </cell>
          <cell r="C269">
            <v>593</v>
          </cell>
          <cell r="D269">
            <v>871</v>
          </cell>
          <cell r="E269">
            <v>1263</v>
          </cell>
          <cell r="F269">
            <v>1832</v>
          </cell>
          <cell r="G269">
            <v>2198.4</v>
          </cell>
        </row>
        <row r="270">
          <cell r="A270">
            <v>40</v>
          </cell>
          <cell r="B270">
            <v>498</v>
          </cell>
          <cell r="C270">
            <v>593</v>
          </cell>
          <cell r="D270">
            <v>871</v>
          </cell>
          <cell r="E270">
            <v>1263</v>
          </cell>
          <cell r="F270">
            <v>1832</v>
          </cell>
          <cell r="G270">
            <v>2198.4</v>
          </cell>
        </row>
        <row r="271">
          <cell r="A271">
            <v>41</v>
          </cell>
          <cell r="B271">
            <v>487</v>
          </cell>
          <cell r="C271">
            <v>580</v>
          </cell>
          <cell r="D271">
            <v>852</v>
          </cell>
          <cell r="E271">
            <v>1235</v>
          </cell>
          <cell r="F271">
            <v>1791</v>
          </cell>
          <cell r="G271">
            <v>2149.1999999999998</v>
          </cell>
        </row>
        <row r="272">
          <cell r="A272">
            <v>42</v>
          </cell>
          <cell r="B272">
            <v>487</v>
          </cell>
          <cell r="C272">
            <v>580</v>
          </cell>
          <cell r="D272">
            <v>852</v>
          </cell>
          <cell r="E272">
            <v>1235</v>
          </cell>
          <cell r="F272">
            <v>1791</v>
          </cell>
          <cell r="G272">
            <v>2149.1999999999998</v>
          </cell>
        </row>
        <row r="273">
          <cell r="A273">
            <v>43</v>
          </cell>
          <cell r="B273">
            <v>487</v>
          </cell>
          <cell r="C273">
            <v>580</v>
          </cell>
          <cell r="D273">
            <v>852</v>
          </cell>
          <cell r="E273">
            <v>1235</v>
          </cell>
          <cell r="F273">
            <v>1791</v>
          </cell>
          <cell r="G273">
            <v>2149.1999999999998</v>
          </cell>
        </row>
        <row r="274">
          <cell r="A274">
            <v>44</v>
          </cell>
          <cell r="B274">
            <v>487</v>
          </cell>
          <cell r="C274">
            <v>580</v>
          </cell>
          <cell r="D274">
            <v>852</v>
          </cell>
          <cell r="E274">
            <v>1235</v>
          </cell>
          <cell r="F274">
            <v>1791</v>
          </cell>
          <cell r="G274">
            <v>2149.1999999999998</v>
          </cell>
        </row>
        <row r="275">
          <cell r="A275">
            <v>45</v>
          </cell>
          <cell r="B275">
            <v>487</v>
          </cell>
          <cell r="C275">
            <v>580</v>
          </cell>
          <cell r="D275">
            <v>852</v>
          </cell>
          <cell r="E275">
            <v>1235</v>
          </cell>
          <cell r="F275">
            <v>1791</v>
          </cell>
          <cell r="G275">
            <v>2149.1999999999998</v>
          </cell>
        </row>
        <row r="276">
          <cell r="A276">
            <v>46</v>
          </cell>
          <cell r="B276">
            <v>477</v>
          </cell>
          <cell r="C276">
            <v>568</v>
          </cell>
          <cell r="D276">
            <v>834</v>
          </cell>
          <cell r="E276">
            <v>1210</v>
          </cell>
          <cell r="F276">
            <v>1754</v>
          </cell>
          <cell r="G276">
            <v>2104.7999999999997</v>
          </cell>
        </row>
        <row r="277">
          <cell r="A277">
            <v>47</v>
          </cell>
          <cell r="B277">
            <v>477</v>
          </cell>
          <cell r="C277">
            <v>568</v>
          </cell>
          <cell r="D277">
            <v>834</v>
          </cell>
          <cell r="E277">
            <v>1210</v>
          </cell>
          <cell r="F277">
            <v>1754</v>
          </cell>
          <cell r="G277">
            <v>2104.7999999999997</v>
          </cell>
        </row>
        <row r="278">
          <cell r="A278">
            <v>48</v>
          </cell>
          <cell r="B278">
            <v>477</v>
          </cell>
          <cell r="C278">
            <v>568</v>
          </cell>
          <cell r="D278">
            <v>834</v>
          </cell>
          <cell r="E278">
            <v>1210</v>
          </cell>
          <cell r="F278">
            <v>1754</v>
          </cell>
          <cell r="G278">
            <v>2104.7999999999997</v>
          </cell>
        </row>
        <row r="279">
          <cell r="A279">
            <v>49</v>
          </cell>
          <cell r="B279">
            <v>477</v>
          </cell>
          <cell r="C279">
            <v>568</v>
          </cell>
          <cell r="D279">
            <v>834</v>
          </cell>
          <cell r="E279">
            <v>1210</v>
          </cell>
          <cell r="F279">
            <v>1754</v>
          </cell>
          <cell r="G279">
            <v>2104.7999999999997</v>
          </cell>
        </row>
        <row r="280">
          <cell r="A280">
            <v>50</v>
          </cell>
          <cell r="B280">
            <v>477</v>
          </cell>
          <cell r="C280">
            <v>568</v>
          </cell>
          <cell r="D280">
            <v>834</v>
          </cell>
          <cell r="E280">
            <v>1210</v>
          </cell>
          <cell r="F280">
            <v>1754</v>
          </cell>
          <cell r="G280">
            <v>2104.7999999999997</v>
          </cell>
        </row>
        <row r="281">
          <cell r="A281">
            <v>51</v>
          </cell>
          <cell r="B281">
            <v>468</v>
          </cell>
          <cell r="C281">
            <v>557</v>
          </cell>
          <cell r="D281">
            <v>819</v>
          </cell>
          <cell r="E281">
            <v>1187</v>
          </cell>
          <cell r="F281">
            <v>1721</v>
          </cell>
          <cell r="G281">
            <v>2065.1999999999998</v>
          </cell>
        </row>
        <row r="282">
          <cell r="A282">
            <v>52</v>
          </cell>
          <cell r="B282">
            <v>468</v>
          </cell>
          <cell r="C282">
            <v>557</v>
          </cell>
          <cell r="D282">
            <v>819</v>
          </cell>
          <cell r="E282">
            <v>1187</v>
          </cell>
          <cell r="F282">
            <v>1721</v>
          </cell>
          <cell r="G282">
            <v>2065.1999999999998</v>
          </cell>
        </row>
        <row r="283">
          <cell r="A283">
            <v>53</v>
          </cell>
          <cell r="B283">
            <v>468</v>
          </cell>
          <cell r="C283">
            <v>557</v>
          </cell>
          <cell r="D283">
            <v>819</v>
          </cell>
          <cell r="E283">
            <v>1187</v>
          </cell>
          <cell r="F283">
            <v>1721</v>
          </cell>
          <cell r="G283">
            <v>2065.1999999999998</v>
          </cell>
        </row>
        <row r="284">
          <cell r="A284">
            <v>54</v>
          </cell>
          <cell r="B284">
            <v>468</v>
          </cell>
          <cell r="C284">
            <v>557</v>
          </cell>
          <cell r="D284">
            <v>819</v>
          </cell>
          <cell r="E284">
            <v>1187</v>
          </cell>
          <cell r="F284">
            <v>1721</v>
          </cell>
          <cell r="G284">
            <v>2065.1999999999998</v>
          </cell>
        </row>
        <row r="285">
          <cell r="A285">
            <v>55</v>
          </cell>
          <cell r="B285">
            <v>468</v>
          </cell>
          <cell r="C285">
            <v>557</v>
          </cell>
          <cell r="D285">
            <v>819</v>
          </cell>
          <cell r="E285">
            <v>1187</v>
          </cell>
          <cell r="F285">
            <v>1721</v>
          </cell>
          <cell r="G285">
            <v>2065.1999999999998</v>
          </cell>
        </row>
        <row r="286">
          <cell r="A286">
            <v>56</v>
          </cell>
          <cell r="B286">
            <v>460</v>
          </cell>
          <cell r="C286">
            <v>547</v>
          </cell>
          <cell r="D286">
            <v>805</v>
          </cell>
          <cell r="E286">
            <v>1167</v>
          </cell>
          <cell r="F286">
            <v>1692</v>
          </cell>
          <cell r="G286">
            <v>2030.3999999999999</v>
          </cell>
        </row>
        <row r="287">
          <cell r="A287">
            <v>57</v>
          </cell>
          <cell r="B287">
            <v>460</v>
          </cell>
          <cell r="C287">
            <v>547</v>
          </cell>
          <cell r="D287">
            <v>805</v>
          </cell>
          <cell r="E287">
            <v>1167</v>
          </cell>
          <cell r="F287">
            <v>1692</v>
          </cell>
          <cell r="G287">
            <v>2030.3999999999999</v>
          </cell>
        </row>
        <row r="288">
          <cell r="A288">
            <v>58</v>
          </cell>
          <cell r="B288">
            <v>460</v>
          </cell>
          <cell r="C288">
            <v>547</v>
          </cell>
          <cell r="D288">
            <v>805</v>
          </cell>
          <cell r="E288">
            <v>1167</v>
          </cell>
          <cell r="F288">
            <v>1692</v>
          </cell>
          <cell r="G288">
            <v>2030.3999999999999</v>
          </cell>
        </row>
        <row r="289">
          <cell r="A289">
            <v>59</v>
          </cell>
          <cell r="B289">
            <v>460</v>
          </cell>
          <cell r="C289">
            <v>547</v>
          </cell>
          <cell r="D289">
            <v>805</v>
          </cell>
          <cell r="E289">
            <v>1167</v>
          </cell>
          <cell r="F289">
            <v>1692</v>
          </cell>
          <cell r="G289">
            <v>2030.3999999999999</v>
          </cell>
        </row>
        <row r="290">
          <cell r="A290">
            <v>60</v>
          </cell>
          <cell r="B290">
            <v>460</v>
          </cell>
          <cell r="C290">
            <v>547</v>
          </cell>
          <cell r="D290">
            <v>805</v>
          </cell>
          <cell r="E290">
            <v>1167</v>
          </cell>
          <cell r="F290">
            <v>1692</v>
          </cell>
          <cell r="G290">
            <v>2030.3999999999999</v>
          </cell>
        </row>
        <row r="291">
          <cell r="A291">
            <v>61</v>
          </cell>
          <cell r="B291">
            <v>453</v>
          </cell>
          <cell r="C291">
            <v>539</v>
          </cell>
          <cell r="D291">
            <v>792</v>
          </cell>
          <cell r="E291">
            <v>1149</v>
          </cell>
          <cell r="F291">
            <v>1666</v>
          </cell>
          <cell r="G291">
            <v>1999.1999999999998</v>
          </cell>
        </row>
        <row r="292">
          <cell r="A292">
            <v>62</v>
          </cell>
          <cell r="B292">
            <v>453</v>
          </cell>
          <cell r="C292">
            <v>539</v>
          </cell>
          <cell r="D292">
            <v>792</v>
          </cell>
          <cell r="E292">
            <v>1149</v>
          </cell>
          <cell r="F292">
            <v>1666</v>
          </cell>
          <cell r="G292">
            <v>1999.1999999999998</v>
          </cell>
        </row>
        <row r="293">
          <cell r="A293">
            <v>63</v>
          </cell>
          <cell r="B293">
            <v>453</v>
          </cell>
          <cell r="C293">
            <v>539</v>
          </cell>
          <cell r="D293">
            <v>792</v>
          </cell>
          <cell r="E293">
            <v>1149</v>
          </cell>
          <cell r="F293">
            <v>1666</v>
          </cell>
          <cell r="G293">
            <v>1999.1999999999998</v>
          </cell>
        </row>
        <row r="294">
          <cell r="A294">
            <v>64</v>
          </cell>
          <cell r="B294">
            <v>453</v>
          </cell>
          <cell r="C294">
            <v>539</v>
          </cell>
          <cell r="D294">
            <v>792</v>
          </cell>
          <cell r="E294">
            <v>1149</v>
          </cell>
          <cell r="F294">
            <v>1666</v>
          </cell>
          <cell r="G294">
            <v>1999.1999999999998</v>
          </cell>
        </row>
        <row r="295">
          <cell r="A295">
            <v>65</v>
          </cell>
          <cell r="B295">
            <v>453</v>
          </cell>
          <cell r="C295">
            <v>539</v>
          </cell>
          <cell r="D295">
            <v>792</v>
          </cell>
          <cell r="E295">
            <v>1149</v>
          </cell>
          <cell r="F295">
            <v>1666</v>
          </cell>
          <cell r="G295">
            <v>1999.1999999999998</v>
          </cell>
        </row>
        <row r="296">
          <cell r="A296">
            <v>66</v>
          </cell>
          <cell r="B296">
            <v>453</v>
          </cell>
          <cell r="C296">
            <v>539</v>
          </cell>
          <cell r="D296">
            <v>792</v>
          </cell>
          <cell r="E296">
            <v>1149</v>
          </cell>
          <cell r="F296">
            <v>1666</v>
          </cell>
          <cell r="G296">
            <v>1999.1999999999998</v>
          </cell>
        </row>
        <row r="297">
          <cell r="A297">
            <v>67</v>
          </cell>
          <cell r="B297">
            <v>453</v>
          </cell>
          <cell r="C297">
            <v>539</v>
          </cell>
          <cell r="D297">
            <v>792</v>
          </cell>
          <cell r="E297">
            <v>1149</v>
          </cell>
          <cell r="F297">
            <v>1666</v>
          </cell>
          <cell r="G297">
            <v>1999.1999999999998</v>
          </cell>
        </row>
        <row r="298">
          <cell r="A298">
            <v>68</v>
          </cell>
          <cell r="B298">
            <v>453</v>
          </cell>
          <cell r="C298">
            <v>539</v>
          </cell>
          <cell r="D298">
            <v>792</v>
          </cell>
          <cell r="E298">
            <v>1149</v>
          </cell>
          <cell r="F298">
            <v>1666</v>
          </cell>
          <cell r="G298">
            <v>1999.1999999999998</v>
          </cell>
        </row>
        <row r="299">
          <cell r="A299">
            <v>69</v>
          </cell>
          <cell r="B299">
            <v>453</v>
          </cell>
          <cell r="C299">
            <v>539</v>
          </cell>
          <cell r="D299">
            <v>792</v>
          </cell>
          <cell r="E299">
            <v>1149</v>
          </cell>
          <cell r="F299">
            <v>1666</v>
          </cell>
          <cell r="G299">
            <v>1999.1999999999998</v>
          </cell>
        </row>
        <row r="300">
          <cell r="A300">
            <v>70</v>
          </cell>
          <cell r="B300">
            <v>453</v>
          </cell>
          <cell r="C300">
            <v>539</v>
          </cell>
          <cell r="D300">
            <v>792</v>
          </cell>
          <cell r="E300">
            <v>1149</v>
          </cell>
          <cell r="F300">
            <v>1666</v>
          </cell>
          <cell r="G300">
            <v>1999.1999999999998</v>
          </cell>
        </row>
        <row r="301">
          <cell r="A301">
            <v>71</v>
          </cell>
          <cell r="B301">
            <v>447</v>
          </cell>
          <cell r="C301">
            <v>532</v>
          </cell>
          <cell r="D301">
            <v>782</v>
          </cell>
          <cell r="E301">
            <v>1134</v>
          </cell>
          <cell r="F301">
            <v>1644</v>
          </cell>
          <cell r="G301">
            <v>1972.8</v>
          </cell>
        </row>
        <row r="302">
          <cell r="A302">
            <v>72</v>
          </cell>
          <cell r="B302">
            <v>447</v>
          </cell>
          <cell r="C302">
            <v>532</v>
          </cell>
          <cell r="D302">
            <v>782</v>
          </cell>
          <cell r="E302">
            <v>1134</v>
          </cell>
          <cell r="F302">
            <v>1644</v>
          </cell>
          <cell r="G302">
            <v>1972.8</v>
          </cell>
        </row>
        <row r="303">
          <cell r="A303">
            <v>73</v>
          </cell>
          <cell r="B303">
            <v>447</v>
          </cell>
          <cell r="C303">
            <v>532</v>
          </cell>
          <cell r="D303">
            <v>782</v>
          </cell>
          <cell r="E303">
            <v>1134</v>
          </cell>
          <cell r="F303">
            <v>1644</v>
          </cell>
          <cell r="G303">
            <v>1972.8</v>
          </cell>
        </row>
        <row r="304">
          <cell r="A304">
            <v>74</v>
          </cell>
          <cell r="B304">
            <v>447</v>
          </cell>
          <cell r="C304">
            <v>532</v>
          </cell>
          <cell r="D304">
            <v>782</v>
          </cell>
          <cell r="E304">
            <v>1134</v>
          </cell>
          <cell r="F304">
            <v>1644</v>
          </cell>
          <cell r="G304">
            <v>1972.8</v>
          </cell>
        </row>
        <row r="305">
          <cell r="A305">
            <v>75</v>
          </cell>
          <cell r="B305">
            <v>447</v>
          </cell>
          <cell r="C305">
            <v>532</v>
          </cell>
          <cell r="D305">
            <v>782</v>
          </cell>
          <cell r="E305">
            <v>1134</v>
          </cell>
          <cell r="F305">
            <v>1644</v>
          </cell>
          <cell r="G305">
            <v>1972.8</v>
          </cell>
        </row>
        <row r="306">
          <cell r="A306">
            <v>76</v>
          </cell>
          <cell r="B306">
            <v>447</v>
          </cell>
          <cell r="C306">
            <v>532</v>
          </cell>
          <cell r="D306">
            <v>782</v>
          </cell>
          <cell r="E306">
            <v>1134</v>
          </cell>
          <cell r="F306">
            <v>1644</v>
          </cell>
          <cell r="G306">
            <v>1972.8</v>
          </cell>
        </row>
        <row r="307">
          <cell r="A307">
            <v>77</v>
          </cell>
          <cell r="B307">
            <v>447</v>
          </cell>
          <cell r="C307">
            <v>532</v>
          </cell>
          <cell r="D307">
            <v>782</v>
          </cell>
          <cell r="E307">
            <v>1134</v>
          </cell>
          <cell r="F307">
            <v>1644</v>
          </cell>
          <cell r="G307">
            <v>1972.8</v>
          </cell>
        </row>
        <row r="308">
          <cell r="A308">
            <v>78</v>
          </cell>
          <cell r="B308">
            <v>447</v>
          </cell>
          <cell r="C308">
            <v>532</v>
          </cell>
          <cell r="D308">
            <v>782</v>
          </cell>
          <cell r="E308">
            <v>1134</v>
          </cell>
          <cell r="F308">
            <v>1644</v>
          </cell>
          <cell r="G308">
            <v>1972.8</v>
          </cell>
        </row>
        <row r="309">
          <cell r="A309">
            <v>79</v>
          </cell>
          <cell r="B309">
            <v>447</v>
          </cell>
          <cell r="C309">
            <v>532</v>
          </cell>
          <cell r="D309">
            <v>782</v>
          </cell>
          <cell r="E309">
            <v>1134</v>
          </cell>
          <cell r="F309">
            <v>1644</v>
          </cell>
          <cell r="G309">
            <v>1972.8</v>
          </cell>
        </row>
        <row r="310">
          <cell r="A310">
            <v>80</v>
          </cell>
          <cell r="B310">
            <v>447</v>
          </cell>
          <cell r="C310">
            <v>532</v>
          </cell>
          <cell r="D310">
            <v>782</v>
          </cell>
          <cell r="E310">
            <v>1134</v>
          </cell>
          <cell r="F310">
            <v>1644</v>
          </cell>
          <cell r="G310">
            <v>1972.8</v>
          </cell>
        </row>
        <row r="311">
          <cell r="A311">
            <v>81</v>
          </cell>
          <cell r="B311">
            <v>442</v>
          </cell>
          <cell r="C311">
            <v>526</v>
          </cell>
          <cell r="D311">
            <v>773</v>
          </cell>
          <cell r="E311">
            <v>1121</v>
          </cell>
          <cell r="F311">
            <v>1626</v>
          </cell>
          <cell r="G311">
            <v>1951.1999999999998</v>
          </cell>
        </row>
        <row r="312">
          <cell r="A312">
            <v>82</v>
          </cell>
          <cell r="B312">
            <v>442</v>
          </cell>
          <cell r="C312">
            <v>526</v>
          </cell>
          <cell r="D312">
            <v>773</v>
          </cell>
          <cell r="E312">
            <v>1121</v>
          </cell>
          <cell r="F312">
            <v>1626</v>
          </cell>
          <cell r="G312">
            <v>1951.1999999999998</v>
          </cell>
        </row>
        <row r="313">
          <cell r="A313">
            <v>83</v>
          </cell>
          <cell r="B313">
            <v>442</v>
          </cell>
          <cell r="C313">
            <v>526</v>
          </cell>
          <cell r="D313">
            <v>773</v>
          </cell>
          <cell r="E313">
            <v>1121</v>
          </cell>
          <cell r="F313">
            <v>1626</v>
          </cell>
          <cell r="G313">
            <v>1951.1999999999998</v>
          </cell>
        </row>
        <row r="314">
          <cell r="A314">
            <v>84</v>
          </cell>
          <cell r="B314">
            <v>442</v>
          </cell>
          <cell r="C314">
            <v>526</v>
          </cell>
          <cell r="D314">
            <v>773</v>
          </cell>
          <cell r="E314">
            <v>1121</v>
          </cell>
          <cell r="F314">
            <v>1626</v>
          </cell>
          <cell r="G314">
            <v>1951.1999999999998</v>
          </cell>
        </row>
        <row r="315">
          <cell r="A315">
            <v>85</v>
          </cell>
          <cell r="B315">
            <v>442</v>
          </cell>
          <cell r="C315">
            <v>526</v>
          </cell>
          <cell r="D315">
            <v>773</v>
          </cell>
          <cell r="E315">
            <v>1121</v>
          </cell>
          <cell r="F315">
            <v>1626</v>
          </cell>
          <cell r="G315">
            <v>1951.1999999999998</v>
          </cell>
        </row>
        <row r="316">
          <cell r="A316">
            <v>86</v>
          </cell>
          <cell r="B316">
            <v>442</v>
          </cell>
          <cell r="C316">
            <v>526</v>
          </cell>
          <cell r="D316">
            <v>773</v>
          </cell>
          <cell r="E316">
            <v>1121</v>
          </cell>
          <cell r="F316">
            <v>1626</v>
          </cell>
          <cell r="G316">
            <v>1951.1999999999998</v>
          </cell>
        </row>
        <row r="317">
          <cell r="A317">
            <v>87</v>
          </cell>
          <cell r="B317">
            <v>442</v>
          </cell>
          <cell r="C317">
            <v>526</v>
          </cell>
          <cell r="D317">
            <v>773</v>
          </cell>
          <cell r="E317">
            <v>1121</v>
          </cell>
          <cell r="F317">
            <v>1626</v>
          </cell>
          <cell r="G317">
            <v>1951.1999999999998</v>
          </cell>
        </row>
        <row r="318">
          <cell r="A318">
            <v>88</v>
          </cell>
          <cell r="B318">
            <v>442</v>
          </cell>
          <cell r="C318">
            <v>526</v>
          </cell>
          <cell r="D318">
            <v>773</v>
          </cell>
          <cell r="E318">
            <v>1121</v>
          </cell>
          <cell r="F318">
            <v>1626</v>
          </cell>
          <cell r="G318">
            <v>1951.1999999999998</v>
          </cell>
        </row>
        <row r="319">
          <cell r="A319">
            <v>89</v>
          </cell>
          <cell r="B319">
            <v>442</v>
          </cell>
          <cell r="C319">
            <v>526</v>
          </cell>
          <cell r="D319">
            <v>773</v>
          </cell>
          <cell r="E319">
            <v>1121</v>
          </cell>
          <cell r="F319">
            <v>1626</v>
          </cell>
          <cell r="G319">
            <v>1951.1999999999998</v>
          </cell>
        </row>
        <row r="320">
          <cell r="A320">
            <v>90</v>
          </cell>
          <cell r="B320">
            <v>442</v>
          </cell>
          <cell r="C320">
            <v>526</v>
          </cell>
          <cell r="D320">
            <v>773</v>
          </cell>
          <cell r="E320">
            <v>1121</v>
          </cell>
          <cell r="F320">
            <v>1626</v>
          </cell>
          <cell r="G320">
            <v>1951.1999999999998</v>
          </cell>
        </row>
        <row r="321">
          <cell r="A321">
            <v>91</v>
          </cell>
          <cell r="B321">
            <v>438</v>
          </cell>
          <cell r="C321">
            <v>521</v>
          </cell>
          <cell r="D321">
            <v>766</v>
          </cell>
          <cell r="E321">
            <v>1111</v>
          </cell>
          <cell r="F321">
            <v>1611</v>
          </cell>
          <cell r="G321">
            <v>1933.1999999999998</v>
          </cell>
        </row>
        <row r="322">
          <cell r="A322">
            <v>92</v>
          </cell>
          <cell r="B322">
            <v>438</v>
          </cell>
          <cell r="C322">
            <v>521</v>
          </cell>
          <cell r="D322">
            <v>766</v>
          </cell>
          <cell r="E322">
            <v>1111</v>
          </cell>
          <cell r="F322">
            <v>1611</v>
          </cell>
          <cell r="G322">
            <v>1933.1999999999998</v>
          </cell>
        </row>
        <row r="323">
          <cell r="A323">
            <v>93</v>
          </cell>
          <cell r="B323">
            <v>438</v>
          </cell>
          <cell r="C323">
            <v>521</v>
          </cell>
          <cell r="D323">
            <v>766</v>
          </cell>
          <cell r="E323">
            <v>1111</v>
          </cell>
          <cell r="F323">
            <v>1611</v>
          </cell>
          <cell r="G323">
            <v>1933.1999999999998</v>
          </cell>
        </row>
        <row r="324">
          <cell r="A324">
            <v>94</v>
          </cell>
          <cell r="B324">
            <v>438</v>
          </cell>
          <cell r="C324">
            <v>521</v>
          </cell>
          <cell r="D324">
            <v>766</v>
          </cell>
          <cell r="E324">
            <v>1111</v>
          </cell>
          <cell r="F324">
            <v>1611</v>
          </cell>
          <cell r="G324">
            <v>1933.1999999999998</v>
          </cell>
        </row>
        <row r="325">
          <cell r="A325">
            <v>95</v>
          </cell>
          <cell r="B325">
            <v>438</v>
          </cell>
          <cell r="C325">
            <v>521</v>
          </cell>
          <cell r="D325">
            <v>766</v>
          </cell>
          <cell r="E325">
            <v>1111</v>
          </cell>
          <cell r="F325">
            <v>1611</v>
          </cell>
          <cell r="G325">
            <v>1933.1999999999998</v>
          </cell>
        </row>
        <row r="326">
          <cell r="A326">
            <v>96</v>
          </cell>
          <cell r="B326">
            <v>438</v>
          </cell>
          <cell r="C326">
            <v>521</v>
          </cell>
          <cell r="D326">
            <v>766</v>
          </cell>
          <cell r="E326">
            <v>1111</v>
          </cell>
          <cell r="F326">
            <v>1611</v>
          </cell>
          <cell r="G326">
            <v>1933.1999999999998</v>
          </cell>
        </row>
        <row r="327">
          <cell r="A327">
            <v>97</v>
          </cell>
          <cell r="B327">
            <v>438</v>
          </cell>
          <cell r="C327">
            <v>521</v>
          </cell>
          <cell r="D327">
            <v>766</v>
          </cell>
          <cell r="E327">
            <v>1111</v>
          </cell>
          <cell r="F327">
            <v>1611</v>
          </cell>
          <cell r="G327">
            <v>1933.1999999999998</v>
          </cell>
        </row>
        <row r="328">
          <cell r="A328">
            <v>98</v>
          </cell>
          <cell r="B328">
            <v>438</v>
          </cell>
          <cell r="C328">
            <v>521</v>
          </cell>
          <cell r="D328">
            <v>766</v>
          </cell>
          <cell r="E328">
            <v>1111</v>
          </cell>
          <cell r="F328">
            <v>1611</v>
          </cell>
          <cell r="G328">
            <v>1933.1999999999998</v>
          </cell>
        </row>
        <row r="329">
          <cell r="A329">
            <v>99</v>
          </cell>
          <cell r="B329">
            <v>438</v>
          </cell>
          <cell r="C329">
            <v>521</v>
          </cell>
          <cell r="D329">
            <v>766</v>
          </cell>
          <cell r="E329">
            <v>1111</v>
          </cell>
          <cell r="F329">
            <v>1611</v>
          </cell>
          <cell r="G329">
            <v>1933.1999999999998</v>
          </cell>
        </row>
        <row r="330">
          <cell r="A330">
            <v>100</v>
          </cell>
          <cell r="B330">
            <v>438</v>
          </cell>
          <cell r="C330">
            <v>521</v>
          </cell>
          <cell r="D330">
            <v>766</v>
          </cell>
          <cell r="E330">
            <v>1111</v>
          </cell>
          <cell r="F330">
            <v>1611</v>
          </cell>
          <cell r="G330">
            <v>1933.1999999999998</v>
          </cell>
        </row>
        <row r="331">
          <cell r="A331">
            <v>101</v>
          </cell>
          <cell r="B331">
            <v>435</v>
          </cell>
          <cell r="C331">
            <v>518</v>
          </cell>
          <cell r="D331">
            <v>761</v>
          </cell>
          <cell r="E331">
            <v>1103</v>
          </cell>
          <cell r="F331">
            <v>1600</v>
          </cell>
          <cell r="G331">
            <v>1920</v>
          </cell>
        </row>
        <row r="334">
          <cell r="A334" t="str">
            <v>t</v>
          </cell>
          <cell r="B334" t="str">
            <v>S¾t thÐp c¸c lo¹i</v>
          </cell>
          <cell r="C334" t="str">
            <v>TÊn</v>
          </cell>
          <cell r="D334">
            <v>1</v>
          </cell>
          <cell r="E334">
            <v>2</v>
          </cell>
          <cell r="F334">
            <v>1.1000000000000001</v>
          </cell>
          <cell r="G334">
            <v>7000</v>
          </cell>
        </row>
        <row r="335">
          <cell r="A335">
            <v>1</v>
          </cell>
          <cell r="B335" t="str">
            <v>§¸ d¨m 1x2</v>
          </cell>
          <cell r="C335" t="str">
            <v>m3</v>
          </cell>
          <cell r="D335">
            <v>1.6</v>
          </cell>
          <cell r="E335">
            <v>1</v>
          </cell>
          <cell r="F335">
            <v>1.1499999999999999</v>
          </cell>
          <cell r="G335">
            <v>4000</v>
          </cell>
        </row>
        <row r="336">
          <cell r="A336">
            <v>4</v>
          </cell>
          <cell r="B336" t="str">
            <v>§¸ d¨m 4x6</v>
          </cell>
          <cell r="C336" t="str">
            <v>m3</v>
          </cell>
          <cell r="D336">
            <v>1.55</v>
          </cell>
          <cell r="E336">
            <v>1</v>
          </cell>
          <cell r="F336">
            <v>1.1499999999999999</v>
          </cell>
          <cell r="G336">
            <v>3875</v>
          </cell>
        </row>
        <row r="337">
          <cell r="A337">
            <v>0.5</v>
          </cell>
          <cell r="B337" t="str">
            <v>§¸ d¨m 0,5x1</v>
          </cell>
          <cell r="C337" t="str">
            <v>m3</v>
          </cell>
          <cell r="D337">
            <v>1.6</v>
          </cell>
          <cell r="E337">
            <v>1</v>
          </cell>
          <cell r="F337">
            <v>1.1499999999999999</v>
          </cell>
          <cell r="G337">
            <v>4000</v>
          </cell>
        </row>
        <row r="338">
          <cell r="A338">
            <v>2</v>
          </cell>
          <cell r="B338" t="str">
            <v>§¸ d¨m 2x4</v>
          </cell>
          <cell r="C338" t="str">
            <v>m3</v>
          </cell>
          <cell r="D338">
            <v>1.6</v>
          </cell>
          <cell r="E338">
            <v>1</v>
          </cell>
          <cell r="F338">
            <v>1.1499999999999999</v>
          </cell>
          <cell r="G338">
            <v>4000</v>
          </cell>
        </row>
        <row r="339">
          <cell r="A339" t="str">
            <v>ddtc</v>
          </cell>
          <cell r="B339" t="str">
            <v>§¸ d¨m tiªu chuÈn</v>
          </cell>
          <cell r="C339" t="str">
            <v>m3</v>
          </cell>
          <cell r="D339">
            <v>1.55</v>
          </cell>
          <cell r="E339">
            <v>1</v>
          </cell>
          <cell r="F339">
            <v>1.1499999999999999</v>
          </cell>
          <cell r="G339">
            <v>3875</v>
          </cell>
        </row>
        <row r="340">
          <cell r="A340" t="str">
            <v>c</v>
          </cell>
          <cell r="B340" t="str">
            <v>C¸t vµng</v>
          </cell>
          <cell r="C340" t="str">
            <v>m3</v>
          </cell>
          <cell r="D340">
            <v>1.4</v>
          </cell>
          <cell r="E340">
            <v>1</v>
          </cell>
          <cell r="F340">
            <v>1.1499999999999999</v>
          </cell>
          <cell r="G340">
            <v>3500</v>
          </cell>
        </row>
        <row r="341">
          <cell r="A341" t="str">
            <v>dh</v>
          </cell>
          <cell r="B341" t="str">
            <v>§¸ héc</v>
          </cell>
          <cell r="C341" t="str">
            <v>m3</v>
          </cell>
          <cell r="D341">
            <v>1.5</v>
          </cell>
          <cell r="E341">
            <v>2</v>
          </cell>
          <cell r="F341">
            <v>1.2649999999999999</v>
          </cell>
          <cell r="G341">
            <v>3750</v>
          </cell>
        </row>
        <row r="342">
          <cell r="A342" t="str">
            <v>gv</v>
          </cell>
          <cell r="B342" t="str">
            <v>Gç v¸n</v>
          </cell>
          <cell r="C342" t="str">
            <v>m3</v>
          </cell>
          <cell r="D342">
            <v>0.77</v>
          </cell>
          <cell r="E342">
            <v>2</v>
          </cell>
          <cell r="F342">
            <v>1.1000000000000001</v>
          </cell>
          <cell r="G342">
            <v>5390</v>
          </cell>
        </row>
        <row r="343">
          <cell r="A343" t="str">
            <v>x</v>
          </cell>
          <cell r="B343" t="str">
            <v>Xi m¨ng PC30</v>
          </cell>
          <cell r="C343" t="str">
            <v>TÊn</v>
          </cell>
          <cell r="D343">
            <v>1</v>
          </cell>
          <cell r="E343">
            <v>3</v>
          </cell>
          <cell r="F343">
            <v>1.3</v>
          </cell>
          <cell r="G343">
            <v>7000</v>
          </cell>
        </row>
        <row r="344">
          <cell r="A344" t="str">
            <v>xp</v>
          </cell>
          <cell r="B344" t="str">
            <v>Xi m¨ng PC40</v>
          </cell>
          <cell r="C344" t="str">
            <v>TÊn</v>
          </cell>
          <cell r="D344">
            <v>1</v>
          </cell>
          <cell r="E344">
            <v>3</v>
          </cell>
          <cell r="F344">
            <v>1.3</v>
          </cell>
          <cell r="G344">
            <v>7000</v>
          </cell>
        </row>
        <row r="345">
          <cell r="A345" t="str">
            <v>n</v>
          </cell>
          <cell r="B345" t="str">
            <v>Nhùa ®­êng</v>
          </cell>
          <cell r="C345" t="str">
            <v>TÊn</v>
          </cell>
          <cell r="D345">
            <v>1</v>
          </cell>
          <cell r="E345">
            <v>3</v>
          </cell>
          <cell r="F345">
            <v>1.3</v>
          </cell>
          <cell r="G345">
            <v>7000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BLE"/>
      <sheetName val="MTO REV.0"/>
      <sheetName val="VENDOR-QUOTES"/>
      <sheetName val="SUM REV.0"/>
      <sheetName val="SUM-BQ"/>
      <sheetName val="BUILDING ELE."/>
      <sheetName val="PAINTING"/>
      <sheetName val="CATHODIC PROTECTION"/>
      <sheetName val="PAGE-PARTY"/>
      <sheetName val="CCTV"/>
      <sheetName val="WEATHER PROOF LTG. &amp; ROD LTG."/>
      <sheetName val="PVC CONDUIT"/>
      <sheetName val="BOX"/>
      <sheetName val="CABLE TRAY"/>
      <sheetName val="TERMINAL KIT"/>
      <sheetName val="EXP-PROOF EQUIPMENT"/>
      <sheetName val="COVE-PAGE"/>
      <sheetName val="Tong San luong"/>
      <sheetName val="TQT"/>
      <sheetName val="Tong Quyettoan"/>
      <sheetName val="Quyettoan 2001"/>
      <sheetName val="TT tam ung"/>
      <sheetName val="QT thue 2001"/>
      <sheetName val="P bo CPC 2001"/>
      <sheetName val="PB KHTS 2001"/>
      <sheetName val="Dieuchinh thueVAT"/>
      <sheetName val="XL4Poppy"/>
      <sheetName val="Do K"/>
      <sheetName val="G hop"/>
      <sheetName val="DCTC"/>
      <sheetName val="T hop"/>
      <sheetName val="Sheet1"/>
      <sheetName val="TPHcat"/>
      <sheetName val="TPH da"/>
      <sheetName val="THUTHAU99"/>
      <sheetName val="THUTHAU6T_2000"/>
      <sheetName val="THUTHAU_QuyIII_2000"/>
      <sheetName val="Yaly"/>
      <sheetName val="THUTHAU_Nam_2000"/>
      <sheetName val="Soconnop_nam2000"/>
      <sheetName val="THUTHAU_Nam 2000"/>
      <sheetName val="B chinh 6 thang nam 2001"/>
      <sheetName val="B chinh Q3  nam 2001 "/>
      <sheetName val="SD1"/>
      <sheetName val="SD2"/>
      <sheetName val="SD4"/>
      <sheetName val="SD6"/>
      <sheetName val="SD7"/>
      <sheetName val="SD8"/>
      <sheetName val="SD9"/>
      <sheetName val="SD10"/>
      <sheetName val="SD12"/>
      <sheetName val="SD12 (2)"/>
      <sheetName val="Tv"/>
      <sheetName val="Bang ke cac CT"/>
      <sheetName val="000"/>
      <sheetName val="XX0"/>
      <sheetName val="XXX"/>
      <sheetName val="km338+00-km338+100(2)"/>
      <sheetName val="km337+136-km337-350"/>
      <sheetName val="km346+600-km346+820 (2)"/>
      <sheetName val="km346+330-km346+600 (2)"/>
      <sheetName val="km346+00-km346+240 (2)"/>
      <sheetName val="km345+661-km345+000 (2)"/>
      <sheetName val="km345+661-km345+000"/>
      <sheetName val="km338+60-km338+130"/>
      <sheetName val="km338+176-km338+230"/>
      <sheetName val="km342+376.41- km342+520.29"/>
      <sheetName val="km338+439-km388+571.89"/>
      <sheetName val="km342+297.58-km342+376.41"/>
      <sheetName val="km338+571.89-km338+652"/>
      <sheetName val="km337+533.60-km338 (2)"/>
      <sheetName val="km341+275-km341+350"/>
      <sheetName val="km341+913-km341+963"/>
      <sheetName val="km341+1077 -km341+1177.61"/>
      <sheetName val="km341+612-341+682"/>
      <sheetName val="km345+400-km345+500 (3) (2)"/>
      <sheetName val="km345+400-km345+500 (6')"/>
      <sheetName val="km345+400-km345+500 (4)"/>
      <sheetName val="km345+400-km345+500 (9)"/>
      <sheetName val="km345+400-km345+500 (6)"/>
      <sheetName val="km342+520-km342+690 (2)"/>
      <sheetName val="km341.26-km341+200 (2)"/>
      <sheetName val="Duong cong vu hcm (2)"/>
      <sheetName val="Duong cong vu hcm (4)"/>
      <sheetName val="Duong cong vu hcm (5)"/>
      <sheetName val="Duong cong vu hcm (9)"/>
      <sheetName val="Duong cong vu hcm (4;) (2)"/>
      <sheetName val="Duong cong vu hcm (7)"/>
      <sheetName val="Duong cong vu hcm (8)"/>
      <sheetName val="Duong cong vu hcm (6)"/>
      <sheetName val="Duong cong vu hcm (3)"/>
      <sheetName val="Duong cong vu hcm (2;) (2)"/>
      <sheetName val="Duong cong vu hcm (9;) (2)"/>
      <sheetName val="Duong cong vu hcm (8;) (2)"/>
      <sheetName val="Duong cong vu hcm (7;) (2)"/>
      <sheetName val="Duong cong vu hcm (13;) (2)"/>
      <sheetName val="Duong cong vu hcm( Lmat;0) (2)"/>
      <sheetName val="Duong cong vu hcm( Lmat;1) (2)"/>
      <sheetName val="Duong cong vu hcm( Lmat;2)"/>
      <sheetName val="Duong cong vu hcm (10)"/>
      <sheetName val="Duong cong vu hcm (67)"/>
      <sheetName val="Duong cong vu hcm (11)"/>
      <sheetName val="Duong cong vu hcm (12)"/>
      <sheetName val="Duong cong vu hcm"/>
      <sheetName val="00000000"/>
      <sheetName val="km345+400-km345+500 (2)"/>
      <sheetName val="km337+00-km337+34 (3)"/>
      <sheetName val="cong ty so 9 VINACONEX"/>
      <sheetName val="cong ty so 9 VINACONEX (2)"/>
      <sheetName val="Congty"/>
      <sheetName val="VPPN"/>
      <sheetName val="XN74"/>
      <sheetName val="XN54"/>
      <sheetName val="XN33"/>
      <sheetName val="NK96"/>
      <sheetName val="XL4Test5"/>
      <sheetName val="Gia VL"/>
      <sheetName val="Bang gia ca may"/>
      <sheetName val="Bang luong CB"/>
      <sheetName val="Bang P.tich CT"/>
      <sheetName val="D.toan chi tiet"/>
      <sheetName val="Bang TH Dtoan"/>
      <sheetName val="XXXXXXXX"/>
      <sheetName val="Hoan thanh"/>
      <sheetName val="Khoach"/>
      <sheetName val="hoan th 15"/>
      <sheetName val="Khoach 15"/>
      <sheetName val="HT 22"/>
      <sheetName val="KH 22"/>
      <sheetName val="KH29"/>
      <sheetName val="KH T8"/>
      <sheetName val="T11"/>
      <sheetName val="T10"/>
      <sheetName val="T8"/>
      <sheetName val="T7"/>
      <sheetName val="Kh48"/>
      <sheetName val="Ht 48"/>
      <sheetName val="Ht128"/>
      <sheetName val="ht12"/>
      <sheetName val="Kh 12"/>
      <sheetName val="ht 20-10"/>
      <sheetName val="ht 24-11"/>
      <sheetName val="kh20-1"/>
      <sheetName val="Ht 20-1"/>
      <sheetName val="KH 12-1"/>
      <sheetName val="HT 12-1"/>
      <sheetName val="KH 5-1"/>
      <sheetName val="HT 5-1"/>
      <sheetName val="Kh29-12"/>
      <sheetName val="Ht29-12"/>
      <sheetName val="KH22-12"/>
      <sheetName val="Ht 22-12"/>
      <sheetName val="KH15-12"/>
      <sheetName val="Ht 15-12"/>
      <sheetName val="kh 7-12"/>
      <sheetName val="ht 7-12"/>
      <sheetName val="kh 30-11"/>
      <sheetName val="ht 30-11"/>
      <sheetName val="kh24-11"/>
      <sheetName val="kh 17-11"/>
      <sheetName val="ht 17-11"/>
      <sheetName val="kh 10-11"/>
      <sheetName val="ht 10-11"/>
      <sheetName val="kh 2-11"/>
      <sheetName val="ht 02-11"/>
      <sheetName val="kh 27-10"/>
      <sheetName val="ht 27-10"/>
      <sheetName val="kh28-10"/>
      <sheetName val="Kh 6-10"/>
      <sheetName val="06-10"/>
      <sheetName val="29-9"/>
      <sheetName val="22-9"/>
      <sheetName val="16-9"/>
      <sheetName val="8-9"/>
      <sheetName val="1-9"/>
      <sheetName val="26-8"/>
      <sheetName val="n198"/>
      <sheetName val="kh128"/>
      <sheetName val="HT29"/>
      <sheetName val="Dong Dau"/>
      <sheetName val="Sau dong"/>
      <sheetName val="Ma xa"/>
      <sheetName val="Me tri"/>
      <sheetName val="My dinh"/>
      <sheetName val="Tong cong"/>
      <sheetName val="Sheet4"/>
      <sheetName val="Sheet5"/>
      <sheetName val="moma o 7+9"/>
      <sheetName val="Sheet2"/>
      <sheetName val="Sheet3"/>
      <sheetName val="CBR"/>
      <sheetName val="CTY CAU THANH THUY"/>
      <sheetName val="VINACONEX 15 A"/>
      <sheetName val="NNGT-XMHM2"/>
      <sheetName val="NNGT-XMNS CTXDSO 6(6)"/>
      <sheetName val="892"/>
      <sheetName val="NNGT-XMNS (2)"/>
      <sheetName val="NNGT-XMNS (3)"/>
      <sheetName val="NNGT-XMNS (4)"/>
      <sheetName val="NNGT-XMNS (5)"/>
      <sheetName val="NNGT-XMBS (2)"/>
      <sheetName val="NNGT-XMHM"/>
      <sheetName val="da-1x2 ru muout Tong thuy"/>
      <sheetName val="cat nam dan (4)"/>
      <sheetName val="cat nam dan (5)"/>
      <sheetName val="cat nghia dan(3)"/>
      <sheetName val="CT Duong"/>
      <sheetName val="Bia"/>
      <sheetName val="D.gia"/>
      <sheetName val="T.hop"/>
      <sheetName val="Khoan"/>
      <sheetName val="CtP.tro"/>
      <sheetName val="Nha moi"/>
      <sheetName val="NamBanThach"/>
      <sheetName val="KhoanDuong"/>
      <sheetName val="DeNghiDuong"/>
      <sheetName val="TT-BDH-B1"/>
      <sheetName val="TT-T.Tron So 2"/>
      <sheetName val="TT-Doi6-Dot-1"/>
      <sheetName val="ChietTinh"/>
      <sheetName val="Ct.Dam "/>
      <sheetName val="Ct.Duoi"/>
      <sheetName val="Ct.Tren"/>
      <sheetName val="CtVKdam"/>
      <sheetName val="asphal"/>
      <sheetName val="Gvua"/>
      <sheetName val="D.giaMay"/>
      <sheetName val="10000000"/>
      <sheetName val="tong hop"/>
      <sheetName val="phan tich DG"/>
      <sheetName val="gia vat lieu"/>
      <sheetName val="gia xe may"/>
      <sheetName val="gia nhan cong"/>
      <sheetName val="Quang Tri"/>
      <sheetName val="TTHue"/>
      <sheetName val="Da Nang"/>
      <sheetName val="Quang Nam"/>
      <sheetName val="Quang Ngai"/>
      <sheetName val="TH DH-QN"/>
      <sheetName val="KP HD"/>
      <sheetName val="DB HD"/>
      <sheetName val="TH"/>
      <sheetName val="ThietKe"/>
      <sheetName val="HoSoMT"/>
      <sheetName val="GiamSat"/>
      <sheetName val="ThamDinhTKKT"/>
      <sheetName val="ThamDinhDT"/>
      <sheetName val="QLDA"/>
      <sheetName val="TM"/>
      <sheetName val="TM (2)"/>
      <sheetName val="KPTH"/>
      <sheetName val="KPTH (2)"/>
      <sheetName val="Noi Suy"/>
      <sheetName val="Bia (2)"/>
      <sheetName val="Gia NC"/>
      <sheetName val="00000001"/>
      <sheetName val="00000002"/>
      <sheetName val="20000000"/>
      <sheetName val="30000000"/>
    </sheetNames>
    <sheetDataSet>
      <sheetData sheetId="0" refreshError="1"/>
      <sheetData sheetId="1" refreshError="1">
        <row r="1">
          <cell r="A1" t="str">
            <v>PRICE BREAKDOWN FOR ELECTRICAL INSTALLATION WORK</v>
          </cell>
          <cell r="B1" t="str">
            <v xml:space="preserve">  600V CONTROL CA_x0000_LE 12/C 2.0 sq.mm  PVC/PVC</v>
          </cell>
          <cell r="C1">
            <v>-195</v>
          </cell>
          <cell r="D1" t="str">
            <v>M</v>
          </cell>
          <cell r="E1">
            <v>38</v>
          </cell>
          <cell r="F1">
            <v>-7410</v>
          </cell>
          <cell r="G1" t="str">
            <v xml:space="preserve"> </v>
          </cell>
          <cell r="K1" t="str">
            <v xml:space="preserve"> </v>
          </cell>
        </row>
        <row r="2">
          <cell r="B2" t="str">
            <v>??  LNG TERMINAL</v>
          </cell>
          <cell r="G2" t="str">
            <v xml:space="preserve"> </v>
          </cell>
          <cell r="I2" t="str">
            <v>CTCI Q. NO. : 99Q3299</v>
          </cell>
          <cell r="P2" t="str">
            <v>CTCI Q. NO. : 99Q3299</v>
          </cell>
        </row>
        <row r="3">
          <cell r="B3" t="str">
            <v>LOCATION: ?? ?????</v>
          </cell>
        </row>
        <row r="5">
          <cell r="E5" t="str">
            <v xml:space="preserve">                  TO SITE</v>
          </cell>
          <cell r="G5" t="str">
            <v xml:space="preserve">                  TO SITE</v>
          </cell>
          <cell r="K5" t="str">
            <v xml:space="preserve">                  TO SITE</v>
          </cell>
          <cell r="M5" t="str">
            <v xml:space="preserve">                  TO SITE</v>
          </cell>
        </row>
        <row r="6">
          <cell r="E6" t="str">
            <v xml:space="preserve"> ON SHORE MAT'L (NET) NT$</v>
          </cell>
          <cell r="G6" t="str">
            <v xml:space="preserve"> OFF SHORE MAT'L (NET) US$</v>
          </cell>
          <cell r="I6" t="str">
            <v xml:space="preserve">          LABOR MH (NET) </v>
          </cell>
          <cell r="K6" t="str">
            <v xml:space="preserve">     ON SHORE MAT'L NT$</v>
          </cell>
          <cell r="M6" t="str">
            <v xml:space="preserve">   OFF SHORE MAT'L US$</v>
          </cell>
          <cell r="O6" t="str">
            <v xml:space="preserve">        LABOR PRICE NT$</v>
          </cell>
          <cell r="Q6" t="str">
            <v>REMARK</v>
          </cell>
        </row>
        <row r="7">
          <cell r="A7" t="str">
            <v>NO.</v>
          </cell>
          <cell r="B7" t="str">
            <v>DESCRIPTION</v>
          </cell>
          <cell r="C7" t="str">
            <v>Q'TY</v>
          </cell>
          <cell r="D7" t="str">
            <v>UNIT</v>
          </cell>
          <cell r="E7" t="str">
            <v>U/P</v>
          </cell>
          <cell r="F7" t="str">
            <v>TOTAL</v>
          </cell>
          <cell r="G7" t="str">
            <v>U/P</v>
          </cell>
          <cell r="H7" t="str">
            <v>TOTAL</v>
          </cell>
          <cell r="I7" t="str">
            <v>U/P</v>
          </cell>
          <cell r="J7" t="str">
            <v>TOTAL</v>
          </cell>
          <cell r="K7" t="str">
            <v>U/P</v>
          </cell>
          <cell r="L7" t="str">
            <v>TOTAL</v>
          </cell>
          <cell r="M7" t="str">
            <v>U/P</v>
          </cell>
          <cell r="N7" t="str">
            <v>TOTAL</v>
          </cell>
          <cell r="O7" t="str">
            <v>U/P</v>
          </cell>
          <cell r="P7" t="str">
            <v>TOTAL</v>
          </cell>
        </row>
        <row r="9">
          <cell r="A9" t="str">
            <v>ALT-1</v>
          </cell>
          <cell r="B9" t="str">
            <v xml:space="preserve">         PRICE SUMMARY</v>
          </cell>
        </row>
        <row r="11">
          <cell r="A11" t="str">
            <v xml:space="preserve">  A.</v>
          </cell>
          <cell r="B11" t="str">
            <v xml:space="preserve"> POWER EQUIPMENT </v>
          </cell>
          <cell r="C11">
            <v>1</v>
          </cell>
          <cell r="D11" t="str">
            <v>LOT</v>
          </cell>
          <cell r="E11">
            <v>138612100</v>
          </cell>
          <cell r="F11">
            <v>138612100</v>
          </cell>
          <cell r="H11">
            <v>0</v>
          </cell>
          <cell r="I11">
            <v>13764</v>
          </cell>
          <cell r="J11">
            <v>13764</v>
          </cell>
          <cell r="K11">
            <v>138612100</v>
          </cell>
          <cell r="L11">
            <v>138612100</v>
          </cell>
          <cell r="M11">
            <v>0</v>
          </cell>
          <cell r="N11">
            <v>0</v>
          </cell>
          <cell r="O11">
            <v>6155030</v>
          </cell>
          <cell r="P11">
            <v>6155030</v>
          </cell>
        </row>
        <row r="12">
          <cell r="F12">
            <v>0</v>
          </cell>
          <cell r="J12">
            <v>0</v>
          </cell>
          <cell r="L12">
            <v>0</v>
          </cell>
          <cell r="P12">
            <v>0</v>
          </cell>
        </row>
        <row r="13">
          <cell r="A13" t="str">
            <v xml:space="preserve">  B.</v>
          </cell>
          <cell r="B13" t="str">
            <v xml:space="preserve"> POWER DISTRIBUTION SYSTEM</v>
          </cell>
          <cell r="C13">
            <v>130730</v>
          </cell>
          <cell r="D13" t="str">
            <v>M</v>
          </cell>
          <cell r="E13">
            <v>178.00177465004208</v>
          </cell>
          <cell r="F13">
            <v>23270172</v>
          </cell>
          <cell r="H13">
            <v>0</v>
          </cell>
          <cell r="I13">
            <v>0.25310181289681022</v>
          </cell>
          <cell r="J13">
            <v>33088</v>
          </cell>
          <cell r="K13">
            <v>178.00177465004208</v>
          </cell>
          <cell r="L13">
            <v>23270172</v>
          </cell>
          <cell r="M13">
            <v>0</v>
          </cell>
          <cell r="N13">
            <v>0</v>
          </cell>
          <cell r="O13">
            <v>70.851243019964812</v>
          </cell>
          <cell r="P13">
            <v>9262383</v>
          </cell>
        </row>
        <row r="14">
          <cell r="F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</row>
        <row r="15">
          <cell r="A15" t="str">
            <v xml:space="preserve">  C.</v>
          </cell>
          <cell r="B15" t="str">
            <v xml:space="preserve"> LIGHTING SYSTEM</v>
          </cell>
          <cell r="C15">
            <v>508</v>
          </cell>
          <cell r="D15" t="str">
            <v>SET</v>
          </cell>
          <cell r="E15">
            <v>18871.641732283464</v>
          </cell>
          <cell r="F15">
            <v>9586794</v>
          </cell>
          <cell r="H15">
            <v>0</v>
          </cell>
          <cell r="I15">
            <v>28.084645669291337</v>
          </cell>
          <cell r="J15">
            <v>14267</v>
          </cell>
          <cell r="K15">
            <v>18871.641732283464</v>
          </cell>
          <cell r="L15">
            <v>9586794</v>
          </cell>
          <cell r="M15">
            <v>0</v>
          </cell>
          <cell r="N15">
            <v>0</v>
          </cell>
          <cell r="O15">
            <v>8470.6830708661419</v>
          </cell>
          <cell r="P15">
            <v>4303107</v>
          </cell>
        </row>
        <row r="16">
          <cell r="F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</row>
        <row r="17">
          <cell r="A17" t="str">
            <v xml:space="preserve">  D.</v>
          </cell>
          <cell r="B17" t="str">
            <v xml:space="preserve"> GROUNDING &amp; LIGHTNING PROTECTION SYSTEM</v>
          </cell>
          <cell r="C17">
            <v>8620</v>
          </cell>
          <cell r="D17" t="str">
            <v>M</v>
          </cell>
          <cell r="E17">
            <v>104.6885150812065</v>
          </cell>
          <cell r="F17">
            <v>902415</v>
          </cell>
          <cell r="H17">
            <v>0</v>
          </cell>
          <cell r="I17">
            <v>0.40336426914153134</v>
          </cell>
          <cell r="J17">
            <v>3477</v>
          </cell>
          <cell r="K17">
            <v>104.6885150812065</v>
          </cell>
          <cell r="L17">
            <v>902415</v>
          </cell>
          <cell r="M17">
            <v>0</v>
          </cell>
          <cell r="N17">
            <v>0</v>
          </cell>
          <cell r="O17">
            <v>146.95568445475638</v>
          </cell>
          <cell r="P17">
            <v>1266758</v>
          </cell>
        </row>
        <row r="18">
          <cell r="F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</row>
        <row r="19">
          <cell r="A19" t="str">
            <v xml:space="preserve">  E.</v>
          </cell>
          <cell r="B19" t="str">
            <v xml:space="preserve"> TELEPHONE SYSTEM</v>
          </cell>
          <cell r="C19">
            <v>2250</v>
          </cell>
          <cell r="D19" t="str">
            <v>M</v>
          </cell>
          <cell r="E19">
            <v>219.19555555555556</v>
          </cell>
          <cell r="F19">
            <v>493190</v>
          </cell>
          <cell r="H19">
            <v>0</v>
          </cell>
          <cell r="I19">
            <v>0.20088888888888889</v>
          </cell>
          <cell r="J19">
            <v>452</v>
          </cell>
          <cell r="K19">
            <v>219.19555555555556</v>
          </cell>
          <cell r="L19">
            <v>493190</v>
          </cell>
          <cell r="M19">
            <v>0</v>
          </cell>
          <cell r="N19">
            <v>0</v>
          </cell>
          <cell r="O19">
            <v>56.222222222222221</v>
          </cell>
          <cell r="P19">
            <v>126500</v>
          </cell>
        </row>
        <row r="20">
          <cell r="F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</row>
        <row r="21">
          <cell r="A21" t="str">
            <v xml:space="preserve">  F.</v>
          </cell>
          <cell r="B21" t="str">
            <v xml:space="preserve"> PAGE/INTERCOMMUNICATION SYSTEM</v>
          </cell>
          <cell r="C21">
            <v>15</v>
          </cell>
          <cell r="D21" t="str">
            <v>SET</v>
          </cell>
          <cell r="E21">
            <v>67271.8</v>
          </cell>
          <cell r="F21">
            <v>1009077</v>
          </cell>
          <cell r="H21">
            <v>0</v>
          </cell>
          <cell r="I21">
            <v>87.266666666666666</v>
          </cell>
          <cell r="J21">
            <v>1309</v>
          </cell>
          <cell r="K21">
            <v>67271.8</v>
          </cell>
          <cell r="L21">
            <v>1009077</v>
          </cell>
          <cell r="M21">
            <v>0</v>
          </cell>
          <cell r="N21">
            <v>0</v>
          </cell>
          <cell r="O21">
            <v>24435.333333333332</v>
          </cell>
          <cell r="P21">
            <v>366530</v>
          </cell>
        </row>
        <row r="22">
          <cell r="F22">
            <v>0</v>
          </cell>
          <cell r="H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</row>
        <row r="23">
          <cell r="A23" t="str">
            <v xml:space="preserve">  G.</v>
          </cell>
          <cell r="B23" t="str">
            <v xml:space="preserve"> CCTV SYSTEM</v>
          </cell>
          <cell r="C23">
            <v>6</v>
          </cell>
          <cell r="D23" t="str">
            <v>SET</v>
          </cell>
          <cell r="E23">
            <v>291143.16666666669</v>
          </cell>
          <cell r="F23">
            <v>1746859</v>
          </cell>
          <cell r="H23">
            <v>0</v>
          </cell>
          <cell r="I23">
            <v>221</v>
          </cell>
          <cell r="J23">
            <v>1326</v>
          </cell>
          <cell r="K23">
            <v>291143.16666666669</v>
          </cell>
          <cell r="L23">
            <v>1746859</v>
          </cell>
          <cell r="M23">
            <v>0</v>
          </cell>
          <cell r="N23">
            <v>0</v>
          </cell>
          <cell r="O23">
            <v>61933.5</v>
          </cell>
          <cell r="P23">
            <v>371601</v>
          </cell>
        </row>
        <row r="24">
          <cell r="F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</row>
        <row r="25">
          <cell r="A25" t="str">
            <v xml:space="preserve">  H.</v>
          </cell>
          <cell r="B25" t="str">
            <v xml:space="preserve"> CATHODIC PROTECTION SYSTEM</v>
          </cell>
          <cell r="C25">
            <v>60</v>
          </cell>
          <cell r="D25" t="str">
            <v>PC</v>
          </cell>
          <cell r="E25">
            <v>12445.316666666668</v>
          </cell>
          <cell r="F25">
            <v>746719</v>
          </cell>
          <cell r="H25">
            <v>0</v>
          </cell>
          <cell r="I25">
            <v>17.083333333333332</v>
          </cell>
          <cell r="J25">
            <v>1025</v>
          </cell>
          <cell r="K25">
            <v>12445.316666666668</v>
          </cell>
          <cell r="L25">
            <v>746719</v>
          </cell>
          <cell r="M25">
            <v>0</v>
          </cell>
          <cell r="N25">
            <v>0</v>
          </cell>
          <cell r="O25">
            <v>6387.1</v>
          </cell>
          <cell r="P25">
            <v>383226</v>
          </cell>
        </row>
        <row r="27">
          <cell r="A27" t="str">
            <v xml:space="preserve">  I.</v>
          </cell>
          <cell r="B27" t="str">
            <v>APS SYSTEM</v>
          </cell>
          <cell r="C27">
            <v>60</v>
          </cell>
          <cell r="D27" t="str">
            <v>SET</v>
          </cell>
          <cell r="E27">
            <v>260365.88333333333</v>
          </cell>
          <cell r="F27">
            <v>15621953</v>
          </cell>
          <cell r="H27">
            <v>0</v>
          </cell>
          <cell r="I27">
            <v>227.13333333333333</v>
          </cell>
          <cell r="J27">
            <v>13628</v>
          </cell>
          <cell r="K27">
            <v>260365.88333333333</v>
          </cell>
          <cell r="L27">
            <v>15621953</v>
          </cell>
          <cell r="M27">
            <v>0</v>
          </cell>
          <cell r="N27">
            <v>0</v>
          </cell>
          <cell r="O27">
            <v>63605.433333333334</v>
          </cell>
          <cell r="P27">
            <v>3816326</v>
          </cell>
        </row>
        <row r="29">
          <cell r="A29" t="str">
            <v xml:space="preserve">  J.</v>
          </cell>
          <cell r="B29" t="str">
            <v>U/G CONDUIT BANK</v>
          </cell>
          <cell r="C29">
            <v>2850</v>
          </cell>
          <cell r="D29" t="str">
            <v>M3</v>
          </cell>
          <cell r="E29">
            <v>2070.4561403508774</v>
          </cell>
          <cell r="F29">
            <v>5900800</v>
          </cell>
          <cell r="H29">
            <v>0</v>
          </cell>
          <cell r="I29">
            <v>9.5898245614035087</v>
          </cell>
          <cell r="J29">
            <v>27331</v>
          </cell>
          <cell r="K29">
            <v>2070.4561403508774</v>
          </cell>
          <cell r="L29">
            <v>5900800</v>
          </cell>
          <cell r="M29">
            <v>0</v>
          </cell>
          <cell r="N29">
            <v>0</v>
          </cell>
          <cell r="O29">
            <v>7703.0175438596489</v>
          </cell>
          <cell r="P29">
            <v>21953600</v>
          </cell>
        </row>
        <row r="32">
          <cell r="B32" t="str">
            <v>TOTAL (ALT-1)</v>
          </cell>
          <cell r="F32">
            <v>197890079</v>
          </cell>
          <cell r="H32">
            <v>0</v>
          </cell>
          <cell r="J32">
            <v>109667</v>
          </cell>
          <cell r="L32">
            <v>197890079</v>
          </cell>
          <cell r="N32">
            <v>0</v>
          </cell>
          <cell r="P32">
            <v>48005061</v>
          </cell>
          <cell r="Q32">
            <v>109667</v>
          </cell>
        </row>
        <row r="33">
          <cell r="Q33">
            <v>0</v>
          </cell>
        </row>
        <row r="34">
          <cell r="A34" t="str">
            <v>OTHER</v>
          </cell>
          <cell r="B34" t="str">
            <v xml:space="preserve"> CATHODIC PROTECTION SYSTEM  FOR TRUNK LINE</v>
          </cell>
          <cell r="C34">
            <v>1</v>
          </cell>
          <cell r="D34" t="str">
            <v>LOT</v>
          </cell>
          <cell r="F34">
            <v>4357694</v>
          </cell>
          <cell r="J34">
            <v>6089</v>
          </cell>
          <cell r="L34">
            <v>4357694</v>
          </cell>
          <cell r="P34">
            <v>2372268</v>
          </cell>
          <cell r="Q34">
            <v>6089</v>
          </cell>
        </row>
        <row r="36">
          <cell r="B36" t="str">
            <v xml:space="preserve">MATERIAL PRICE ???? </v>
          </cell>
          <cell r="C36">
            <v>508</v>
          </cell>
          <cell r="D36" t="str">
            <v>SET</v>
          </cell>
        </row>
        <row r="37">
          <cell r="B37" t="str">
            <v xml:space="preserve">CAPACITOR </v>
          </cell>
          <cell r="D37" t="str">
            <v>KVA</v>
          </cell>
        </row>
        <row r="38">
          <cell r="B38" t="str">
            <v>CABLE &amp; WIRE FOR POWER SYSTEM</v>
          </cell>
          <cell r="C38">
            <v>130730</v>
          </cell>
          <cell r="D38" t="str">
            <v>M</v>
          </cell>
        </row>
        <row r="39">
          <cell r="B39" t="str">
            <v>LIGHTING FIXTURE</v>
          </cell>
          <cell r="C39">
            <v>508</v>
          </cell>
          <cell r="D39" t="str">
            <v>SET</v>
          </cell>
        </row>
        <row r="41">
          <cell r="B41" t="str">
            <v>LABOR PRICE ????</v>
          </cell>
        </row>
        <row r="42">
          <cell r="B42" t="str">
            <v xml:space="preserve">CAPACITOR </v>
          </cell>
          <cell r="C42">
            <v>0</v>
          </cell>
          <cell r="D42" t="str">
            <v>KVA</v>
          </cell>
        </row>
        <row r="43">
          <cell r="B43" t="str">
            <v>CABLE &amp; WIRE FOR POWER SYSTEM</v>
          </cell>
          <cell r="C43">
            <v>130730</v>
          </cell>
          <cell r="D43" t="str">
            <v>M</v>
          </cell>
          <cell r="I43">
            <v>0.73359596114128356</v>
          </cell>
          <cell r="J43">
            <v>95903</v>
          </cell>
        </row>
        <row r="44">
          <cell r="B44" t="str">
            <v>LIGHTING FIXTURE</v>
          </cell>
          <cell r="C44">
            <v>508</v>
          </cell>
          <cell r="D44" t="str">
            <v>SET</v>
          </cell>
        </row>
        <row r="46">
          <cell r="A46" t="str">
            <v>ALT-2</v>
          </cell>
          <cell r="C46" t="str">
            <v xml:space="preserve"> </v>
          </cell>
          <cell r="D46" t="str">
            <v xml:space="preserve"> </v>
          </cell>
          <cell r="F46">
            <v>0</v>
          </cell>
          <cell r="H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</row>
        <row r="47">
          <cell r="A47">
            <v>1</v>
          </cell>
          <cell r="B47" t="str">
            <v xml:space="preserve">  6.9KV GCS ,  NEMA CLASS E2 , MCC PANEL</v>
          </cell>
          <cell r="C47">
            <v>-1</v>
          </cell>
          <cell r="D47" t="str">
            <v>PNL</v>
          </cell>
          <cell r="E47">
            <v>500000</v>
          </cell>
          <cell r="F47">
            <v>-500000</v>
          </cell>
          <cell r="H47">
            <v>0</v>
          </cell>
          <cell r="I47">
            <v>20</v>
          </cell>
          <cell r="J47">
            <v>-20</v>
          </cell>
          <cell r="K47">
            <v>500000</v>
          </cell>
          <cell r="L47">
            <v>-500000</v>
          </cell>
          <cell r="M47">
            <v>0</v>
          </cell>
          <cell r="N47">
            <v>0</v>
          </cell>
          <cell r="O47">
            <v>5600</v>
          </cell>
          <cell r="P47">
            <v>-5600</v>
          </cell>
          <cell r="Q47">
            <v>0</v>
          </cell>
        </row>
        <row r="48">
          <cell r="A48">
            <v>2</v>
          </cell>
          <cell r="B48" t="str">
            <v xml:space="preserve">  600V POWER CABLE 3/C 5.5 sq.mm  XLPE/PVC</v>
          </cell>
          <cell r="C48">
            <v>-195</v>
          </cell>
          <cell r="D48" t="str">
            <v>M</v>
          </cell>
          <cell r="E48">
            <v>20</v>
          </cell>
          <cell r="F48">
            <v>-3900</v>
          </cell>
          <cell r="H48">
            <v>0</v>
          </cell>
          <cell r="I48">
            <v>0.1</v>
          </cell>
          <cell r="J48">
            <v>-20</v>
          </cell>
          <cell r="K48">
            <v>20</v>
          </cell>
          <cell r="L48">
            <v>-3900</v>
          </cell>
          <cell r="M48">
            <v>0</v>
          </cell>
          <cell r="N48">
            <v>0</v>
          </cell>
          <cell r="O48">
            <v>28</v>
          </cell>
          <cell r="P48">
            <v>-5460</v>
          </cell>
          <cell r="Q48">
            <v>0</v>
          </cell>
        </row>
        <row r="49">
          <cell r="A49">
            <v>3</v>
          </cell>
          <cell r="B49" t="str">
            <v xml:space="preserve">  600V CONTROL CABLE 12/C 2.0 sq.mm  PVC/PVC</v>
          </cell>
          <cell r="C49">
            <v>-195</v>
          </cell>
          <cell r="D49" t="str">
            <v>M</v>
          </cell>
          <cell r="E49">
            <v>38</v>
          </cell>
          <cell r="F49">
            <v>-7410</v>
          </cell>
          <cell r="H49">
            <v>0</v>
          </cell>
          <cell r="I49">
            <v>0.13800000000000001</v>
          </cell>
          <cell r="J49">
            <v>-27</v>
          </cell>
          <cell r="K49">
            <v>38</v>
          </cell>
          <cell r="L49">
            <v>-7410</v>
          </cell>
          <cell r="M49">
            <v>0</v>
          </cell>
          <cell r="N49">
            <v>0</v>
          </cell>
          <cell r="O49">
            <v>39</v>
          </cell>
          <cell r="P49">
            <v>-7605</v>
          </cell>
          <cell r="Q49">
            <v>0</v>
          </cell>
        </row>
        <row r="50">
          <cell r="A50">
            <v>4</v>
          </cell>
          <cell r="B50" t="str">
            <v xml:space="preserve">  8KV POWER CABLE 3/C  38 sq.mm  XLPE/PVC</v>
          </cell>
          <cell r="C50">
            <v>-580</v>
          </cell>
          <cell r="D50" t="str">
            <v>M</v>
          </cell>
          <cell r="E50">
            <v>268</v>
          </cell>
          <cell r="F50">
            <v>-155440</v>
          </cell>
          <cell r="H50">
            <v>0</v>
          </cell>
          <cell r="I50">
            <v>0.32100000000000001</v>
          </cell>
          <cell r="J50">
            <v>-186</v>
          </cell>
          <cell r="K50">
            <v>268</v>
          </cell>
          <cell r="L50">
            <v>-155440</v>
          </cell>
          <cell r="M50">
            <v>0</v>
          </cell>
          <cell r="N50">
            <v>0</v>
          </cell>
          <cell r="O50">
            <v>90</v>
          </cell>
          <cell r="P50">
            <v>-52200</v>
          </cell>
          <cell r="Q50">
            <v>0</v>
          </cell>
        </row>
        <row r="51">
          <cell r="A51">
            <v>5</v>
          </cell>
          <cell r="B51" t="str">
            <v xml:space="preserve">  8KV POWER CABLE 3/C  60 sq.mm  XLPE/PVC</v>
          </cell>
          <cell r="C51">
            <v>390</v>
          </cell>
          <cell r="D51" t="str">
            <v>M</v>
          </cell>
          <cell r="E51">
            <v>367</v>
          </cell>
          <cell r="F51">
            <v>143130</v>
          </cell>
          <cell r="H51">
            <v>0</v>
          </cell>
          <cell r="I51">
            <v>0.38800000000000001</v>
          </cell>
          <cell r="J51">
            <v>151</v>
          </cell>
          <cell r="K51">
            <v>367</v>
          </cell>
          <cell r="L51">
            <v>143130</v>
          </cell>
          <cell r="M51">
            <v>0</v>
          </cell>
          <cell r="N51">
            <v>0</v>
          </cell>
          <cell r="O51">
            <v>109</v>
          </cell>
          <cell r="P51">
            <v>42510</v>
          </cell>
          <cell r="Q51">
            <v>0</v>
          </cell>
        </row>
        <row r="52">
          <cell r="A52">
            <v>6</v>
          </cell>
          <cell r="B52" t="str">
            <v xml:space="preserve"> PVC CONDUIT, THICK WALL, CNS1302 SCH. B , 2"</v>
          </cell>
          <cell r="C52">
            <v>-390</v>
          </cell>
          <cell r="D52" t="str">
            <v>M</v>
          </cell>
          <cell r="E52">
            <v>38</v>
          </cell>
          <cell r="F52">
            <v>-14820</v>
          </cell>
          <cell r="H52">
            <v>0</v>
          </cell>
          <cell r="I52">
            <v>0.3</v>
          </cell>
          <cell r="J52">
            <v>-117</v>
          </cell>
          <cell r="K52">
            <v>38</v>
          </cell>
          <cell r="L52">
            <v>-14820</v>
          </cell>
          <cell r="M52">
            <v>0</v>
          </cell>
          <cell r="N52">
            <v>0</v>
          </cell>
          <cell r="O52">
            <v>84</v>
          </cell>
          <cell r="P52">
            <v>-32760</v>
          </cell>
          <cell r="Q52">
            <v>0</v>
          </cell>
        </row>
        <row r="53">
          <cell r="A53">
            <v>7</v>
          </cell>
          <cell r="B53" t="str">
            <v xml:space="preserve"> MISCELLANEOUS </v>
          </cell>
          <cell r="C53">
            <v>1</v>
          </cell>
          <cell r="D53" t="str">
            <v>LOT</v>
          </cell>
          <cell r="E53">
            <v>-708.6</v>
          </cell>
          <cell r="F53">
            <v>-709</v>
          </cell>
          <cell r="I53">
            <v>-2.46</v>
          </cell>
          <cell r="J53">
            <v>-2</v>
          </cell>
          <cell r="K53">
            <v>-709</v>
          </cell>
          <cell r="L53">
            <v>-709</v>
          </cell>
          <cell r="M53">
            <v>0</v>
          </cell>
          <cell r="N53">
            <v>0</v>
          </cell>
          <cell r="O53">
            <v>-689</v>
          </cell>
          <cell r="P53">
            <v>-689</v>
          </cell>
        </row>
        <row r="54">
          <cell r="B54" t="str">
            <v>SUB-TOTAL : (ALT-1)</v>
          </cell>
          <cell r="F54">
            <v>-539149</v>
          </cell>
          <cell r="H54">
            <v>0</v>
          </cell>
          <cell r="J54">
            <v>-221</v>
          </cell>
          <cell r="K54">
            <v>0</v>
          </cell>
          <cell r="L54">
            <v>-539149</v>
          </cell>
          <cell r="M54">
            <v>0</v>
          </cell>
          <cell r="N54">
            <v>0</v>
          </cell>
          <cell r="O54">
            <v>0</v>
          </cell>
          <cell r="P54">
            <v>-61804</v>
          </cell>
          <cell r="Q54">
            <v>-221</v>
          </cell>
        </row>
        <row r="56">
          <cell r="A56" t="str">
            <v>ALT-3</v>
          </cell>
        </row>
        <row r="57">
          <cell r="A57">
            <v>1</v>
          </cell>
          <cell r="B57" t="str">
            <v xml:space="preserve"> AUTO-TRANSFORMER FOR 6.9KV 8500KW MOTOR STARTER , </v>
          </cell>
          <cell r="C57">
            <v>1</v>
          </cell>
          <cell r="D57" t="str">
            <v>SET</v>
          </cell>
          <cell r="E57">
            <v>484000</v>
          </cell>
          <cell r="F57">
            <v>484000</v>
          </cell>
          <cell r="H57">
            <v>0</v>
          </cell>
          <cell r="I57">
            <v>20</v>
          </cell>
          <cell r="J57">
            <v>20</v>
          </cell>
          <cell r="K57">
            <v>484000</v>
          </cell>
          <cell r="L57">
            <v>484000</v>
          </cell>
          <cell r="M57">
            <v>0</v>
          </cell>
          <cell r="N57">
            <v>0</v>
          </cell>
          <cell r="O57">
            <v>5600</v>
          </cell>
          <cell r="P57">
            <v>5600</v>
          </cell>
        </row>
        <row r="58">
          <cell r="B58" t="str">
            <v xml:space="preserve"> TAP 80% , STARTING TIME 60 Sec. (MOTOR PF=0.7 , EFF=0.9)</v>
          </cell>
          <cell r="F58">
            <v>0</v>
          </cell>
          <cell r="H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</row>
        <row r="59">
          <cell r="A59">
            <v>2</v>
          </cell>
          <cell r="B59" t="str">
            <v xml:space="preserve">  6.9KV VCB 1250A 40KA</v>
          </cell>
          <cell r="C59">
            <v>3</v>
          </cell>
          <cell r="D59" t="str">
            <v>PNL</v>
          </cell>
          <cell r="E59">
            <v>800000</v>
          </cell>
          <cell r="F59">
            <v>2400000</v>
          </cell>
          <cell r="H59">
            <v>0</v>
          </cell>
          <cell r="I59">
            <v>20</v>
          </cell>
          <cell r="J59">
            <v>60</v>
          </cell>
          <cell r="K59">
            <v>800000</v>
          </cell>
          <cell r="L59">
            <v>2400000</v>
          </cell>
          <cell r="M59">
            <v>0</v>
          </cell>
          <cell r="N59">
            <v>0</v>
          </cell>
          <cell r="O59">
            <v>5600</v>
          </cell>
          <cell r="P59">
            <v>16800</v>
          </cell>
          <cell r="Q59">
            <v>0</v>
          </cell>
        </row>
        <row r="60">
          <cell r="A60">
            <v>3</v>
          </cell>
          <cell r="B60" t="str">
            <v xml:space="preserve">  6.9KV 2000KVA , W/GCS , CAPACIATOR PANEL</v>
          </cell>
          <cell r="C60">
            <v>2</v>
          </cell>
          <cell r="D60" t="str">
            <v>PNL</v>
          </cell>
          <cell r="E60">
            <v>1500000</v>
          </cell>
          <cell r="F60">
            <v>3000000</v>
          </cell>
          <cell r="H60">
            <v>0</v>
          </cell>
          <cell r="I60">
            <v>30</v>
          </cell>
          <cell r="J60">
            <v>60</v>
          </cell>
          <cell r="K60">
            <v>1500000</v>
          </cell>
          <cell r="L60">
            <v>3000000</v>
          </cell>
          <cell r="M60">
            <v>0</v>
          </cell>
          <cell r="N60">
            <v>0</v>
          </cell>
          <cell r="O60">
            <v>8400</v>
          </cell>
          <cell r="P60">
            <v>16800</v>
          </cell>
        </row>
        <row r="61">
          <cell r="A61">
            <v>4</v>
          </cell>
          <cell r="B61" t="str">
            <v xml:space="preserve">  600V POWER CABLE 3/C 5.5 sq.mm  XLPE/PVC</v>
          </cell>
          <cell r="C61">
            <v>200</v>
          </cell>
          <cell r="D61" t="str">
            <v>M</v>
          </cell>
          <cell r="E61">
            <v>20</v>
          </cell>
          <cell r="F61">
            <v>4000</v>
          </cell>
          <cell r="H61">
            <v>0</v>
          </cell>
          <cell r="I61">
            <v>0.1</v>
          </cell>
          <cell r="J61">
            <v>20</v>
          </cell>
          <cell r="K61">
            <v>20</v>
          </cell>
          <cell r="L61">
            <v>4000</v>
          </cell>
          <cell r="M61">
            <v>0</v>
          </cell>
          <cell r="N61">
            <v>0</v>
          </cell>
          <cell r="O61">
            <v>28</v>
          </cell>
          <cell r="P61">
            <v>5600</v>
          </cell>
          <cell r="Q61">
            <v>0</v>
          </cell>
        </row>
        <row r="62">
          <cell r="A62">
            <v>5</v>
          </cell>
          <cell r="B62" t="str">
            <v xml:space="preserve">  600V POWER CABLE 3/C 22sq.mm  XLPE/PVC</v>
          </cell>
          <cell r="C62">
            <v>600</v>
          </cell>
          <cell r="D62" t="str">
            <v>M</v>
          </cell>
          <cell r="E62">
            <v>70</v>
          </cell>
          <cell r="F62">
            <v>42000</v>
          </cell>
          <cell r="H62">
            <v>0</v>
          </cell>
          <cell r="I62">
            <v>0.18099999999999999</v>
          </cell>
          <cell r="J62">
            <v>109</v>
          </cell>
          <cell r="K62">
            <v>70</v>
          </cell>
          <cell r="L62">
            <v>42000</v>
          </cell>
          <cell r="M62">
            <v>0</v>
          </cell>
          <cell r="N62">
            <v>0</v>
          </cell>
          <cell r="O62">
            <v>51</v>
          </cell>
          <cell r="P62">
            <v>30600</v>
          </cell>
          <cell r="Q62">
            <v>0</v>
          </cell>
        </row>
        <row r="63">
          <cell r="A63">
            <v>6</v>
          </cell>
          <cell r="B63" t="str">
            <v xml:space="preserve">  600V CONTROL CABLE 7/C 2.1 sq.mm  PVC/PVC</v>
          </cell>
          <cell r="C63">
            <v>600</v>
          </cell>
          <cell r="D63" t="str">
            <v>M</v>
          </cell>
          <cell r="E63">
            <v>24</v>
          </cell>
          <cell r="F63">
            <v>14400</v>
          </cell>
          <cell r="H63">
            <v>0</v>
          </cell>
          <cell r="I63">
            <v>0.105</v>
          </cell>
          <cell r="J63">
            <v>63</v>
          </cell>
          <cell r="K63">
            <v>24</v>
          </cell>
          <cell r="L63">
            <v>14400</v>
          </cell>
          <cell r="M63">
            <v>0</v>
          </cell>
          <cell r="N63">
            <v>0</v>
          </cell>
          <cell r="O63">
            <v>29</v>
          </cell>
          <cell r="P63">
            <v>17400</v>
          </cell>
          <cell r="Q63">
            <v>0</v>
          </cell>
        </row>
        <row r="64">
          <cell r="A64">
            <v>7</v>
          </cell>
          <cell r="B64" t="str">
            <v xml:space="preserve">  600V CONTROL CABLE 12/C 2.0 sq.mm  PVC/PVC</v>
          </cell>
          <cell r="C64">
            <v>200</v>
          </cell>
          <cell r="D64" t="str">
            <v>M</v>
          </cell>
          <cell r="E64">
            <v>38</v>
          </cell>
          <cell r="F64">
            <v>7600</v>
          </cell>
          <cell r="H64">
            <v>0</v>
          </cell>
          <cell r="I64">
            <v>0.13800000000000001</v>
          </cell>
          <cell r="J64">
            <v>28</v>
          </cell>
          <cell r="K64">
            <v>38</v>
          </cell>
          <cell r="L64">
            <v>7600</v>
          </cell>
          <cell r="M64">
            <v>0</v>
          </cell>
          <cell r="N64">
            <v>0</v>
          </cell>
          <cell r="O64">
            <v>39</v>
          </cell>
          <cell r="P64">
            <v>7800</v>
          </cell>
          <cell r="Q64">
            <v>0</v>
          </cell>
        </row>
        <row r="65">
          <cell r="A65">
            <v>8</v>
          </cell>
          <cell r="B65" t="str">
            <v xml:space="preserve">  8KV POWER CABLE 1/C 325 sq.mm XLPE/PVC</v>
          </cell>
          <cell r="C65">
            <v>2500</v>
          </cell>
          <cell r="D65" t="str">
            <v>M</v>
          </cell>
          <cell r="E65">
            <v>375</v>
          </cell>
          <cell r="F65">
            <v>937500</v>
          </cell>
          <cell r="H65">
            <v>0</v>
          </cell>
          <cell r="I65">
            <v>0.30199999999999999</v>
          </cell>
          <cell r="J65">
            <v>755</v>
          </cell>
          <cell r="K65">
            <v>375</v>
          </cell>
          <cell r="L65">
            <v>937500</v>
          </cell>
          <cell r="M65">
            <v>0</v>
          </cell>
          <cell r="N65">
            <v>0</v>
          </cell>
          <cell r="O65">
            <v>85</v>
          </cell>
          <cell r="P65">
            <v>212500</v>
          </cell>
        </row>
        <row r="66">
          <cell r="A66">
            <v>9</v>
          </cell>
          <cell r="B66" t="str">
            <v xml:space="preserve">  8KV TERMINATION KIT , 1/C 325 sq.mm </v>
          </cell>
          <cell r="C66">
            <v>24</v>
          </cell>
          <cell r="D66" t="str">
            <v>SET</v>
          </cell>
          <cell r="E66">
            <v>2542</v>
          </cell>
          <cell r="F66">
            <v>61008</v>
          </cell>
          <cell r="H66">
            <v>0</v>
          </cell>
          <cell r="I66">
            <v>5</v>
          </cell>
          <cell r="J66">
            <v>120</v>
          </cell>
          <cell r="K66">
            <v>2542</v>
          </cell>
          <cell r="L66">
            <v>61008</v>
          </cell>
          <cell r="M66">
            <v>0</v>
          </cell>
          <cell r="N66">
            <v>0</v>
          </cell>
          <cell r="O66">
            <v>1400</v>
          </cell>
          <cell r="P66">
            <v>33600</v>
          </cell>
        </row>
        <row r="67">
          <cell r="A67">
            <v>10</v>
          </cell>
          <cell r="B67" t="str">
            <v xml:space="preserve"> PVC CONDUIT, THICK WALL, CNS1302 SCH. B , 2"</v>
          </cell>
          <cell r="C67">
            <v>800</v>
          </cell>
          <cell r="D67" t="str">
            <v>M</v>
          </cell>
          <cell r="E67">
            <v>38</v>
          </cell>
          <cell r="F67">
            <v>30400</v>
          </cell>
          <cell r="H67">
            <v>0</v>
          </cell>
          <cell r="I67">
            <v>0.3</v>
          </cell>
          <cell r="J67">
            <v>240</v>
          </cell>
          <cell r="K67">
            <v>38</v>
          </cell>
          <cell r="L67">
            <v>30400</v>
          </cell>
          <cell r="M67">
            <v>0</v>
          </cell>
          <cell r="N67">
            <v>0</v>
          </cell>
          <cell r="O67">
            <v>84</v>
          </cell>
          <cell r="P67">
            <v>67200</v>
          </cell>
          <cell r="Q67">
            <v>0</v>
          </cell>
        </row>
        <row r="68">
          <cell r="A68">
            <v>11</v>
          </cell>
          <cell r="B68" t="str">
            <v xml:space="preserve"> PVC CONDUIT, THICK WALL, CNS1302 SCH. B , 6"</v>
          </cell>
          <cell r="C68">
            <v>800</v>
          </cell>
          <cell r="D68" t="str">
            <v>M</v>
          </cell>
          <cell r="E68">
            <v>242</v>
          </cell>
          <cell r="F68">
            <v>193600</v>
          </cell>
          <cell r="H68">
            <v>0</v>
          </cell>
          <cell r="I68">
            <v>0.68</v>
          </cell>
          <cell r="J68">
            <v>544</v>
          </cell>
          <cell r="K68">
            <v>242</v>
          </cell>
          <cell r="L68">
            <v>193600</v>
          </cell>
          <cell r="M68">
            <v>0</v>
          </cell>
          <cell r="N68">
            <v>0</v>
          </cell>
          <cell r="O68">
            <v>190</v>
          </cell>
          <cell r="P68">
            <v>152000</v>
          </cell>
          <cell r="Q68">
            <v>0</v>
          </cell>
        </row>
        <row r="69">
          <cell r="A69">
            <v>12</v>
          </cell>
          <cell r="B69" t="str">
            <v xml:space="preserve"> EXCAVATION</v>
          </cell>
          <cell r="C69">
            <v>350</v>
          </cell>
          <cell r="D69" t="str">
            <v>M3</v>
          </cell>
          <cell r="E69" t="str">
            <v>M+L</v>
          </cell>
          <cell r="F69" t="str">
            <v>M+L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 t="str">
            <v>M+L</v>
          </cell>
          <cell r="L69" t="str">
            <v>M+L</v>
          </cell>
          <cell r="M69">
            <v>0</v>
          </cell>
          <cell r="N69">
            <v>0</v>
          </cell>
          <cell r="O69">
            <v>60</v>
          </cell>
          <cell r="P69">
            <v>21000</v>
          </cell>
          <cell r="Q69">
            <v>0</v>
          </cell>
        </row>
        <row r="70">
          <cell r="A70">
            <v>13</v>
          </cell>
          <cell r="B70" t="str">
            <v xml:space="preserve"> BACKFILL</v>
          </cell>
          <cell r="C70">
            <v>250</v>
          </cell>
          <cell r="D70" t="str">
            <v>M3</v>
          </cell>
          <cell r="E70" t="str">
            <v>M+L</v>
          </cell>
          <cell r="F70" t="str">
            <v>M+L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 t="str">
            <v>M+L</v>
          </cell>
          <cell r="L70" t="str">
            <v>M+L</v>
          </cell>
          <cell r="M70">
            <v>0</v>
          </cell>
          <cell r="N70">
            <v>0</v>
          </cell>
          <cell r="O70">
            <v>100</v>
          </cell>
          <cell r="P70">
            <v>25000</v>
          </cell>
          <cell r="Q70">
            <v>0</v>
          </cell>
        </row>
        <row r="71">
          <cell r="A71">
            <v>14</v>
          </cell>
          <cell r="B71" t="str">
            <v xml:space="preserve"> CONCRETE FOR DUCT BANK 2000 PSI</v>
          </cell>
          <cell r="C71">
            <v>100</v>
          </cell>
          <cell r="D71" t="str">
            <v>M3</v>
          </cell>
          <cell r="E71" t="str">
            <v>M+L</v>
          </cell>
          <cell r="F71" t="str">
            <v>M+L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 t="str">
            <v>M+L</v>
          </cell>
          <cell r="L71" t="str">
            <v>M+L</v>
          </cell>
          <cell r="M71">
            <v>0</v>
          </cell>
          <cell r="N71">
            <v>0</v>
          </cell>
          <cell r="O71">
            <v>1700</v>
          </cell>
          <cell r="P71">
            <v>170000</v>
          </cell>
          <cell r="Q71">
            <v>0</v>
          </cell>
        </row>
        <row r="72">
          <cell r="A72">
            <v>15</v>
          </cell>
          <cell r="B72" t="str">
            <v xml:space="preserve"> RED COLORED OXIDE</v>
          </cell>
          <cell r="C72">
            <v>900</v>
          </cell>
          <cell r="D72" t="str">
            <v>KG</v>
          </cell>
          <cell r="E72" t="str">
            <v>M+L</v>
          </cell>
          <cell r="F72" t="str">
            <v>M+L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 t="str">
            <v>M+L</v>
          </cell>
          <cell r="L72" t="str">
            <v>M+L</v>
          </cell>
          <cell r="M72">
            <v>0</v>
          </cell>
          <cell r="N72">
            <v>0</v>
          </cell>
          <cell r="O72">
            <v>60</v>
          </cell>
          <cell r="P72">
            <v>54000</v>
          </cell>
          <cell r="Q72">
            <v>0</v>
          </cell>
        </row>
        <row r="73">
          <cell r="A73">
            <v>16</v>
          </cell>
          <cell r="B73" t="str">
            <v xml:space="preserve"> DISPOSAL</v>
          </cell>
          <cell r="C73">
            <v>100</v>
          </cell>
          <cell r="D73" t="str">
            <v>M3</v>
          </cell>
          <cell r="E73" t="str">
            <v>M+L</v>
          </cell>
          <cell r="F73" t="str">
            <v>M+L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 t="str">
            <v>M+L</v>
          </cell>
          <cell r="L73" t="str">
            <v>M+L</v>
          </cell>
          <cell r="M73">
            <v>0</v>
          </cell>
          <cell r="N73">
            <v>0</v>
          </cell>
          <cell r="O73">
            <v>220</v>
          </cell>
          <cell r="P73">
            <v>22000</v>
          </cell>
          <cell r="Q73">
            <v>0</v>
          </cell>
        </row>
        <row r="74">
          <cell r="A74">
            <v>17</v>
          </cell>
          <cell r="B74" t="str">
            <v xml:space="preserve"> FORMWORK</v>
          </cell>
          <cell r="C74">
            <v>300</v>
          </cell>
          <cell r="D74" t="str">
            <v>M2</v>
          </cell>
          <cell r="E74" t="str">
            <v>M+L</v>
          </cell>
          <cell r="F74" t="str">
            <v>M+L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 t="str">
            <v>M+L</v>
          </cell>
          <cell r="L74" t="str">
            <v>M+L</v>
          </cell>
          <cell r="M74">
            <v>0</v>
          </cell>
          <cell r="N74">
            <v>0</v>
          </cell>
          <cell r="O74">
            <v>360</v>
          </cell>
          <cell r="P74">
            <v>108000</v>
          </cell>
          <cell r="Q74">
            <v>0</v>
          </cell>
        </row>
        <row r="75">
          <cell r="A75">
            <v>18</v>
          </cell>
          <cell r="B75" t="str">
            <v xml:space="preserve"> RE-BAR</v>
          </cell>
          <cell r="C75">
            <v>1900</v>
          </cell>
          <cell r="D75" t="str">
            <v>KG</v>
          </cell>
          <cell r="E75" t="str">
            <v>M+L</v>
          </cell>
          <cell r="F75" t="str">
            <v>M+L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M+L</v>
          </cell>
          <cell r="L75" t="str">
            <v>M+L</v>
          </cell>
          <cell r="M75">
            <v>0</v>
          </cell>
          <cell r="N75">
            <v>0</v>
          </cell>
          <cell r="O75">
            <v>16</v>
          </cell>
          <cell r="P75">
            <v>30400</v>
          </cell>
          <cell r="Q75">
            <v>0</v>
          </cell>
        </row>
        <row r="76">
          <cell r="A76">
            <v>19</v>
          </cell>
          <cell r="B76" t="str">
            <v xml:space="preserve"> COMPOND FOR WATER SEALING(IN MH.)</v>
          </cell>
          <cell r="C76">
            <v>125</v>
          </cell>
          <cell r="D76" t="str">
            <v>KG</v>
          </cell>
          <cell r="E76" t="str">
            <v>M+L</v>
          </cell>
          <cell r="F76" t="str">
            <v>M+L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 t="str">
            <v>M+L</v>
          </cell>
          <cell r="L76" t="str">
            <v>M+L</v>
          </cell>
          <cell r="M76">
            <v>0</v>
          </cell>
          <cell r="N76">
            <v>0</v>
          </cell>
          <cell r="O76">
            <v>200</v>
          </cell>
          <cell r="P76">
            <v>25000</v>
          </cell>
          <cell r="Q76">
            <v>0</v>
          </cell>
        </row>
        <row r="77">
          <cell r="A77">
            <v>20</v>
          </cell>
          <cell r="B77" t="str">
            <v xml:space="preserve"> MISCELLANEOUS </v>
          </cell>
          <cell r="C77">
            <v>1</v>
          </cell>
          <cell r="D77" t="str">
            <v>LOT</v>
          </cell>
          <cell r="E77">
            <v>31995.239999999998</v>
          </cell>
          <cell r="F77">
            <v>31995</v>
          </cell>
          <cell r="I77">
            <v>32.85</v>
          </cell>
          <cell r="J77">
            <v>33</v>
          </cell>
          <cell r="K77">
            <v>31995</v>
          </cell>
          <cell r="L77">
            <v>31995</v>
          </cell>
          <cell r="M77">
            <v>0</v>
          </cell>
          <cell r="N77">
            <v>0</v>
          </cell>
          <cell r="O77">
            <v>9198</v>
          </cell>
          <cell r="P77">
            <v>9198</v>
          </cell>
        </row>
        <row r="78">
          <cell r="B78" t="str">
            <v>SUB-TOTAL : (ALT-2)</v>
          </cell>
          <cell r="F78">
            <v>7206503</v>
          </cell>
          <cell r="H78">
            <v>0</v>
          </cell>
          <cell r="J78">
            <v>2052</v>
          </cell>
          <cell r="K78">
            <v>0</v>
          </cell>
          <cell r="L78">
            <v>7206503</v>
          </cell>
          <cell r="M78">
            <v>0</v>
          </cell>
          <cell r="N78">
            <v>0</v>
          </cell>
          <cell r="O78">
            <v>0</v>
          </cell>
          <cell r="P78">
            <v>1030498</v>
          </cell>
          <cell r="Q78">
            <v>2052</v>
          </cell>
        </row>
        <row r="82">
          <cell r="A82" t="str">
            <v xml:space="preserve">  A.</v>
          </cell>
          <cell r="B82" t="str">
            <v xml:space="preserve"> POWER EQUIPMENT </v>
          </cell>
          <cell r="C82" t="str">
            <v xml:space="preserve"> </v>
          </cell>
          <cell r="D82" t="str">
            <v xml:space="preserve"> </v>
          </cell>
          <cell r="F82">
            <v>0</v>
          </cell>
          <cell r="H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</row>
        <row r="83">
          <cell r="F83">
            <v>0</v>
          </cell>
          <cell r="H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</row>
        <row r="84">
          <cell r="A84" t="str">
            <v>*</v>
          </cell>
          <cell r="B84" t="str">
            <v>DWG. NO. XK11A-0000-01</v>
          </cell>
          <cell r="F84">
            <v>0</v>
          </cell>
          <cell r="H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</row>
        <row r="85">
          <cell r="A85" t="str">
            <v>A.1</v>
          </cell>
          <cell r="B85" t="str">
            <v>161KV SWITCHGEAR AREA</v>
          </cell>
          <cell r="F85">
            <v>0</v>
          </cell>
          <cell r="H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</row>
        <row r="86">
          <cell r="A86" t="str">
            <v>A.1.1</v>
          </cell>
          <cell r="B86" t="str">
            <v xml:space="preserve">  161KV SF6 GIS ,1250A 50KA , 2 BAYS ,W/ GCB, DS, ES, MOF, LA, CT…..</v>
          </cell>
          <cell r="C86">
            <v>1</v>
          </cell>
          <cell r="D86" t="str">
            <v>SET</v>
          </cell>
          <cell r="E86">
            <v>50540000</v>
          </cell>
          <cell r="F86">
            <v>50540000</v>
          </cell>
          <cell r="H86">
            <v>0</v>
          </cell>
          <cell r="I86">
            <v>4038</v>
          </cell>
          <cell r="J86">
            <v>4038</v>
          </cell>
          <cell r="K86">
            <v>50540000</v>
          </cell>
          <cell r="L86">
            <v>50540000</v>
          </cell>
          <cell r="M86">
            <v>0</v>
          </cell>
          <cell r="N86">
            <v>0</v>
          </cell>
          <cell r="O86">
            <v>1620000</v>
          </cell>
          <cell r="P86">
            <v>1620000</v>
          </cell>
        </row>
        <row r="87">
          <cell r="A87" t="str">
            <v>A.1.2</v>
          </cell>
          <cell r="B87" t="str">
            <v xml:space="preserve">  RELAY &amp; CONTROL PANEL, FOR GIS PANEL ,W/CONTROL CABLE &amp; PILOTWIRE RL</v>
          </cell>
          <cell r="C87">
            <v>1</v>
          </cell>
          <cell r="D87" t="str">
            <v>LOT</v>
          </cell>
          <cell r="E87">
            <v>3412700</v>
          </cell>
          <cell r="F87">
            <v>3412700</v>
          </cell>
          <cell r="H87">
            <v>0</v>
          </cell>
          <cell r="I87">
            <v>500</v>
          </cell>
          <cell r="J87">
            <v>500</v>
          </cell>
          <cell r="K87">
            <v>3412700</v>
          </cell>
          <cell r="L87">
            <v>3412700</v>
          </cell>
          <cell r="M87">
            <v>0</v>
          </cell>
          <cell r="N87">
            <v>0</v>
          </cell>
          <cell r="O87">
            <v>200000</v>
          </cell>
          <cell r="P87">
            <v>200000</v>
          </cell>
        </row>
        <row r="88">
          <cell r="A88" t="str">
            <v>A.1.3</v>
          </cell>
          <cell r="B88" t="str">
            <v xml:space="preserve">  161KV POWER CABLE  , 1/C 250 SQ.MM</v>
          </cell>
          <cell r="C88">
            <v>330</v>
          </cell>
          <cell r="D88" t="str">
            <v>M</v>
          </cell>
          <cell r="E88">
            <v>1680</v>
          </cell>
          <cell r="F88">
            <v>554400</v>
          </cell>
          <cell r="H88">
            <v>0</v>
          </cell>
          <cell r="I88">
            <v>1.1519999999999999</v>
          </cell>
          <cell r="J88">
            <v>380</v>
          </cell>
          <cell r="K88">
            <v>1680</v>
          </cell>
          <cell r="L88">
            <v>554400</v>
          </cell>
          <cell r="M88">
            <v>0</v>
          </cell>
          <cell r="N88">
            <v>0</v>
          </cell>
          <cell r="O88">
            <v>323</v>
          </cell>
          <cell r="P88">
            <v>106590</v>
          </cell>
        </row>
        <row r="89">
          <cell r="A89" t="str">
            <v>A.1.4</v>
          </cell>
          <cell r="B89" t="str">
            <v xml:space="preserve">  161KV TERMINATION KIT, HEAT SHRINKABLE TYPE , 1/C 250 SQ.MM</v>
          </cell>
          <cell r="C89">
            <v>12</v>
          </cell>
          <cell r="D89" t="str">
            <v>SET</v>
          </cell>
          <cell r="E89">
            <v>210000</v>
          </cell>
          <cell r="F89">
            <v>2520000</v>
          </cell>
          <cell r="H89">
            <v>0</v>
          </cell>
          <cell r="I89">
            <v>133</v>
          </cell>
          <cell r="J89">
            <v>1596</v>
          </cell>
          <cell r="K89">
            <v>210000</v>
          </cell>
          <cell r="L89">
            <v>2520000</v>
          </cell>
          <cell r="M89">
            <v>0</v>
          </cell>
          <cell r="N89">
            <v>0</v>
          </cell>
          <cell r="O89">
            <v>53200</v>
          </cell>
          <cell r="P89">
            <v>638400</v>
          </cell>
        </row>
        <row r="90">
          <cell r="A90" t="str">
            <v>A.1.5</v>
          </cell>
          <cell r="B90" t="str">
            <v xml:space="preserve">  MAIN POWER TRANSFORMER W/NGR &amp; LA*3, OIL-IMMERSED , 161KV/6.9KV 30/40MVA</v>
          </cell>
          <cell r="C90">
            <v>2</v>
          </cell>
          <cell r="D90" t="str">
            <v>SET</v>
          </cell>
          <cell r="E90">
            <v>10460000</v>
          </cell>
          <cell r="F90">
            <v>20920000</v>
          </cell>
          <cell r="H90">
            <v>0</v>
          </cell>
          <cell r="I90">
            <v>595</v>
          </cell>
          <cell r="J90">
            <v>1190</v>
          </cell>
          <cell r="K90">
            <v>10460000</v>
          </cell>
          <cell r="L90">
            <v>20920000</v>
          </cell>
          <cell r="M90">
            <v>0</v>
          </cell>
          <cell r="N90">
            <v>0</v>
          </cell>
          <cell r="O90">
            <v>238000</v>
          </cell>
          <cell r="P90">
            <v>476000</v>
          </cell>
        </row>
        <row r="91">
          <cell r="A91" t="str">
            <v>A.1.6</v>
          </cell>
          <cell r="B91" t="str">
            <v xml:space="preserve">  6.9KV BUS DUCT , 4000A INDOOR/OUTDOOR , 8M LG , 40KA</v>
          </cell>
          <cell r="C91">
            <v>2</v>
          </cell>
          <cell r="D91" t="str">
            <v>SET</v>
          </cell>
          <cell r="E91">
            <v>840000</v>
          </cell>
          <cell r="F91">
            <v>1680000</v>
          </cell>
          <cell r="H91">
            <v>0</v>
          </cell>
          <cell r="I91">
            <v>80</v>
          </cell>
          <cell r="J91">
            <v>160</v>
          </cell>
          <cell r="K91">
            <v>840000</v>
          </cell>
          <cell r="L91">
            <v>1680000</v>
          </cell>
          <cell r="M91">
            <v>0</v>
          </cell>
          <cell r="N91">
            <v>0</v>
          </cell>
          <cell r="O91">
            <v>22400</v>
          </cell>
          <cell r="P91">
            <v>44800</v>
          </cell>
        </row>
        <row r="92">
          <cell r="B92" t="str">
            <v>SUB-TOTAL (A.1)</v>
          </cell>
          <cell r="F92">
            <v>79627100</v>
          </cell>
          <cell r="J92">
            <v>7864</v>
          </cell>
          <cell r="L92">
            <v>79627100</v>
          </cell>
          <cell r="P92">
            <v>3085790</v>
          </cell>
        </row>
        <row r="93">
          <cell r="F93">
            <v>0</v>
          </cell>
          <cell r="H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</row>
        <row r="94">
          <cell r="A94" t="str">
            <v>*</v>
          </cell>
          <cell r="B94" t="str">
            <v>DWG. NO. XK11A-0000-02, 03 , 04</v>
          </cell>
          <cell r="F94">
            <v>0</v>
          </cell>
          <cell r="H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</row>
        <row r="95">
          <cell r="A95" t="str">
            <v xml:space="preserve">   A.2</v>
          </cell>
          <cell r="B95" t="str">
            <v>MAIN SUBSTATION (????)</v>
          </cell>
          <cell r="H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</row>
        <row r="96">
          <cell r="A96" t="str">
            <v>A.2.1</v>
          </cell>
          <cell r="B96" t="str">
            <v xml:space="preserve">  6.9KV VCB 4000A 40KA , SWITCHGEAR INCOMING &amp; TIE PANEL </v>
          </cell>
          <cell r="C96">
            <v>3</v>
          </cell>
          <cell r="D96" t="str">
            <v>PNL</v>
          </cell>
          <cell r="E96">
            <v>1300000</v>
          </cell>
          <cell r="F96">
            <v>3900000</v>
          </cell>
          <cell r="H96">
            <v>0</v>
          </cell>
          <cell r="I96">
            <v>30</v>
          </cell>
          <cell r="J96">
            <v>90</v>
          </cell>
          <cell r="K96">
            <v>1300000</v>
          </cell>
          <cell r="L96">
            <v>3900000</v>
          </cell>
          <cell r="M96">
            <v>0</v>
          </cell>
          <cell r="N96">
            <v>0</v>
          </cell>
          <cell r="O96">
            <v>8400</v>
          </cell>
          <cell r="P96">
            <v>25200</v>
          </cell>
        </row>
        <row r="97">
          <cell r="A97" t="str">
            <v>A.2.2</v>
          </cell>
          <cell r="B97" t="str">
            <v xml:space="preserve">  6.9KV VCB 1250A 40KA , SWITCHGEAR FEEDER PANEL </v>
          </cell>
          <cell r="C97">
            <v>6</v>
          </cell>
          <cell r="D97" t="str">
            <v>PNL</v>
          </cell>
          <cell r="E97">
            <v>750000</v>
          </cell>
          <cell r="F97">
            <v>4500000</v>
          </cell>
          <cell r="H97">
            <v>0</v>
          </cell>
          <cell r="I97">
            <v>20</v>
          </cell>
          <cell r="J97">
            <v>120</v>
          </cell>
          <cell r="K97">
            <v>750000</v>
          </cell>
          <cell r="L97">
            <v>4500000</v>
          </cell>
          <cell r="M97">
            <v>0</v>
          </cell>
          <cell r="N97">
            <v>0</v>
          </cell>
          <cell r="O97">
            <v>5600</v>
          </cell>
          <cell r="P97">
            <v>33600</v>
          </cell>
        </row>
        <row r="98">
          <cell r="A98" t="str">
            <v>A.2.3</v>
          </cell>
          <cell r="B98" t="str">
            <v xml:space="preserve">  6.9KV 500KVA , W/GCS , CAPACIATOR PANEL</v>
          </cell>
          <cell r="C98">
            <v>2</v>
          </cell>
          <cell r="D98" t="str">
            <v>PNL</v>
          </cell>
          <cell r="E98">
            <v>600000</v>
          </cell>
          <cell r="F98">
            <v>1200000</v>
          </cell>
          <cell r="H98">
            <v>0</v>
          </cell>
          <cell r="I98">
            <v>20</v>
          </cell>
          <cell r="J98">
            <v>40</v>
          </cell>
          <cell r="K98">
            <v>600000</v>
          </cell>
          <cell r="L98">
            <v>1200000</v>
          </cell>
          <cell r="M98">
            <v>0</v>
          </cell>
          <cell r="N98">
            <v>0</v>
          </cell>
          <cell r="O98">
            <v>5600</v>
          </cell>
          <cell r="P98">
            <v>11200</v>
          </cell>
        </row>
        <row r="99">
          <cell r="A99" t="str">
            <v>A.2.4</v>
          </cell>
          <cell r="B99" t="str">
            <v xml:space="preserve">  CAST RESIN DRY TYPE TR. , IP20 ENCLOSURE , 3 PHASE 6.9KV/480V ,1000KVA </v>
          </cell>
          <cell r="C99">
            <v>2</v>
          </cell>
          <cell r="D99" t="str">
            <v>SET</v>
          </cell>
          <cell r="E99">
            <v>410000</v>
          </cell>
          <cell r="F99">
            <v>820000</v>
          </cell>
          <cell r="H99">
            <v>0</v>
          </cell>
          <cell r="I99">
            <v>108</v>
          </cell>
          <cell r="J99">
            <v>216</v>
          </cell>
          <cell r="K99">
            <v>410000</v>
          </cell>
          <cell r="L99">
            <v>820000</v>
          </cell>
          <cell r="M99">
            <v>0</v>
          </cell>
          <cell r="N99">
            <v>0</v>
          </cell>
          <cell r="O99">
            <v>30240</v>
          </cell>
          <cell r="P99">
            <v>60480</v>
          </cell>
        </row>
        <row r="100">
          <cell r="A100" t="str">
            <v>A.2.5</v>
          </cell>
          <cell r="B100" t="str">
            <v xml:space="preserve">  480V BUS DUCT, 3PH 3W, 1600A INDOOR, 30KA , 6M LG</v>
          </cell>
          <cell r="C100">
            <v>2</v>
          </cell>
          <cell r="D100" t="str">
            <v>SET</v>
          </cell>
          <cell r="E100">
            <v>210000</v>
          </cell>
          <cell r="F100">
            <v>420000</v>
          </cell>
          <cell r="H100">
            <v>0</v>
          </cell>
          <cell r="I100">
            <v>36</v>
          </cell>
          <cell r="J100">
            <v>72</v>
          </cell>
          <cell r="K100">
            <v>210000</v>
          </cell>
          <cell r="L100">
            <v>420000</v>
          </cell>
          <cell r="M100">
            <v>0</v>
          </cell>
          <cell r="N100">
            <v>0</v>
          </cell>
          <cell r="O100">
            <v>10080</v>
          </cell>
          <cell r="P100">
            <v>20160</v>
          </cell>
        </row>
        <row r="101">
          <cell r="A101" t="str">
            <v>A.2.6</v>
          </cell>
          <cell r="B101" t="str">
            <v xml:space="preserve">  480V SWGR , 30KA, INCOMING ACB1600Ax2PNL &amp; TIE ACB1600A </v>
          </cell>
          <cell r="C101">
            <v>1</v>
          </cell>
          <cell r="D101" t="str">
            <v>LOT</v>
          </cell>
          <cell r="E101">
            <v>1100000</v>
          </cell>
          <cell r="F101">
            <v>1100000</v>
          </cell>
          <cell r="H101">
            <v>0</v>
          </cell>
          <cell r="I101">
            <v>60</v>
          </cell>
          <cell r="J101">
            <v>60</v>
          </cell>
          <cell r="K101">
            <v>1100000</v>
          </cell>
          <cell r="L101">
            <v>1100000</v>
          </cell>
          <cell r="M101">
            <v>0</v>
          </cell>
          <cell r="N101">
            <v>0</v>
          </cell>
          <cell r="O101">
            <v>16800</v>
          </cell>
          <cell r="P101">
            <v>16800</v>
          </cell>
        </row>
        <row r="102">
          <cell r="A102" t="str">
            <v>A.2.7</v>
          </cell>
          <cell r="B102" t="str">
            <v xml:space="preserve">  480V MCC SINGLE FACE , 30KA</v>
          </cell>
          <cell r="C102">
            <v>7</v>
          </cell>
          <cell r="D102" t="str">
            <v>PNL</v>
          </cell>
          <cell r="E102">
            <v>120000</v>
          </cell>
          <cell r="F102">
            <v>840000</v>
          </cell>
          <cell r="H102">
            <v>0</v>
          </cell>
          <cell r="I102">
            <v>15</v>
          </cell>
          <cell r="J102">
            <v>105</v>
          </cell>
          <cell r="K102">
            <v>120000</v>
          </cell>
          <cell r="L102">
            <v>840000</v>
          </cell>
          <cell r="M102">
            <v>0</v>
          </cell>
          <cell r="N102">
            <v>0</v>
          </cell>
          <cell r="O102">
            <v>4200</v>
          </cell>
          <cell r="P102">
            <v>29400</v>
          </cell>
        </row>
        <row r="103">
          <cell r="B103" t="str">
            <v>SUB-TOTAL (A.2)</v>
          </cell>
          <cell r="F103">
            <v>12780000</v>
          </cell>
          <cell r="J103">
            <v>703</v>
          </cell>
          <cell r="L103">
            <v>12780000</v>
          </cell>
          <cell r="P103">
            <v>196840</v>
          </cell>
        </row>
        <row r="105">
          <cell r="A105" t="str">
            <v>*</v>
          </cell>
          <cell r="B105" t="str">
            <v>DWG. NO. XK11A-0000-05,06,07,08</v>
          </cell>
          <cell r="F105">
            <v>0</v>
          </cell>
          <cell r="H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</row>
        <row r="106">
          <cell r="A106" t="str">
            <v xml:space="preserve">   A.3</v>
          </cell>
          <cell r="B106" t="str">
            <v>NO.1 SUBSTATION (??)</v>
          </cell>
          <cell r="F106">
            <v>0</v>
          </cell>
          <cell r="H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</row>
        <row r="107">
          <cell r="A107" t="str">
            <v>A.3.1</v>
          </cell>
          <cell r="B107" t="str">
            <v xml:space="preserve">  6.9KV VCB 1250A 40KA , SWITCHGEAR INCOMING &amp; TIE PANEL &amp; FEEDER PANEL</v>
          </cell>
          <cell r="C107">
            <v>5</v>
          </cell>
          <cell r="D107" t="str">
            <v>PNL</v>
          </cell>
          <cell r="E107">
            <v>800000</v>
          </cell>
          <cell r="F107">
            <v>4000000</v>
          </cell>
          <cell r="H107">
            <v>0</v>
          </cell>
          <cell r="I107">
            <v>20</v>
          </cell>
          <cell r="J107">
            <v>100</v>
          </cell>
          <cell r="K107">
            <v>800000</v>
          </cell>
          <cell r="L107">
            <v>4000000</v>
          </cell>
          <cell r="M107">
            <v>0</v>
          </cell>
          <cell r="N107">
            <v>0</v>
          </cell>
          <cell r="O107">
            <v>5600</v>
          </cell>
          <cell r="P107">
            <v>28000</v>
          </cell>
        </row>
        <row r="108">
          <cell r="A108" t="str">
            <v>A.3.2</v>
          </cell>
          <cell r="B108" t="str">
            <v xml:space="preserve">  6.9KV GCS ,  NEMA CLASS E2 , MCC PANEL</v>
          </cell>
          <cell r="C108">
            <v>10</v>
          </cell>
          <cell r="D108" t="str">
            <v>PNL</v>
          </cell>
          <cell r="E108">
            <v>500000</v>
          </cell>
          <cell r="F108">
            <v>5000000</v>
          </cell>
          <cell r="H108">
            <v>0</v>
          </cell>
          <cell r="I108">
            <v>20</v>
          </cell>
          <cell r="J108">
            <v>200</v>
          </cell>
          <cell r="K108">
            <v>500000</v>
          </cell>
          <cell r="L108">
            <v>5000000</v>
          </cell>
          <cell r="M108">
            <v>0</v>
          </cell>
          <cell r="N108">
            <v>0</v>
          </cell>
          <cell r="O108">
            <v>5600</v>
          </cell>
          <cell r="P108">
            <v>56000</v>
          </cell>
        </row>
        <row r="109">
          <cell r="A109" t="str">
            <v>A.3.3</v>
          </cell>
          <cell r="B109" t="str">
            <v xml:space="preserve">  6.9KV 500KVA , W/GCS , CAPACIATOR PANEL</v>
          </cell>
          <cell r="C109">
            <v>8</v>
          </cell>
          <cell r="D109" t="str">
            <v>PNL</v>
          </cell>
          <cell r="E109">
            <v>600000</v>
          </cell>
          <cell r="F109">
            <v>4800000</v>
          </cell>
          <cell r="H109">
            <v>0</v>
          </cell>
          <cell r="I109">
            <v>20</v>
          </cell>
          <cell r="J109">
            <v>160</v>
          </cell>
          <cell r="K109">
            <v>600000</v>
          </cell>
          <cell r="L109">
            <v>4800000</v>
          </cell>
          <cell r="M109">
            <v>0</v>
          </cell>
          <cell r="N109">
            <v>0</v>
          </cell>
          <cell r="O109">
            <v>5600</v>
          </cell>
          <cell r="P109">
            <v>44800</v>
          </cell>
        </row>
        <row r="110">
          <cell r="A110" t="str">
            <v>A.3.4</v>
          </cell>
          <cell r="B110" t="str">
            <v xml:space="preserve">  CAST RESIN DRY TYPE TR. , IP20 ENCLOSURE , 3 PHASE 6.9KV/480V ,2000/2500KVA </v>
          </cell>
          <cell r="C110">
            <v>2</v>
          </cell>
          <cell r="D110" t="str">
            <v>SET</v>
          </cell>
          <cell r="E110">
            <v>652000</v>
          </cell>
          <cell r="F110">
            <v>1304000</v>
          </cell>
          <cell r="H110">
            <v>0</v>
          </cell>
          <cell r="I110">
            <v>170</v>
          </cell>
          <cell r="J110">
            <v>340</v>
          </cell>
          <cell r="K110">
            <v>652000</v>
          </cell>
          <cell r="L110">
            <v>1304000</v>
          </cell>
          <cell r="M110">
            <v>0</v>
          </cell>
          <cell r="N110">
            <v>0</v>
          </cell>
          <cell r="O110">
            <v>47600</v>
          </cell>
          <cell r="P110">
            <v>95200</v>
          </cell>
        </row>
        <row r="111">
          <cell r="A111" t="str">
            <v>A.3.5</v>
          </cell>
          <cell r="B111" t="str">
            <v xml:space="preserve">  480V BUS DUCT, 3PH 3W, 4000A INDOOR, 65KA , 6M LG</v>
          </cell>
          <cell r="C111">
            <v>2</v>
          </cell>
          <cell r="D111" t="str">
            <v>SET</v>
          </cell>
          <cell r="E111">
            <v>350000</v>
          </cell>
          <cell r="F111">
            <v>700000</v>
          </cell>
          <cell r="H111">
            <v>0</v>
          </cell>
          <cell r="I111">
            <v>36</v>
          </cell>
          <cell r="J111">
            <v>72</v>
          </cell>
          <cell r="K111">
            <v>350000</v>
          </cell>
          <cell r="L111">
            <v>700000</v>
          </cell>
          <cell r="M111">
            <v>0</v>
          </cell>
          <cell r="N111">
            <v>0</v>
          </cell>
          <cell r="O111">
            <v>10080</v>
          </cell>
          <cell r="P111">
            <v>20160</v>
          </cell>
        </row>
        <row r="112">
          <cell r="A112" t="str">
            <v>A.3.6</v>
          </cell>
          <cell r="B112" t="str">
            <v xml:space="preserve">  480V SWGR , 65KA, INCOMING ACB4000Ax2PNL &amp; TIE ACB4000A</v>
          </cell>
          <cell r="C112">
            <v>1</v>
          </cell>
          <cell r="D112" t="str">
            <v>LOT</v>
          </cell>
          <cell r="E112">
            <v>1830000</v>
          </cell>
          <cell r="F112">
            <v>1830000</v>
          </cell>
          <cell r="H112">
            <v>0</v>
          </cell>
          <cell r="I112">
            <v>60</v>
          </cell>
          <cell r="J112">
            <v>60</v>
          </cell>
          <cell r="K112">
            <v>1830000</v>
          </cell>
          <cell r="L112">
            <v>1830000</v>
          </cell>
          <cell r="M112">
            <v>0</v>
          </cell>
          <cell r="N112">
            <v>0</v>
          </cell>
          <cell r="O112">
            <v>16800</v>
          </cell>
          <cell r="P112">
            <v>16800</v>
          </cell>
        </row>
        <row r="113">
          <cell r="A113" t="str">
            <v>A.3.7</v>
          </cell>
          <cell r="B113" t="str">
            <v xml:space="preserve">  480V MCC SINGLE FACE , 65KA</v>
          </cell>
          <cell r="C113">
            <v>19</v>
          </cell>
          <cell r="D113" t="str">
            <v>PNL</v>
          </cell>
          <cell r="E113">
            <v>160000</v>
          </cell>
          <cell r="F113">
            <v>3040000</v>
          </cell>
          <cell r="H113">
            <v>0</v>
          </cell>
          <cell r="I113">
            <v>15</v>
          </cell>
          <cell r="J113">
            <v>285</v>
          </cell>
          <cell r="K113">
            <v>160000</v>
          </cell>
          <cell r="L113">
            <v>3040000</v>
          </cell>
          <cell r="M113">
            <v>0</v>
          </cell>
          <cell r="N113">
            <v>0</v>
          </cell>
          <cell r="O113">
            <v>4200</v>
          </cell>
          <cell r="P113">
            <v>79800</v>
          </cell>
        </row>
        <row r="114">
          <cell r="A114" t="str">
            <v>A.3.8</v>
          </cell>
          <cell r="B114" t="str">
            <v xml:space="preserve">  480V EMERGENCY SWGR , 65KA, 4000A ACB</v>
          </cell>
          <cell r="C114">
            <v>2</v>
          </cell>
          <cell r="D114" t="str">
            <v>PNL</v>
          </cell>
          <cell r="E114">
            <v>610000</v>
          </cell>
          <cell r="F114">
            <v>1220000</v>
          </cell>
          <cell r="H114">
            <v>0</v>
          </cell>
          <cell r="I114">
            <v>20</v>
          </cell>
          <cell r="J114">
            <v>40</v>
          </cell>
          <cell r="K114">
            <v>610000</v>
          </cell>
          <cell r="L114">
            <v>1220000</v>
          </cell>
          <cell r="M114">
            <v>0</v>
          </cell>
          <cell r="N114">
            <v>0</v>
          </cell>
          <cell r="O114">
            <v>5600</v>
          </cell>
          <cell r="P114">
            <v>11200</v>
          </cell>
        </row>
        <row r="115">
          <cell r="A115" t="str">
            <v>A.3.9</v>
          </cell>
          <cell r="B115" t="str">
            <v xml:space="preserve">  480V EMERGENCY MCC SINGLE FACE , 40KA</v>
          </cell>
          <cell r="C115">
            <v>3</v>
          </cell>
          <cell r="D115" t="str">
            <v>PNL</v>
          </cell>
          <cell r="E115">
            <v>140000</v>
          </cell>
          <cell r="F115">
            <v>420000</v>
          </cell>
          <cell r="H115">
            <v>0</v>
          </cell>
          <cell r="I115">
            <v>15</v>
          </cell>
          <cell r="J115">
            <v>45</v>
          </cell>
          <cell r="K115">
            <v>140000</v>
          </cell>
          <cell r="L115">
            <v>420000</v>
          </cell>
          <cell r="M115">
            <v>0</v>
          </cell>
          <cell r="N115">
            <v>0</v>
          </cell>
          <cell r="O115">
            <v>4200</v>
          </cell>
          <cell r="P115">
            <v>12600</v>
          </cell>
        </row>
        <row r="116">
          <cell r="B116" t="str">
            <v>SUB-TOTAL (A.3)</v>
          </cell>
          <cell r="F116">
            <v>22314000</v>
          </cell>
          <cell r="J116">
            <v>1302</v>
          </cell>
          <cell r="L116">
            <v>22314000</v>
          </cell>
          <cell r="P116">
            <v>364560</v>
          </cell>
        </row>
        <row r="117">
          <cell r="F117">
            <v>0</v>
          </cell>
          <cell r="H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</row>
        <row r="118">
          <cell r="A118" t="str">
            <v>*</v>
          </cell>
          <cell r="B118" t="str">
            <v>DWG. NO. XK11A-0000-09,10</v>
          </cell>
          <cell r="F118">
            <v>0</v>
          </cell>
          <cell r="H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</row>
        <row r="119">
          <cell r="A119" t="str">
            <v xml:space="preserve">   A.4</v>
          </cell>
          <cell r="B119" t="str">
            <v>NO.2 SUBSTATION (???)</v>
          </cell>
          <cell r="F119">
            <v>0</v>
          </cell>
          <cell r="H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</row>
        <row r="120">
          <cell r="A120" t="str">
            <v>A.4.1</v>
          </cell>
          <cell r="B120" t="str">
            <v xml:space="preserve">  6.9KV VCB 1250A 40KA , SWITCHGEAR INCOMING &amp; TIE PANEL &amp; FEEDER PANEL</v>
          </cell>
          <cell r="C120">
            <v>5</v>
          </cell>
          <cell r="D120" t="str">
            <v>PNL</v>
          </cell>
          <cell r="E120">
            <v>800000</v>
          </cell>
          <cell r="F120">
            <v>4000000</v>
          </cell>
          <cell r="H120">
            <v>0</v>
          </cell>
          <cell r="I120">
            <v>20</v>
          </cell>
          <cell r="J120">
            <v>100</v>
          </cell>
          <cell r="K120">
            <v>800000</v>
          </cell>
          <cell r="L120">
            <v>4000000</v>
          </cell>
          <cell r="M120">
            <v>0</v>
          </cell>
          <cell r="N120">
            <v>0</v>
          </cell>
          <cell r="O120">
            <v>5600</v>
          </cell>
          <cell r="P120">
            <v>28000</v>
          </cell>
        </row>
        <row r="121">
          <cell r="A121" t="str">
            <v>A.4.2</v>
          </cell>
          <cell r="B121" t="str">
            <v xml:space="preserve">  6.9KV VCB 1250A , MCC PANEL</v>
          </cell>
          <cell r="C121">
            <v>3</v>
          </cell>
          <cell r="D121" t="str">
            <v>PNL</v>
          </cell>
          <cell r="E121">
            <v>700000</v>
          </cell>
          <cell r="F121">
            <v>2100000</v>
          </cell>
          <cell r="H121">
            <v>0</v>
          </cell>
          <cell r="I121">
            <v>20</v>
          </cell>
          <cell r="J121">
            <v>60</v>
          </cell>
          <cell r="K121">
            <v>700000</v>
          </cell>
          <cell r="L121">
            <v>2100000</v>
          </cell>
          <cell r="M121">
            <v>0</v>
          </cell>
          <cell r="N121">
            <v>0</v>
          </cell>
          <cell r="O121">
            <v>5600</v>
          </cell>
          <cell r="P121">
            <v>16800</v>
          </cell>
        </row>
        <row r="122">
          <cell r="A122" t="str">
            <v>A.4.3</v>
          </cell>
          <cell r="B122" t="str">
            <v xml:space="preserve">  6.9KV 500KVA , W/GCS , CAPACIATOR PANEL</v>
          </cell>
          <cell r="C122">
            <v>2</v>
          </cell>
          <cell r="D122" t="str">
            <v>PNL</v>
          </cell>
          <cell r="E122">
            <v>600000</v>
          </cell>
          <cell r="F122">
            <v>1200000</v>
          </cell>
          <cell r="H122">
            <v>0</v>
          </cell>
          <cell r="I122">
            <v>20</v>
          </cell>
          <cell r="J122">
            <v>40</v>
          </cell>
          <cell r="K122">
            <v>600000</v>
          </cell>
          <cell r="L122">
            <v>1200000</v>
          </cell>
          <cell r="M122">
            <v>0</v>
          </cell>
          <cell r="N122">
            <v>0</v>
          </cell>
          <cell r="O122">
            <v>5600</v>
          </cell>
          <cell r="P122">
            <v>11200</v>
          </cell>
        </row>
        <row r="123">
          <cell r="A123" t="str">
            <v>A.4.4</v>
          </cell>
          <cell r="B123" t="str">
            <v xml:space="preserve">  6.9KV 1000KVA , W/GCS , CAPACIATOR PANEL</v>
          </cell>
          <cell r="C123">
            <v>2</v>
          </cell>
          <cell r="D123" t="str">
            <v>PNL</v>
          </cell>
          <cell r="E123">
            <v>900000</v>
          </cell>
          <cell r="F123">
            <v>1800000</v>
          </cell>
          <cell r="H123">
            <v>0</v>
          </cell>
          <cell r="I123">
            <v>20</v>
          </cell>
          <cell r="J123">
            <v>40</v>
          </cell>
          <cell r="K123">
            <v>900000</v>
          </cell>
          <cell r="L123">
            <v>1800000</v>
          </cell>
          <cell r="M123">
            <v>0</v>
          </cell>
          <cell r="N123">
            <v>0</v>
          </cell>
          <cell r="O123">
            <v>5600</v>
          </cell>
          <cell r="P123">
            <v>11200</v>
          </cell>
        </row>
        <row r="124">
          <cell r="A124" t="str">
            <v>A.4.5</v>
          </cell>
          <cell r="B124" t="str">
            <v xml:space="preserve">  CAST RESIN DRY TYPE TR. , IP20 ENCLOSURE , 3 PHASE 6.9KV/480V ,1000KVA </v>
          </cell>
          <cell r="C124">
            <v>2</v>
          </cell>
          <cell r="D124" t="str">
            <v>SET</v>
          </cell>
          <cell r="E124">
            <v>410000</v>
          </cell>
          <cell r="F124">
            <v>820000</v>
          </cell>
          <cell r="H124">
            <v>0</v>
          </cell>
          <cell r="I124">
            <v>108</v>
          </cell>
          <cell r="J124">
            <v>216</v>
          </cell>
          <cell r="K124">
            <v>410000</v>
          </cell>
          <cell r="L124">
            <v>820000</v>
          </cell>
          <cell r="M124">
            <v>0</v>
          </cell>
          <cell r="N124">
            <v>0</v>
          </cell>
          <cell r="O124">
            <v>30240</v>
          </cell>
          <cell r="P124">
            <v>60480</v>
          </cell>
        </row>
        <row r="125">
          <cell r="A125" t="str">
            <v>A.4.6</v>
          </cell>
          <cell r="B125" t="str">
            <v xml:space="preserve">  480V BUS DUCT, 3PH 3W, 1600A INDOOR, 30KA , 6M LG</v>
          </cell>
          <cell r="C125">
            <v>2</v>
          </cell>
          <cell r="D125" t="str">
            <v>SET</v>
          </cell>
          <cell r="E125">
            <v>210000</v>
          </cell>
          <cell r="F125">
            <v>420000</v>
          </cell>
          <cell r="H125">
            <v>0</v>
          </cell>
          <cell r="I125">
            <v>36</v>
          </cell>
          <cell r="J125">
            <v>72</v>
          </cell>
          <cell r="K125">
            <v>210000</v>
          </cell>
          <cell r="L125">
            <v>420000</v>
          </cell>
          <cell r="M125">
            <v>0</v>
          </cell>
          <cell r="N125">
            <v>0</v>
          </cell>
          <cell r="O125">
            <v>10080</v>
          </cell>
          <cell r="P125">
            <v>20160</v>
          </cell>
        </row>
        <row r="126">
          <cell r="A126" t="str">
            <v>A.4.7</v>
          </cell>
          <cell r="B126" t="str">
            <v xml:space="preserve">  480V SWGR , 30KA, INCOMING ACB1600Ax2PNL &amp; TIE ACB1600A </v>
          </cell>
          <cell r="C126">
            <v>1</v>
          </cell>
          <cell r="D126" t="str">
            <v>LOT</v>
          </cell>
          <cell r="E126">
            <v>1100000</v>
          </cell>
          <cell r="F126">
            <v>1100000</v>
          </cell>
          <cell r="H126">
            <v>0</v>
          </cell>
          <cell r="I126">
            <v>60</v>
          </cell>
          <cell r="J126">
            <v>60</v>
          </cell>
          <cell r="K126">
            <v>1100000</v>
          </cell>
          <cell r="L126">
            <v>1100000</v>
          </cell>
          <cell r="M126">
            <v>0</v>
          </cell>
          <cell r="N126">
            <v>0</v>
          </cell>
          <cell r="O126">
            <v>16800</v>
          </cell>
          <cell r="P126">
            <v>16800</v>
          </cell>
        </row>
        <row r="127">
          <cell r="A127" t="str">
            <v>A.4.8</v>
          </cell>
          <cell r="B127" t="str">
            <v xml:space="preserve">  480V MCC SINGLE FACE , 30KA</v>
          </cell>
          <cell r="C127">
            <v>7</v>
          </cell>
          <cell r="D127" t="str">
            <v>PNL</v>
          </cell>
          <cell r="E127">
            <v>120000</v>
          </cell>
          <cell r="F127">
            <v>840000</v>
          </cell>
          <cell r="H127">
            <v>0</v>
          </cell>
          <cell r="I127">
            <v>15</v>
          </cell>
          <cell r="J127">
            <v>105</v>
          </cell>
          <cell r="K127">
            <v>120000</v>
          </cell>
          <cell r="L127">
            <v>840000</v>
          </cell>
          <cell r="M127">
            <v>0</v>
          </cell>
          <cell r="N127">
            <v>0</v>
          </cell>
          <cell r="O127">
            <v>4200</v>
          </cell>
          <cell r="P127">
            <v>29400</v>
          </cell>
        </row>
        <row r="128">
          <cell r="B128" t="str">
            <v>SUB-TOTAL (A.4)</v>
          </cell>
          <cell r="F128">
            <v>12280000</v>
          </cell>
          <cell r="J128">
            <v>693</v>
          </cell>
          <cell r="L128">
            <v>12280000</v>
          </cell>
          <cell r="P128">
            <v>194040</v>
          </cell>
        </row>
        <row r="129">
          <cell r="F129">
            <v>0</v>
          </cell>
          <cell r="H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</row>
        <row r="130">
          <cell r="A130" t="str">
            <v>A.5</v>
          </cell>
          <cell r="B130" t="str">
            <v xml:space="preserve"> DISEL STAND-BY GENERATOR 1250KW OUTPUT,</v>
          </cell>
          <cell r="C130">
            <v>1</v>
          </cell>
          <cell r="D130" t="str">
            <v>SET</v>
          </cell>
          <cell r="E130">
            <v>6250000</v>
          </cell>
          <cell r="F130">
            <v>6250000</v>
          </cell>
          <cell r="H130">
            <v>0</v>
          </cell>
          <cell r="I130">
            <v>560</v>
          </cell>
          <cell r="J130">
            <v>560</v>
          </cell>
          <cell r="K130">
            <v>6250000</v>
          </cell>
          <cell r="L130">
            <v>6250000</v>
          </cell>
          <cell r="M130">
            <v>0</v>
          </cell>
          <cell r="N130">
            <v>0</v>
          </cell>
          <cell r="O130">
            <v>224000</v>
          </cell>
          <cell r="P130">
            <v>224000</v>
          </cell>
        </row>
        <row r="131">
          <cell r="B131" t="str">
            <v xml:space="preserve"> 3PH 3W 480V, W/ CONTROL PANEL , DALY TANK</v>
          </cell>
          <cell r="F131">
            <v>0</v>
          </cell>
          <cell r="H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</row>
        <row r="132">
          <cell r="F132">
            <v>0</v>
          </cell>
          <cell r="H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</row>
        <row r="133">
          <cell r="A133" t="str">
            <v>A.6</v>
          </cell>
          <cell r="B133" t="str">
            <v>3 PHASE 480V-120V UPS</v>
          </cell>
          <cell r="F133">
            <v>0</v>
          </cell>
          <cell r="H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</row>
        <row r="134">
          <cell r="A134" t="str">
            <v>A.6.1</v>
          </cell>
          <cell r="B134" t="str">
            <v xml:space="preserve"> 100 KVA ,  W/ BATTERY LEAD-CALCIUM TYPE 30 MIN.</v>
          </cell>
          <cell r="C134">
            <v>1</v>
          </cell>
          <cell r="D134" t="str">
            <v>SET</v>
          </cell>
          <cell r="E134">
            <v>1250000</v>
          </cell>
          <cell r="F134">
            <v>1250000</v>
          </cell>
          <cell r="H134">
            <v>0</v>
          </cell>
          <cell r="I134">
            <v>188</v>
          </cell>
          <cell r="J134">
            <v>188</v>
          </cell>
          <cell r="K134">
            <v>1250000</v>
          </cell>
          <cell r="L134">
            <v>1250000</v>
          </cell>
          <cell r="M134">
            <v>0</v>
          </cell>
          <cell r="N134">
            <v>0</v>
          </cell>
          <cell r="O134">
            <v>52640</v>
          </cell>
          <cell r="P134">
            <v>52640</v>
          </cell>
        </row>
        <row r="135">
          <cell r="A135" t="str">
            <v>A.6.2</v>
          </cell>
          <cell r="B135" t="str">
            <v xml:space="preserve"> 15 KVA ,  W/ BATTERY LEAD-CALCIUM TYPE 30 MIN.</v>
          </cell>
          <cell r="C135">
            <v>1</v>
          </cell>
          <cell r="D135" t="str">
            <v>SET</v>
          </cell>
          <cell r="E135">
            <v>300000</v>
          </cell>
          <cell r="F135">
            <v>300000</v>
          </cell>
          <cell r="H135">
            <v>0</v>
          </cell>
          <cell r="I135">
            <v>50</v>
          </cell>
          <cell r="J135">
            <v>50</v>
          </cell>
          <cell r="K135">
            <v>300000</v>
          </cell>
          <cell r="L135">
            <v>300000</v>
          </cell>
          <cell r="M135">
            <v>0</v>
          </cell>
          <cell r="N135">
            <v>0</v>
          </cell>
          <cell r="O135">
            <v>14000</v>
          </cell>
          <cell r="P135">
            <v>14000</v>
          </cell>
        </row>
        <row r="136">
          <cell r="B136" t="str">
            <v>SUB-TOTAL (A.6)</v>
          </cell>
          <cell r="F136">
            <v>1550000</v>
          </cell>
          <cell r="J136">
            <v>238</v>
          </cell>
          <cell r="L136">
            <v>1550000</v>
          </cell>
          <cell r="P136">
            <v>66640</v>
          </cell>
        </row>
        <row r="138">
          <cell r="A138" t="str">
            <v>A.7</v>
          </cell>
          <cell r="B138" t="str">
            <v xml:space="preserve">  DC POWER SUPPLY       </v>
          </cell>
        </row>
        <row r="139">
          <cell r="A139" t="str">
            <v>A.7.1</v>
          </cell>
          <cell r="B139" t="str">
            <v xml:space="preserve"> 125VDC CHAGER, 50A,  W/ 60AH LEAD-CALCIUM BATTERY &amp; RACK</v>
          </cell>
          <cell r="C139">
            <v>1</v>
          </cell>
          <cell r="D139" t="str">
            <v>SET</v>
          </cell>
          <cell r="E139">
            <v>325000</v>
          </cell>
          <cell r="F139">
            <v>325000</v>
          </cell>
          <cell r="H139">
            <v>0</v>
          </cell>
          <cell r="I139">
            <v>50</v>
          </cell>
          <cell r="J139">
            <v>50</v>
          </cell>
          <cell r="K139">
            <v>325000</v>
          </cell>
          <cell r="L139">
            <v>325000</v>
          </cell>
          <cell r="M139">
            <v>0</v>
          </cell>
          <cell r="N139">
            <v>0</v>
          </cell>
          <cell r="O139">
            <v>14000</v>
          </cell>
          <cell r="P139">
            <v>14000</v>
          </cell>
        </row>
        <row r="140">
          <cell r="A140" t="str">
            <v>A.7.2</v>
          </cell>
          <cell r="B140" t="str">
            <v xml:space="preserve"> 125VDC CHAGER, 25A,  W/ 30AH LEAD-CALCIUM BATTERY &amp; RACK</v>
          </cell>
          <cell r="C140">
            <v>2</v>
          </cell>
          <cell r="D140" t="str">
            <v>SET</v>
          </cell>
          <cell r="E140">
            <v>245000</v>
          </cell>
          <cell r="F140">
            <v>490000</v>
          </cell>
          <cell r="H140">
            <v>0</v>
          </cell>
          <cell r="I140">
            <v>35</v>
          </cell>
          <cell r="J140">
            <v>70</v>
          </cell>
          <cell r="K140">
            <v>245000</v>
          </cell>
          <cell r="L140">
            <v>490000</v>
          </cell>
          <cell r="M140">
            <v>0</v>
          </cell>
          <cell r="N140">
            <v>0</v>
          </cell>
          <cell r="O140">
            <v>9800</v>
          </cell>
          <cell r="P140">
            <v>19600</v>
          </cell>
        </row>
        <row r="141">
          <cell r="B141" t="str">
            <v>SUB-TOTAL (A7)</v>
          </cell>
          <cell r="F141">
            <v>815000</v>
          </cell>
          <cell r="J141">
            <v>120</v>
          </cell>
          <cell r="L141">
            <v>815000</v>
          </cell>
          <cell r="P141">
            <v>33600</v>
          </cell>
        </row>
        <row r="143">
          <cell r="A143" t="str">
            <v>A.8</v>
          </cell>
          <cell r="B143" t="str">
            <v>OTHER</v>
          </cell>
        </row>
        <row r="144">
          <cell r="A144" t="str">
            <v>A.8.1</v>
          </cell>
          <cell r="B144" t="str">
            <v>SELF-STANDING POWER PANEL, 480V, 65KA</v>
          </cell>
          <cell r="C144">
            <v>1</v>
          </cell>
          <cell r="D144" t="str">
            <v>SET</v>
          </cell>
          <cell r="E144">
            <v>120000</v>
          </cell>
          <cell r="F144">
            <v>120000</v>
          </cell>
          <cell r="H144">
            <v>0</v>
          </cell>
          <cell r="I144">
            <v>20</v>
          </cell>
          <cell r="J144">
            <v>20</v>
          </cell>
          <cell r="K144">
            <v>120000</v>
          </cell>
          <cell r="L144">
            <v>120000</v>
          </cell>
          <cell r="M144">
            <v>0</v>
          </cell>
          <cell r="N144">
            <v>0</v>
          </cell>
          <cell r="O144">
            <v>5600</v>
          </cell>
          <cell r="P144">
            <v>5600</v>
          </cell>
        </row>
        <row r="145">
          <cell r="B145" t="str">
            <v>PNL. NO. CCR2-D-MC1 (DWG. NO. XK11A-0000-12)</v>
          </cell>
          <cell r="F145">
            <v>0</v>
          </cell>
          <cell r="H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</row>
        <row r="146">
          <cell r="A146" t="str">
            <v>A.8.2</v>
          </cell>
          <cell r="B146" t="str">
            <v>SELF-STANDING POWER PANEL, 480V, 30KA (DWG. NO. XK11A-0000-12)</v>
          </cell>
          <cell r="C146">
            <v>6</v>
          </cell>
          <cell r="D146" t="str">
            <v>SET</v>
          </cell>
          <cell r="E146">
            <v>140000</v>
          </cell>
          <cell r="F146">
            <v>840000</v>
          </cell>
          <cell r="H146">
            <v>0</v>
          </cell>
          <cell r="I146">
            <v>20</v>
          </cell>
          <cell r="J146">
            <v>120</v>
          </cell>
          <cell r="K146">
            <v>140000</v>
          </cell>
          <cell r="L146">
            <v>840000</v>
          </cell>
          <cell r="M146">
            <v>0</v>
          </cell>
          <cell r="N146">
            <v>0</v>
          </cell>
          <cell r="O146">
            <v>5600</v>
          </cell>
          <cell r="P146">
            <v>33600</v>
          </cell>
        </row>
        <row r="147">
          <cell r="B147" t="str">
            <v>PNL. NO. POWER PANEL.</v>
          </cell>
          <cell r="F147">
            <v>0</v>
          </cell>
          <cell r="H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</row>
        <row r="148">
          <cell r="A148" t="str">
            <v>A.8.3</v>
          </cell>
          <cell r="B148" t="str">
            <v>DRY RTANSFORMER, WEATHER PROOF ENCLOSURE</v>
          </cell>
          <cell r="F148">
            <v>0</v>
          </cell>
          <cell r="H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</row>
        <row r="149">
          <cell r="B149" t="str">
            <v>480/240V, 30KVA</v>
          </cell>
          <cell r="C149">
            <v>9</v>
          </cell>
          <cell r="D149" t="str">
            <v>SET</v>
          </cell>
          <cell r="E149">
            <v>40000</v>
          </cell>
          <cell r="F149">
            <v>360000</v>
          </cell>
          <cell r="H149">
            <v>0</v>
          </cell>
          <cell r="I149">
            <v>18</v>
          </cell>
          <cell r="J149">
            <v>162</v>
          </cell>
          <cell r="K149">
            <v>40000</v>
          </cell>
          <cell r="L149">
            <v>360000</v>
          </cell>
          <cell r="M149">
            <v>0</v>
          </cell>
          <cell r="N149">
            <v>0</v>
          </cell>
          <cell r="O149">
            <v>5040</v>
          </cell>
          <cell r="P149">
            <v>45360</v>
          </cell>
        </row>
        <row r="150">
          <cell r="B150" t="str">
            <v>480/240V, 20KVA</v>
          </cell>
          <cell r="C150">
            <v>6</v>
          </cell>
          <cell r="D150" t="str">
            <v>SET</v>
          </cell>
          <cell r="E150">
            <v>30000</v>
          </cell>
          <cell r="F150">
            <v>180000</v>
          </cell>
          <cell r="H150">
            <v>0</v>
          </cell>
          <cell r="I150">
            <v>14</v>
          </cell>
          <cell r="J150">
            <v>84</v>
          </cell>
          <cell r="K150">
            <v>30000</v>
          </cell>
          <cell r="L150">
            <v>180000</v>
          </cell>
          <cell r="M150">
            <v>0</v>
          </cell>
          <cell r="N150">
            <v>0</v>
          </cell>
          <cell r="O150">
            <v>3920</v>
          </cell>
          <cell r="P150">
            <v>23520</v>
          </cell>
        </row>
        <row r="151">
          <cell r="B151" t="str">
            <v>480/240V, 10KVA</v>
          </cell>
          <cell r="C151">
            <v>9</v>
          </cell>
          <cell r="D151" t="str">
            <v>SET</v>
          </cell>
          <cell r="E151">
            <v>22000</v>
          </cell>
          <cell r="F151">
            <v>198000</v>
          </cell>
          <cell r="H151">
            <v>0</v>
          </cell>
          <cell r="I151">
            <v>9</v>
          </cell>
          <cell r="J151">
            <v>81</v>
          </cell>
          <cell r="K151">
            <v>22000</v>
          </cell>
          <cell r="L151">
            <v>198000</v>
          </cell>
          <cell r="M151">
            <v>0</v>
          </cell>
          <cell r="N151">
            <v>0</v>
          </cell>
          <cell r="O151">
            <v>2520</v>
          </cell>
          <cell r="P151">
            <v>22680</v>
          </cell>
        </row>
        <row r="152">
          <cell r="A152" t="str">
            <v>A.8.4</v>
          </cell>
          <cell r="B152" t="str">
            <v xml:space="preserve"> MCC FOR TRASH , 480V MCC SINGLE FACE , 30KA</v>
          </cell>
          <cell r="C152">
            <v>5</v>
          </cell>
          <cell r="D152" t="str">
            <v>SET</v>
          </cell>
          <cell r="E152">
            <v>120000</v>
          </cell>
          <cell r="F152">
            <v>600000</v>
          </cell>
          <cell r="H152">
            <v>0</v>
          </cell>
          <cell r="I152">
            <v>15</v>
          </cell>
          <cell r="J152">
            <v>75</v>
          </cell>
          <cell r="K152">
            <v>120000</v>
          </cell>
          <cell r="L152">
            <v>600000</v>
          </cell>
          <cell r="M152">
            <v>0</v>
          </cell>
          <cell r="N152">
            <v>0</v>
          </cell>
          <cell r="O152">
            <v>4200</v>
          </cell>
          <cell r="P152">
            <v>21000</v>
          </cell>
        </row>
        <row r="153">
          <cell r="A153" t="str">
            <v>A.8.5</v>
          </cell>
          <cell r="B153" t="str">
            <v>600VAC, 100A ATS PANEL, WALL MOUNT, INDOOR</v>
          </cell>
          <cell r="C153">
            <v>3</v>
          </cell>
          <cell r="D153" t="str">
            <v>SET</v>
          </cell>
          <cell r="E153">
            <v>100000</v>
          </cell>
          <cell r="F153">
            <v>300000</v>
          </cell>
          <cell r="H153">
            <v>0</v>
          </cell>
          <cell r="I153">
            <v>15</v>
          </cell>
          <cell r="J153">
            <v>45</v>
          </cell>
          <cell r="K153">
            <v>100000</v>
          </cell>
          <cell r="L153">
            <v>300000</v>
          </cell>
          <cell r="M153">
            <v>0</v>
          </cell>
          <cell r="N153">
            <v>0</v>
          </cell>
          <cell r="O153">
            <v>4200</v>
          </cell>
          <cell r="P153">
            <v>12600</v>
          </cell>
        </row>
        <row r="154">
          <cell r="A154" t="str">
            <v>A.8.6</v>
          </cell>
          <cell r="B154" t="str">
            <v>100A NFB PANEL, WALL MOUNT., INDOOR</v>
          </cell>
          <cell r="C154">
            <v>6</v>
          </cell>
          <cell r="D154" t="str">
            <v>SET</v>
          </cell>
          <cell r="E154">
            <v>4000</v>
          </cell>
          <cell r="F154">
            <v>24000</v>
          </cell>
          <cell r="H154">
            <v>0</v>
          </cell>
          <cell r="I154">
            <v>4</v>
          </cell>
          <cell r="J154">
            <v>24</v>
          </cell>
          <cell r="K154">
            <v>4000</v>
          </cell>
          <cell r="L154">
            <v>24000</v>
          </cell>
          <cell r="M154">
            <v>0</v>
          </cell>
          <cell r="N154">
            <v>0</v>
          </cell>
          <cell r="O154">
            <v>1120</v>
          </cell>
          <cell r="P154">
            <v>6720</v>
          </cell>
        </row>
        <row r="155">
          <cell r="A155" t="str">
            <v>A.8.7</v>
          </cell>
          <cell r="B155" t="str">
            <v>600V PDP PANEL, WALL MOUNT, INDOOR</v>
          </cell>
          <cell r="C155">
            <v>6</v>
          </cell>
          <cell r="D155" t="str">
            <v>SET</v>
          </cell>
          <cell r="E155">
            <v>9000</v>
          </cell>
          <cell r="F155">
            <v>54000</v>
          </cell>
          <cell r="H155">
            <v>0</v>
          </cell>
          <cell r="I155">
            <v>6</v>
          </cell>
          <cell r="J155">
            <v>36</v>
          </cell>
          <cell r="K155">
            <v>9000</v>
          </cell>
          <cell r="L155">
            <v>54000</v>
          </cell>
          <cell r="M155">
            <v>0</v>
          </cell>
          <cell r="N155">
            <v>0</v>
          </cell>
          <cell r="O155">
            <v>1680</v>
          </cell>
          <cell r="P155">
            <v>10080</v>
          </cell>
        </row>
        <row r="156">
          <cell r="B156" t="str">
            <v>W/NFB 100A x 1, 20A x6, 10KA</v>
          </cell>
        </row>
        <row r="157">
          <cell r="A157" t="str">
            <v>A.8.8</v>
          </cell>
          <cell r="B157" t="str">
            <v>POWER SYSTEM GRAPHIC PANEL, SELF-STANDING,</v>
          </cell>
          <cell r="C157">
            <v>1</v>
          </cell>
          <cell r="D157" t="str">
            <v>SET</v>
          </cell>
          <cell r="E157">
            <v>320000</v>
          </cell>
          <cell r="F157">
            <v>320000</v>
          </cell>
          <cell r="H157">
            <v>0</v>
          </cell>
          <cell r="I157">
            <v>30</v>
          </cell>
          <cell r="J157">
            <v>30</v>
          </cell>
          <cell r="K157">
            <v>320000</v>
          </cell>
          <cell r="L157">
            <v>320000</v>
          </cell>
          <cell r="M157">
            <v>0</v>
          </cell>
          <cell r="N157">
            <v>0</v>
          </cell>
          <cell r="O157">
            <v>8400</v>
          </cell>
          <cell r="P157">
            <v>8400</v>
          </cell>
        </row>
        <row r="158">
          <cell r="B158" t="str">
            <v xml:space="preserve"> ENCLOSURE SIZE 2200(W)x2300(H)x600(D)MM.</v>
          </cell>
          <cell r="F158">
            <v>0</v>
          </cell>
          <cell r="H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</row>
        <row r="159">
          <cell r="B159" t="str">
            <v>MOSAIC PANEL SIZE 2000(W)x1000(H)MM., W/ LIGHT x60</v>
          </cell>
          <cell r="F159">
            <v>0</v>
          </cell>
          <cell r="H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</row>
        <row r="160">
          <cell r="B160" t="str">
            <v>SUB-TOTAL (A.8)</v>
          </cell>
          <cell r="F160">
            <v>2996000</v>
          </cell>
          <cell r="J160">
            <v>677</v>
          </cell>
          <cell r="L160">
            <v>2996000</v>
          </cell>
          <cell r="O160">
            <v>0</v>
          </cell>
          <cell r="P160">
            <v>189560</v>
          </cell>
        </row>
        <row r="161">
          <cell r="O161">
            <v>0</v>
          </cell>
        </row>
        <row r="162">
          <cell r="A162" t="str">
            <v xml:space="preserve">   A.9</v>
          </cell>
          <cell r="B162" t="str">
            <v xml:space="preserve"> TEST FEE FOR MECH-ELEC CONSULANT CO. &amp; T.P.C.</v>
          </cell>
          <cell r="C162">
            <v>1</v>
          </cell>
          <cell r="D162" t="str">
            <v>LOT</v>
          </cell>
          <cell r="E162" t="str">
            <v>M+L</v>
          </cell>
          <cell r="F162" t="str">
            <v>M+L</v>
          </cell>
          <cell r="H162">
            <v>0</v>
          </cell>
          <cell r="I162">
            <v>1607</v>
          </cell>
          <cell r="J162">
            <v>1607</v>
          </cell>
          <cell r="K162" t="str">
            <v>M+L</v>
          </cell>
          <cell r="L162" t="str">
            <v>M+L</v>
          </cell>
          <cell r="M162">
            <v>0</v>
          </cell>
          <cell r="N162">
            <v>0</v>
          </cell>
          <cell r="O162">
            <v>1800000</v>
          </cell>
          <cell r="P162">
            <v>1800000</v>
          </cell>
        </row>
        <row r="163">
          <cell r="F163">
            <v>0</v>
          </cell>
          <cell r="H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</row>
        <row r="164">
          <cell r="B164" t="str">
            <v>SUB-TOTAL : (A)</v>
          </cell>
          <cell r="F164">
            <v>138612100</v>
          </cell>
          <cell r="H164">
            <v>0</v>
          </cell>
          <cell r="J164">
            <v>13764</v>
          </cell>
          <cell r="K164">
            <v>0</v>
          </cell>
          <cell r="L164">
            <v>138612100</v>
          </cell>
          <cell r="M164">
            <v>0</v>
          </cell>
          <cell r="N164">
            <v>0</v>
          </cell>
          <cell r="O164">
            <v>0</v>
          </cell>
          <cell r="P164">
            <v>6155030</v>
          </cell>
        </row>
        <row r="167">
          <cell r="F167">
            <v>0</v>
          </cell>
          <cell r="H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</row>
        <row r="168">
          <cell r="A168" t="str">
            <v>B</v>
          </cell>
          <cell r="B168" t="str">
            <v xml:space="preserve"> POWER DISTRIBUTION SYSTEM</v>
          </cell>
          <cell r="F168">
            <v>0</v>
          </cell>
          <cell r="H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</row>
        <row r="169">
          <cell r="F169">
            <v>0</v>
          </cell>
          <cell r="H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B170" t="str">
            <v xml:space="preserve"> 600V POWER CABLE, XLPE INSU. PVC JACKET</v>
          </cell>
          <cell r="F170">
            <v>0</v>
          </cell>
          <cell r="H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>
            <v>1</v>
          </cell>
          <cell r="B171" t="str">
            <v xml:space="preserve">    3/C 3.5 sq.mm </v>
          </cell>
          <cell r="C171">
            <v>4500</v>
          </cell>
          <cell r="D171" t="str">
            <v>M</v>
          </cell>
          <cell r="E171">
            <v>15</v>
          </cell>
          <cell r="F171">
            <v>67500</v>
          </cell>
          <cell r="H171">
            <v>0</v>
          </cell>
          <cell r="I171">
            <v>7.9000000000000001E-2</v>
          </cell>
          <cell r="J171">
            <v>356</v>
          </cell>
          <cell r="K171">
            <v>15</v>
          </cell>
          <cell r="L171">
            <v>67500</v>
          </cell>
          <cell r="M171">
            <v>0</v>
          </cell>
          <cell r="N171">
            <v>0</v>
          </cell>
          <cell r="O171">
            <v>22</v>
          </cell>
          <cell r="P171">
            <v>99000</v>
          </cell>
        </row>
        <row r="172">
          <cell r="A172">
            <v>2</v>
          </cell>
          <cell r="B172" t="str">
            <v xml:space="preserve">    3/C 5.5 sq.mm </v>
          </cell>
          <cell r="C172">
            <v>4000</v>
          </cell>
          <cell r="D172" t="str">
            <v>M</v>
          </cell>
          <cell r="E172">
            <v>20</v>
          </cell>
          <cell r="F172">
            <v>80000</v>
          </cell>
          <cell r="H172">
            <v>0</v>
          </cell>
          <cell r="I172">
            <v>0.1</v>
          </cell>
          <cell r="J172">
            <v>400</v>
          </cell>
          <cell r="K172">
            <v>20</v>
          </cell>
          <cell r="L172">
            <v>80000</v>
          </cell>
          <cell r="M172">
            <v>0</v>
          </cell>
          <cell r="N172">
            <v>0</v>
          </cell>
          <cell r="O172">
            <v>28</v>
          </cell>
          <cell r="P172">
            <v>112000</v>
          </cell>
        </row>
        <row r="173">
          <cell r="A173">
            <v>3</v>
          </cell>
          <cell r="B173" t="str">
            <v xml:space="preserve">    3/C   8 sq.mm </v>
          </cell>
          <cell r="C173">
            <v>3000</v>
          </cell>
          <cell r="D173" t="str">
            <v>M</v>
          </cell>
          <cell r="E173">
            <v>29</v>
          </cell>
          <cell r="F173">
            <v>87000</v>
          </cell>
          <cell r="H173">
            <v>0</v>
          </cell>
          <cell r="I173">
            <v>0.11799999999999999</v>
          </cell>
          <cell r="J173">
            <v>354</v>
          </cell>
          <cell r="K173">
            <v>29</v>
          </cell>
          <cell r="L173">
            <v>87000</v>
          </cell>
          <cell r="M173">
            <v>0</v>
          </cell>
          <cell r="N173">
            <v>0</v>
          </cell>
          <cell r="O173">
            <v>33</v>
          </cell>
          <cell r="P173">
            <v>99000</v>
          </cell>
        </row>
        <row r="174">
          <cell r="A174">
            <v>4</v>
          </cell>
          <cell r="B174" t="str">
            <v xml:space="preserve">    3/C  14 sq.mm </v>
          </cell>
          <cell r="C174">
            <v>1000</v>
          </cell>
          <cell r="D174" t="str">
            <v>M</v>
          </cell>
          <cell r="E174">
            <v>47</v>
          </cell>
          <cell r="F174">
            <v>47000</v>
          </cell>
          <cell r="H174">
            <v>0</v>
          </cell>
          <cell r="I174">
            <v>0.152</v>
          </cell>
          <cell r="J174">
            <v>152</v>
          </cell>
          <cell r="K174">
            <v>47</v>
          </cell>
          <cell r="L174">
            <v>47000</v>
          </cell>
          <cell r="M174">
            <v>0</v>
          </cell>
          <cell r="N174">
            <v>0</v>
          </cell>
          <cell r="O174">
            <v>43</v>
          </cell>
          <cell r="P174">
            <v>43000</v>
          </cell>
        </row>
        <row r="175">
          <cell r="A175">
            <v>5</v>
          </cell>
          <cell r="B175" t="str">
            <v xml:space="preserve">    3/C  22 sq.mm </v>
          </cell>
          <cell r="C175">
            <v>3000</v>
          </cell>
          <cell r="D175" t="str">
            <v>M</v>
          </cell>
          <cell r="E175">
            <v>70</v>
          </cell>
          <cell r="F175">
            <v>210000</v>
          </cell>
          <cell r="H175">
            <v>0</v>
          </cell>
          <cell r="I175">
            <v>0.18099999999999999</v>
          </cell>
          <cell r="J175">
            <v>543</v>
          </cell>
          <cell r="K175">
            <v>70</v>
          </cell>
          <cell r="L175">
            <v>210000</v>
          </cell>
          <cell r="M175">
            <v>0</v>
          </cell>
          <cell r="N175">
            <v>0</v>
          </cell>
          <cell r="O175">
            <v>51</v>
          </cell>
          <cell r="P175">
            <v>153000</v>
          </cell>
        </row>
        <row r="176">
          <cell r="A176">
            <v>6</v>
          </cell>
          <cell r="B176" t="str">
            <v xml:space="preserve">    3/C  38 sq.mm </v>
          </cell>
          <cell r="C176">
            <v>3000</v>
          </cell>
          <cell r="D176" t="str">
            <v>M</v>
          </cell>
          <cell r="E176">
            <v>111</v>
          </cell>
          <cell r="F176">
            <v>333000</v>
          </cell>
          <cell r="H176">
            <v>0</v>
          </cell>
          <cell r="I176">
            <v>0.23</v>
          </cell>
          <cell r="J176">
            <v>690</v>
          </cell>
          <cell r="K176">
            <v>111</v>
          </cell>
          <cell r="L176">
            <v>333000</v>
          </cell>
          <cell r="M176">
            <v>0</v>
          </cell>
          <cell r="N176">
            <v>0</v>
          </cell>
          <cell r="O176">
            <v>64</v>
          </cell>
          <cell r="P176">
            <v>192000</v>
          </cell>
        </row>
        <row r="177">
          <cell r="A177">
            <v>7</v>
          </cell>
          <cell r="B177" t="str">
            <v xml:space="preserve">    3/C  60 sq.mm </v>
          </cell>
          <cell r="C177">
            <v>7200</v>
          </cell>
          <cell r="D177" t="str">
            <v>M</v>
          </cell>
          <cell r="E177">
            <v>177</v>
          </cell>
          <cell r="F177">
            <v>1274400</v>
          </cell>
          <cell r="H177">
            <v>0</v>
          </cell>
          <cell r="I177">
            <v>0.27700000000000002</v>
          </cell>
          <cell r="J177">
            <v>1994</v>
          </cell>
          <cell r="K177">
            <v>177</v>
          </cell>
          <cell r="L177">
            <v>1274400</v>
          </cell>
          <cell r="M177">
            <v>0</v>
          </cell>
          <cell r="N177">
            <v>0</v>
          </cell>
          <cell r="O177">
            <v>78</v>
          </cell>
          <cell r="P177">
            <v>561600</v>
          </cell>
        </row>
        <row r="178">
          <cell r="A178">
            <v>8</v>
          </cell>
          <cell r="B178" t="str">
            <v xml:space="preserve">    1/C 100 sq.mm </v>
          </cell>
          <cell r="C178">
            <v>2000</v>
          </cell>
          <cell r="D178" t="str">
            <v>M</v>
          </cell>
          <cell r="E178">
            <v>92</v>
          </cell>
          <cell r="F178">
            <v>184000</v>
          </cell>
          <cell r="H178">
            <v>0</v>
          </cell>
          <cell r="I178">
            <v>0.17599999999999999</v>
          </cell>
          <cell r="J178">
            <v>352</v>
          </cell>
          <cell r="K178">
            <v>92</v>
          </cell>
          <cell r="L178">
            <v>184000</v>
          </cell>
          <cell r="M178">
            <v>0</v>
          </cell>
          <cell r="N178">
            <v>0</v>
          </cell>
          <cell r="O178">
            <v>49</v>
          </cell>
          <cell r="P178">
            <v>98000</v>
          </cell>
        </row>
        <row r="179">
          <cell r="A179">
            <v>9</v>
          </cell>
          <cell r="B179" t="str">
            <v xml:space="preserve">    1/C 150 sq.mm </v>
          </cell>
          <cell r="C179">
            <v>16500</v>
          </cell>
          <cell r="D179" t="str">
            <v>M</v>
          </cell>
          <cell r="E179">
            <v>137</v>
          </cell>
          <cell r="F179">
            <v>2260500</v>
          </cell>
          <cell r="H179">
            <v>0</v>
          </cell>
          <cell r="I179">
            <v>0.20499999999999999</v>
          </cell>
          <cell r="J179">
            <v>3383</v>
          </cell>
          <cell r="K179">
            <v>137</v>
          </cell>
          <cell r="L179">
            <v>2260500</v>
          </cell>
          <cell r="M179">
            <v>0</v>
          </cell>
          <cell r="N179">
            <v>0</v>
          </cell>
          <cell r="O179">
            <v>57</v>
          </cell>
          <cell r="P179">
            <v>940500</v>
          </cell>
        </row>
        <row r="180">
          <cell r="A180">
            <v>10</v>
          </cell>
          <cell r="B180" t="str">
            <v xml:space="preserve">    1/C 250 sq.mm </v>
          </cell>
          <cell r="C180">
            <v>15000</v>
          </cell>
          <cell r="D180" t="str">
            <v>M</v>
          </cell>
          <cell r="E180">
            <v>223</v>
          </cell>
          <cell r="F180">
            <v>3345000</v>
          </cell>
          <cell r="H180">
            <v>0</v>
          </cell>
          <cell r="I180">
            <v>0.247</v>
          </cell>
          <cell r="J180">
            <v>3705</v>
          </cell>
          <cell r="K180">
            <v>223</v>
          </cell>
          <cell r="L180">
            <v>3345000</v>
          </cell>
          <cell r="M180">
            <v>0</v>
          </cell>
          <cell r="N180">
            <v>0</v>
          </cell>
          <cell r="O180">
            <v>69</v>
          </cell>
          <cell r="P180">
            <v>1035000</v>
          </cell>
        </row>
        <row r="181">
          <cell r="A181">
            <v>11</v>
          </cell>
          <cell r="B181" t="str">
            <v xml:space="preserve">    1/C 325 sq.mm </v>
          </cell>
          <cell r="C181">
            <v>16500</v>
          </cell>
          <cell r="D181" t="str">
            <v>M</v>
          </cell>
          <cell r="E181">
            <v>279</v>
          </cell>
          <cell r="F181">
            <v>4603500</v>
          </cell>
          <cell r="H181">
            <v>0</v>
          </cell>
          <cell r="I181">
            <v>0.27</v>
          </cell>
          <cell r="J181">
            <v>4455</v>
          </cell>
          <cell r="K181">
            <v>279</v>
          </cell>
          <cell r="L181">
            <v>4603500</v>
          </cell>
          <cell r="M181">
            <v>0</v>
          </cell>
          <cell r="N181">
            <v>0</v>
          </cell>
          <cell r="O181">
            <v>76</v>
          </cell>
          <cell r="P181">
            <v>1254000</v>
          </cell>
        </row>
        <row r="182">
          <cell r="A182">
            <v>12</v>
          </cell>
          <cell r="B182" t="str">
            <v xml:space="preserve">    4/C 5.5 sq.mm </v>
          </cell>
          <cell r="C182">
            <v>300</v>
          </cell>
          <cell r="D182" t="str">
            <v>M</v>
          </cell>
          <cell r="E182">
            <v>28</v>
          </cell>
          <cell r="F182">
            <v>8400</v>
          </cell>
          <cell r="H182">
            <v>0</v>
          </cell>
          <cell r="I182">
            <v>0.11700000000000001</v>
          </cell>
          <cell r="J182">
            <v>35</v>
          </cell>
          <cell r="K182">
            <v>28</v>
          </cell>
          <cell r="L182">
            <v>8400</v>
          </cell>
          <cell r="M182">
            <v>0</v>
          </cell>
          <cell r="N182">
            <v>0</v>
          </cell>
          <cell r="O182">
            <v>33</v>
          </cell>
          <cell r="P182">
            <v>9900</v>
          </cell>
        </row>
        <row r="183">
          <cell r="A183">
            <v>13</v>
          </cell>
          <cell r="B183" t="str">
            <v xml:space="preserve">    4/C 60 sq.mm </v>
          </cell>
          <cell r="C183">
            <v>300</v>
          </cell>
          <cell r="D183" t="str">
            <v>M</v>
          </cell>
          <cell r="E183">
            <v>232</v>
          </cell>
          <cell r="F183">
            <v>69600</v>
          </cell>
          <cell r="H183">
            <v>0</v>
          </cell>
          <cell r="I183">
            <v>0.32500000000000001</v>
          </cell>
          <cell r="J183">
            <v>98</v>
          </cell>
          <cell r="K183">
            <v>232</v>
          </cell>
          <cell r="L183">
            <v>69600</v>
          </cell>
          <cell r="M183">
            <v>0</v>
          </cell>
          <cell r="N183">
            <v>0</v>
          </cell>
          <cell r="O183">
            <v>91</v>
          </cell>
          <cell r="P183">
            <v>27300</v>
          </cell>
        </row>
        <row r="184">
          <cell r="E184">
            <v>0</v>
          </cell>
          <cell r="F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</row>
        <row r="185">
          <cell r="B185" t="str">
            <v xml:space="preserve"> 600V CONTROL CABLE, PVC INSU. PVC JACKET</v>
          </cell>
          <cell r="E185">
            <v>0</v>
          </cell>
          <cell r="F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</row>
        <row r="186">
          <cell r="A186">
            <v>14</v>
          </cell>
          <cell r="B186" t="str">
            <v xml:space="preserve">    4/C 2.0 sq.mm </v>
          </cell>
          <cell r="C186">
            <v>13000</v>
          </cell>
          <cell r="D186" t="str">
            <v>M</v>
          </cell>
          <cell r="E186">
            <v>11</v>
          </cell>
          <cell r="F186">
            <v>143000</v>
          </cell>
          <cell r="H186">
            <v>0</v>
          </cell>
          <cell r="I186">
            <v>0.08</v>
          </cell>
          <cell r="J186">
            <v>1040</v>
          </cell>
          <cell r="K186">
            <v>11</v>
          </cell>
          <cell r="L186">
            <v>143000</v>
          </cell>
          <cell r="M186">
            <v>0</v>
          </cell>
          <cell r="N186">
            <v>0</v>
          </cell>
          <cell r="O186">
            <v>22</v>
          </cell>
          <cell r="P186">
            <v>286000</v>
          </cell>
        </row>
        <row r="187">
          <cell r="A187">
            <v>15</v>
          </cell>
          <cell r="B187" t="str">
            <v xml:space="preserve">    7/C 2.0 sq.mm </v>
          </cell>
          <cell r="C187">
            <v>6400</v>
          </cell>
          <cell r="D187" t="str">
            <v>M</v>
          </cell>
          <cell r="E187">
            <v>24</v>
          </cell>
          <cell r="F187">
            <v>153600</v>
          </cell>
          <cell r="H187">
            <v>0</v>
          </cell>
          <cell r="I187">
            <v>0.105</v>
          </cell>
          <cell r="J187">
            <v>672</v>
          </cell>
          <cell r="K187">
            <v>24</v>
          </cell>
          <cell r="L187">
            <v>153600</v>
          </cell>
          <cell r="M187">
            <v>0</v>
          </cell>
          <cell r="N187">
            <v>0</v>
          </cell>
          <cell r="O187">
            <v>29</v>
          </cell>
          <cell r="P187">
            <v>185600</v>
          </cell>
        </row>
        <row r="188">
          <cell r="A188">
            <v>16</v>
          </cell>
          <cell r="B188" t="str">
            <v xml:space="preserve">    9/C 2.0 sq.mm </v>
          </cell>
          <cell r="C188">
            <v>4000</v>
          </cell>
          <cell r="D188" t="str">
            <v>M</v>
          </cell>
          <cell r="E188">
            <v>30</v>
          </cell>
          <cell r="F188">
            <v>120000</v>
          </cell>
          <cell r="H188">
            <v>0</v>
          </cell>
          <cell r="I188">
            <v>0.12</v>
          </cell>
          <cell r="J188">
            <v>480</v>
          </cell>
          <cell r="K188">
            <v>30</v>
          </cell>
          <cell r="L188">
            <v>120000</v>
          </cell>
          <cell r="M188">
            <v>0</v>
          </cell>
          <cell r="N188">
            <v>0</v>
          </cell>
          <cell r="O188">
            <v>34</v>
          </cell>
          <cell r="P188">
            <v>136000</v>
          </cell>
        </row>
        <row r="189">
          <cell r="A189">
            <v>17</v>
          </cell>
          <cell r="B189" t="str">
            <v xml:space="preserve">   12/C 2.0 sq.mm </v>
          </cell>
          <cell r="C189">
            <v>2500</v>
          </cell>
          <cell r="D189" t="str">
            <v>M</v>
          </cell>
          <cell r="E189">
            <v>38</v>
          </cell>
          <cell r="F189">
            <v>95000</v>
          </cell>
          <cell r="H189">
            <v>0</v>
          </cell>
          <cell r="I189">
            <v>0.13800000000000001</v>
          </cell>
          <cell r="J189">
            <v>345</v>
          </cell>
          <cell r="K189">
            <v>38</v>
          </cell>
          <cell r="L189">
            <v>95000</v>
          </cell>
          <cell r="M189">
            <v>0</v>
          </cell>
          <cell r="N189">
            <v>0</v>
          </cell>
          <cell r="O189">
            <v>39</v>
          </cell>
          <cell r="P189">
            <v>97500</v>
          </cell>
        </row>
        <row r="190">
          <cell r="A190">
            <v>18</v>
          </cell>
          <cell r="B190" t="str">
            <v xml:space="preserve">   19/C 2.0 sq.mm </v>
          </cell>
          <cell r="C190">
            <v>1950</v>
          </cell>
          <cell r="D190" t="str">
            <v>M</v>
          </cell>
          <cell r="E190">
            <v>57</v>
          </cell>
          <cell r="F190">
            <v>111150</v>
          </cell>
          <cell r="H190">
            <v>0</v>
          </cell>
          <cell r="I190">
            <v>0.17399999999999999</v>
          </cell>
          <cell r="J190">
            <v>339</v>
          </cell>
          <cell r="K190">
            <v>57</v>
          </cell>
          <cell r="L190">
            <v>111150</v>
          </cell>
          <cell r="M190">
            <v>0</v>
          </cell>
          <cell r="N190">
            <v>0</v>
          </cell>
          <cell r="O190">
            <v>49</v>
          </cell>
          <cell r="P190">
            <v>95550</v>
          </cell>
        </row>
        <row r="191">
          <cell r="A191">
            <v>19</v>
          </cell>
          <cell r="B191" t="str">
            <v xml:space="preserve">   30/C 2.0 sq.mm </v>
          </cell>
          <cell r="C191">
            <v>1900</v>
          </cell>
          <cell r="D191" t="str">
            <v>M</v>
          </cell>
          <cell r="E191">
            <v>92</v>
          </cell>
          <cell r="F191">
            <v>174800</v>
          </cell>
          <cell r="H191">
            <v>0</v>
          </cell>
          <cell r="I191">
            <v>0.21199999999999999</v>
          </cell>
          <cell r="J191">
            <v>403</v>
          </cell>
          <cell r="K191">
            <v>92</v>
          </cell>
          <cell r="L191">
            <v>174800</v>
          </cell>
          <cell r="M191">
            <v>0</v>
          </cell>
          <cell r="N191">
            <v>0</v>
          </cell>
          <cell r="O191">
            <v>59</v>
          </cell>
          <cell r="P191">
            <v>112100</v>
          </cell>
        </row>
        <row r="192">
          <cell r="A192">
            <v>20</v>
          </cell>
          <cell r="B192" t="str">
            <v>600V SHIELDED CABLE, 8P-#14AWG</v>
          </cell>
          <cell r="C192">
            <v>300</v>
          </cell>
          <cell r="D192" t="str">
            <v>M</v>
          </cell>
          <cell r="E192">
            <v>83</v>
          </cell>
          <cell r="F192">
            <v>24900</v>
          </cell>
          <cell r="H192">
            <v>0</v>
          </cell>
          <cell r="I192">
            <v>0.16</v>
          </cell>
          <cell r="J192">
            <v>48</v>
          </cell>
          <cell r="K192">
            <v>83</v>
          </cell>
          <cell r="L192">
            <v>24900</v>
          </cell>
          <cell r="M192">
            <v>0</v>
          </cell>
          <cell r="N192">
            <v>0</v>
          </cell>
          <cell r="O192">
            <v>45</v>
          </cell>
          <cell r="P192">
            <v>13500</v>
          </cell>
        </row>
        <row r="193">
          <cell r="E193">
            <v>0</v>
          </cell>
          <cell r="F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</row>
        <row r="194">
          <cell r="B194" t="str">
            <v>8KV POWER CABLE, XLPE INSU. PVC JACKET</v>
          </cell>
          <cell r="E194">
            <v>0</v>
          </cell>
          <cell r="F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</row>
        <row r="195">
          <cell r="A195">
            <v>21</v>
          </cell>
          <cell r="B195" t="str">
            <v xml:space="preserve">    3/C  38 sq.mm </v>
          </cell>
          <cell r="C195">
            <v>880</v>
          </cell>
          <cell r="D195" t="str">
            <v>M</v>
          </cell>
          <cell r="E195">
            <v>268</v>
          </cell>
          <cell r="F195">
            <v>235840</v>
          </cell>
          <cell r="H195">
            <v>0</v>
          </cell>
          <cell r="I195">
            <v>0.32100000000000001</v>
          </cell>
          <cell r="J195">
            <v>282</v>
          </cell>
          <cell r="K195">
            <v>268</v>
          </cell>
          <cell r="L195">
            <v>235840</v>
          </cell>
          <cell r="M195">
            <v>0</v>
          </cell>
          <cell r="N195">
            <v>0</v>
          </cell>
          <cell r="O195">
            <v>90</v>
          </cell>
          <cell r="P195">
            <v>79200</v>
          </cell>
        </row>
        <row r="196">
          <cell r="A196">
            <v>22</v>
          </cell>
          <cell r="B196" t="str">
            <v xml:space="preserve">    3/C  60 sq.mm </v>
          </cell>
          <cell r="C196">
            <v>200</v>
          </cell>
          <cell r="D196" t="str">
            <v>M</v>
          </cell>
          <cell r="E196">
            <v>367</v>
          </cell>
          <cell r="F196">
            <v>73400</v>
          </cell>
          <cell r="H196">
            <v>0</v>
          </cell>
          <cell r="I196">
            <v>0.38800000000000001</v>
          </cell>
          <cell r="J196">
            <v>78</v>
          </cell>
          <cell r="K196">
            <v>367</v>
          </cell>
          <cell r="L196">
            <v>73400</v>
          </cell>
          <cell r="M196">
            <v>0</v>
          </cell>
          <cell r="N196">
            <v>0</v>
          </cell>
          <cell r="O196">
            <v>109</v>
          </cell>
          <cell r="P196">
            <v>21800</v>
          </cell>
        </row>
        <row r="197">
          <cell r="A197">
            <v>23</v>
          </cell>
          <cell r="B197" t="str">
            <v xml:space="preserve">    1/C 100 sq.mm </v>
          </cell>
          <cell r="C197">
            <v>4800</v>
          </cell>
          <cell r="D197" t="str">
            <v>M</v>
          </cell>
          <cell r="E197">
            <v>148</v>
          </cell>
          <cell r="F197">
            <v>710400</v>
          </cell>
          <cell r="H197">
            <v>0</v>
          </cell>
          <cell r="I197">
            <v>0.22500000000000001</v>
          </cell>
          <cell r="J197">
            <v>1080</v>
          </cell>
          <cell r="K197">
            <v>148</v>
          </cell>
          <cell r="L197">
            <v>710400</v>
          </cell>
          <cell r="M197">
            <v>0</v>
          </cell>
          <cell r="N197">
            <v>0</v>
          </cell>
          <cell r="O197">
            <v>63</v>
          </cell>
          <cell r="P197">
            <v>302400</v>
          </cell>
        </row>
        <row r="198">
          <cell r="A198">
            <v>24</v>
          </cell>
          <cell r="B198" t="str">
            <v xml:space="preserve">    1/C 200 sq.mm </v>
          </cell>
          <cell r="C198">
            <v>1000</v>
          </cell>
          <cell r="D198" t="str">
            <v>M</v>
          </cell>
          <cell r="E198">
            <v>246</v>
          </cell>
          <cell r="F198">
            <v>246000</v>
          </cell>
          <cell r="H198">
            <v>0</v>
          </cell>
          <cell r="I198">
            <v>0.28699999999999998</v>
          </cell>
          <cell r="J198">
            <v>287</v>
          </cell>
          <cell r="K198">
            <v>246</v>
          </cell>
          <cell r="L198">
            <v>246000</v>
          </cell>
          <cell r="M198">
            <v>0</v>
          </cell>
          <cell r="N198">
            <v>0</v>
          </cell>
          <cell r="O198">
            <v>80</v>
          </cell>
          <cell r="P198">
            <v>80000</v>
          </cell>
        </row>
        <row r="199">
          <cell r="A199">
            <v>25</v>
          </cell>
          <cell r="B199" t="str">
            <v xml:space="preserve">    1/C 250 sq.mm </v>
          </cell>
          <cell r="C199">
            <v>17500</v>
          </cell>
          <cell r="D199" t="str">
            <v>M</v>
          </cell>
          <cell r="E199">
            <v>306</v>
          </cell>
          <cell r="F199">
            <v>5355000</v>
          </cell>
          <cell r="H199">
            <v>0</v>
          </cell>
          <cell r="I199">
            <v>0.27400000000000002</v>
          </cell>
          <cell r="J199">
            <v>4795</v>
          </cell>
          <cell r="K199">
            <v>306</v>
          </cell>
          <cell r="L199">
            <v>5355000</v>
          </cell>
          <cell r="M199">
            <v>0</v>
          </cell>
          <cell r="N199">
            <v>0</v>
          </cell>
          <cell r="O199">
            <v>77</v>
          </cell>
          <cell r="P199">
            <v>1347500</v>
          </cell>
        </row>
        <row r="200">
          <cell r="F200">
            <v>0</v>
          </cell>
          <cell r="H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</row>
        <row r="201">
          <cell r="B201" t="str">
            <v>8KV TERMINATION KIT, HEAT SHRINKABLE TYPE</v>
          </cell>
          <cell r="F201">
            <v>0</v>
          </cell>
          <cell r="H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</row>
        <row r="202">
          <cell r="A202">
            <v>26</v>
          </cell>
          <cell r="B202" t="str">
            <v xml:space="preserve">    3/C  38 sq.mm </v>
          </cell>
          <cell r="C202">
            <v>8</v>
          </cell>
          <cell r="D202" t="str">
            <v>SET</v>
          </cell>
          <cell r="E202">
            <v>4330</v>
          </cell>
          <cell r="F202">
            <v>34640</v>
          </cell>
          <cell r="H202">
            <v>0</v>
          </cell>
          <cell r="I202">
            <v>5</v>
          </cell>
          <cell r="J202">
            <v>40</v>
          </cell>
          <cell r="K202">
            <v>4330</v>
          </cell>
          <cell r="L202">
            <v>34640</v>
          </cell>
          <cell r="M202">
            <v>0</v>
          </cell>
          <cell r="N202">
            <v>0</v>
          </cell>
          <cell r="O202">
            <v>1400</v>
          </cell>
          <cell r="P202">
            <v>11200</v>
          </cell>
        </row>
        <row r="203">
          <cell r="A203">
            <v>27</v>
          </cell>
          <cell r="B203" t="str">
            <v xml:space="preserve">    3/C  60 sq.mm </v>
          </cell>
          <cell r="C203">
            <v>10</v>
          </cell>
          <cell r="D203" t="str">
            <v>SET</v>
          </cell>
          <cell r="E203">
            <v>4330</v>
          </cell>
          <cell r="F203">
            <v>43300</v>
          </cell>
          <cell r="H203">
            <v>0</v>
          </cell>
          <cell r="I203">
            <v>6</v>
          </cell>
          <cell r="J203">
            <v>60</v>
          </cell>
          <cell r="K203">
            <v>4330</v>
          </cell>
          <cell r="L203">
            <v>43300</v>
          </cell>
          <cell r="M203">
            <v>0</v>
          </cell>
          <cell r="N203">
            <v>0</v>
          </cell>
          <cell r="O203">
            <v>1680</v>
          </cell>
          <cell r="P203">
            <v>16800</v>
          </cell>
        </row>
        <row r="204">
          <cell r="A204">
            <v>28</v>
          </cell>
          <cell r="B204" t="str">
            <v xml:space="preserve">   1/C 100 sq.mm </v>
          </cell>
          <cell r="C204">
            <v>30</v>
          </cell>
          <cell r="D204" t="str">
            <v>SET</v>
          </cell>
          <cell r="E204">
            <v>1170</v>
          </cell>
          <cell r="F204">
            <v>35100</v>
          </cell>
          <cell r="H204">
            <v>0</v>
          </cell>
          <cell r="I204">
            <v>3.5</v>
          </cell>
          <cell r="J204">
            <v>105</v>
          </cell>
          <cell r="K204">
            <v>1170</v>
          </cell>
          <cell r="L204">
            <v>35100</v>
          </cell>
          <cell r="M204">
            <v>0</v>
          </cell>
          <cell r="N204">
            <v>0</v>
          </cell>
          <cell r="O204">
            <v>980</v>
          </cell>
          <cell r="P204">
            <v>29400</v>
          </cell>
        </row>
        <row r="205">
          <cell r="A205">
            <v>29</v>
          </cell>
          <cell r="B205" t="str">
            <v xml:space="preserve">    1/C 200 sq.mm </v>
          </cell>
          <cell r="C205">
            <v>9</v>
          </cell>
          <cell r="D205" t="str">
            <v>SET</v>
          </cell>
          <cell r="E205">
            <v>1550</v>
          </cell>
          <cell r="F205">
            <v>13950</v>
          </cell>
          <cell r="H205">
            <v>0</v>
          </cell>
          <cell r="I205">
            <v>4.5</v>
          </cell>
          <cell r="J205">
            <v>41</v>
          </cell>
          <cell r="K205">
            <v>1550</v>
          </cell>
          <cell r="L205">
            <v>13950</v>
          </cell>
          <cell r="M205">
            <v>0</v>
          </cell>
          <cell r="N205">
            <v>0</v>
          </cell>
          <cell r="O205">
            <v>1260</v>
          </cell>
          <cell r="P205">
            <v>11340</v>
          </cell>
        </row>
        <row r="206">
          <cell r="A206">
            <v>30</v>
          </cell>
          <cell r="B206" t="str">
            <v xml:space="preserve">    1/C 250 sq.mm </v>
          </cell>
          <cell r="C206">
            <v>40</v>
          </cell>
          <cell r="D206" t="str">
            <v>SET</v>
          </cell>
          <cell r="E206">
            <v>1585</v>
          </cell>
          <cell r="F206">
            <v>63400</v>
          </cell>
          <cell r="H206">
            <v>0</v>
          </cell>
          <cell r="I206">
            <v>4.5</v>
          </cell>
          <cell r="J206">
            <v>180</v>
          </cell>
          <cell r="K206">
            <v>1585</v>
          </cell>
          <cell r="L206">
            <v>63400</v>
          </cell>
          <cell r="M206">
            <v>0</v>
          </cell>
          <cell r="N206">
            <v>0</v>
          </cell>
          <cell r="O206">
            <v>1260</v>
          </cell>
          <cell r="P206">
            <v>50400</v>
          </cell>
        </row>
        <row r="207">
          <cell r="F207">
            <v>0</v>
          </cell>
          <cell r="H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</row>
        <row r="208">
          <cell r="B208" t="str">
            <v xml:space="preserve"> RSG CONDUIT WITH COUPLING, THICK WALL</v>
          </cell>
          <cell r="F208">
            <v>0</v>
          </cell>
          <cell r="H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</row>
        <row r="209">
          <cell r="B209" t="str">
            <v xml:space="preserve"> (ANSI C80.1 NPT THREADED)</v>
          </cell>
          <cell r="F209">
            <v>0</v>
          </cell>
          <cell r="H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</row>
        <row r="210">
          <cell r="A210">
            <v>31</v>
          </cell>
          <cell r="B210" t="str">
            <v xml:space="preserve">     1"</v>
          </cell>
          <cell r="C210">
            <v>800</v>
          </cell>
          <cell r="D210" t="str">
            <v>M</v>
          </cell>
          <cell r="E210">
            <v>49</v>
          </cell>
          <cell r="F210">
            <v>39200</v>
          </cell>
          <cell r="H210">
            <v>0</v>
          </cell>
          <cell r="I210">
            <v>0.54</v>
          </cell>
          <cell r="J210">
            <v>432</v>
          </cell>
          <cell r="K210">
            <v>49</v>
          </cell>
          <cell r="L210">
            <v>39200</v>
          </cell>
          <cell r="M210">
            <v>0</v>
          </cell>
          <cell r="N210">
            <v>0</v>
          </cell>
          <cell r="O210">
            <v>151</v>
          </cell>
          <cell r="P210">
            <v>120800</v>
          </cell>
        </row>
        <row r="211">
          <cell r="A211">
            <v>32</v>
          </cell>
          <cell r="B211" t="str">
            <v xml:space="preserve">     2"</v>
          </cell>
          <cell r="C211">
            <v>1000</v>
          </cell>
          <cell r="D211" t="str">
            <v>M</v>
          </cell>
          <cell r="E211">
            <v>105</v>
          </cell>
          <cell r="F211">
            <v>105000</v>
          </cell>
          <cell r="H211">
            <v>0</v>
          </cell>
          <cell r="I211">
            <v>0.98</v>
          </cell>
          <cell r="J211">
            <v>980</v>
          </cell>
          <cell r="K211">
            <v>105</v>
          </cell>
          <cell r="L211">
            <v>105000</v>
          </cell>
          <cell r="M211">
            <v>0</v>
          </cell>
          <cell r="N211">
            <v>0</v>
          </cell>
          <cell r="O211">
            <v>274</v>
          </cell>
          <cell r="P211">
            <v>274000</v>
          </cell>
        </row>
        <row r="212">
          <cell r="A212">
            <v>33</v>
          </cell>
          <cell r="B212" t="str">
            <v xml:space="preserve">     4"</v>
          </cell>
          <cell r="C212">
            <v>350</v>
          </cell>
          <cell r="D212" t="str">
            <v>M</v>
          </cell>
          <cell r="E212">
            <v>343</v>
          </cell>
          <cell r="F212">
            <v>120050</v>
          </cell>
          <cell r="H212">
            <v>0</v>
          </cell>
          <cell r="I212">
            <v>1.85</v>
          </cell>
          <cell r="J212">
            <v>648</v>
          </cell>
          <cell r="K212">
            <v>343</v>
          </cell>
          <cell r="L212">
            <v>120050</v>
          </cell>
          <cell r="M212">
            <v>0</v>
          </cell>
          <cell r="N212">
            <v>0</v>
          </cell>
          <cell r="O212">
            <v>518</v>
          </cell>
          <cell r="P212">
            <v>181300</v>
          </cell>
        </row>
        <row r="213">
          <cell r="A213">
            <v>34</v>
          </cell>
          <cell r="B213" t="str">
            <v xml:space="preserve">     6"</v>
          </cell>
          <cell r="C213">
            <v>50</v>
          </cell>
          <cell r="D213" t="str">
            <v>M</v>
          </cell>
          <cell r="E213">
            <v>840</v>
          </cell>
          <cell r="F213">
            <v>42000</v>
          </cell>
          <cell r="H213">
            <v>0</v>
          </cell>
          <cell r="I213">
            <v>2.72</v>
          </cell>
          <cell r="J213">
            <v>136</v>
          </cell>
          <cell r="K213">
            <v>840</v>
          </cell>
          <cell r="L213">
            <v>42000</v>
          </cell>
          <cell r="M213">
            <v>0</v>
          </cell>
          <cell r="N213">
            <v>0</v>
          </cell>
          <cell r="O213">
            <v>762</v>
          </cell>
          <cell r="P213">
            <v>38100</v>
          </cell>
        </row>
        <row r="214">
          <cell r="E214" t="str">
            <v xml:space="preserve"> </v>
          </cell>
          <cell r="F214">
            <v>0</v>
          </cell>
          <cell r="H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</row>
        <row r="215">
          <cell r="B215" t="str">
            <v xml:space="preserve"> FLEXIBLE CONDUIT, LIQUID-TIGHT, UA TYPE</v>
          </cell>
          <cell r="F215">
            <v>0</v>
          </cell>
          <cell r="H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</row>
        <row r="216">
          <cell r="A216">
            <v>35</v>
          </cell>
          <cell r="B216" t="str">
            <v xml:space="preserve">     1", 0.6M LG., W/TWO CONNECTORS</v>
          </cell>
          <cell r="C216">
            <v>20</v>
          </cell>
          <cell r="D216" t="str">
            <v>M</v>
          </cell>
          <cell r="E216">
            <v>191</v>
          </cell>
          <cell r="F216">
            <v>3820</v>
          </cell>
          <cell r="H216">
            <v>0</v>
          </cell>
          <cell r="I216">
            <v>0.64</v>
          </cell>
          <cell r="J216">
            <v>13</v>
          </cell>
          <cell r="K216">
            <v>191</v>
          </cell>
          <cell r="L216">
            <v>3820</v>
          </cell>
          <cell r="M216">
            <v>0</v>
          </cell>
          <cell r="N216">
            <v>0</v>
          </cell>
          <cell r="O216">
            <v>179</v>
          </cell>
          <cell r="P216">
            <v>3580</v>
          </cell>
        </row>
        <row r="217">
          <cell r="A217">
            <v>36</v>
          </cell>
          <cell r="B217" t="str">
            <v xml:space="preserve">    2", 0.6M LG., W/TWO CONNECTORS</v>
          </cell>
          <cell r="C217">
            <v>25</v>
          </cell>
          <cell r="D217" t="str">
            <v>M</v>
          </cell>
          <cell r="E217">
            <v>446</v>
          </cell>
          <cell r="F217">
            <v>11150</v>
          </cell>
          <cell r="H217">
            <v>0</v>
          </cell>
          <cell r="I217">
            <v>1.1599999999999999</v>
          </cell>
          <cell r="J217">
            <v>29</v>
          </cell>
          <cell r="K217">
            <v>446</v>
          </cell>
          <cell r="L217">
            <v>11150</v>
          </cell>
          <cell r="M217">
            <v>0</v>
          </cell>
          <cell r="N217">
            <v>0</v>
          </cell>
          <cell r="O217">
            <v>325</v>
          </cell>
          <cell r="P217">
            <v>8125</v>
          </cell>
        </row>
        <row r="218">
          <cell r="A218">
            <v>37</v>
          </cell>
          <cell r="B218" t="str">
            <v xml:space="preserve">    4", 0.6M LG., W/TWO CONNECTORS</v>
          </cell>
          <cell r="C218">
            <v>20</v>
          </cell>
          <cell r="D218" t="str">
            <v>M</v>
          </cell>
          <cell r="E218">
            <v>1307</v>
          </cell>
          <cell r="F218">
            <v>26140</v>
          </cell>
          <cell r="H218">
            <v>0</v>
          </cell>
          <cell r="I218">
            <v>2.08</v>
          </cell>
          <cell r="J218">
            <v>42</v>
          </cell>
          <cell r="K218">
            <v>1307</v>
          </cell>
          <cell r="L218">
            <v>26140</v>
          </cell>
          <cell r="M218">
            <v>0</v>
          </cell>
          <cell r="N218">
            <v>0</v>
          </cell>
          <cell r="O218">
            <v>582</v>
          </cell>
          <cell r="P218">
            <v>11640</v>
          </cell>
        </row>
        <row r="219">
          <cell r="F219">
            <v>0</v>
          </cell>
          <cell r="H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</row>
        <row r="220">
          <cell r="A220">
            <v>38</v>
          </cell>
          <cell r="B220" t="str">
            <v xml:space="preserve"> HOT DIPPED GALVANIZED CONDUIT FITTING</v>
          </cell>
          <cell r="C220">
            <v>1</v>
          </cell>
          <cell r="D220" t="str">
            <v>LOT</v>
          </cell>
          <cell r="E220">
            <v>612500</v>
          </cell>
          <cell r="F220">
            <v>612500</v>
          </cell>
          <cell r="H220">
            <v>0</v>
          </cell>
          <cell r="I220">
            <v>658.8</v>
          </cell>
          <cell r="J220">
            <v>659</v>
          </cell>
          <cell r="K220">
            <v>612500</v>
          </cell>
          <cell r="L220">
            <v>612500</v>
          </cell>
          <cell r="M220">
            <v>0</v>
          </cell>
          <cell r="N220">
            <v>0</v>
          </cell>
          <cell r="O220">
            <v>184464</v>
          </cell>
          <cell r="P220">
            <v>184464</v>
          </cell>
        </row>
        <row r="221">
          <cell r="B221" t="str">
            <v xml:space="preserve"> SEALING FITTING, UNION, CLAMP….</v>
          </cell>
          <cell r="F221">
            <v>0</v>
          </cell>
          <cell r="H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</row>
        <row r="222">
          <cell r="F222">
            <v>0</v>
          </cell>
          <cell r="H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</row>
        <row r="223">
          <cell r="A223">
            <v>39</v>
          </cell>
          <cell r="B223" t="str">
            <v xml:space="preserve"> HOT DIPPED GALVANIZED STEEL SUPPORT, FOR CONDUIT</v>
          </cell>
          <cell r="C223">
            <v>1100</v>
          </cell>
          <cell r="D223" t="str">
            <v>KG</v>
          </cell>
          <cell r="E223">
            <v>20</v>
          </cell>
          <cell r="F223">
            <v>22000</v>
          </cell>
          <cell r="H223">
            <v>0</v>
          </cell>
          <cell r="I223">
            <v>0.15</v>
          </cell>
          <cell r="J223">
            <v>165</v>
          </cell>
          <cell r="K223">
            <v>20</v>
          </cell>
          <cell r="L223">
            <v>22000</v>
          </cell>
          <cell r="M223">
            <v>0</v>
          </cell>
          <cell r="N223">
            <v>0</v>
          </cell>
          <cell r="O223">
            <v>42</v>
          </cell>
          <cell r="P223">
            <v>46200</v>
          </cell>
        </row>
        <row r="224">
          <cell r="F224">
            <v>0</v>
          </cell>
          <cell r="H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</row>
        <row r="225">
          <cell r="A225">
            <v>40</v>
          </cell>
          <cell r="B225" t="str">
            <v xml:space="preserve"> PUSH BUTTON  STATION, "START-STOP" TYPE,</v>
          </cell>
          <cell r="C225">
            <v>20</v>
          </cell>
          <cell r="D225" t="str">
            <v>SET</v>
          </cell>
          <cell r="E225">
            <v>3600</v>
          </cell>
          <cell r="F225">
            <v>72000</v>
          </cell>
          <cell r="H225">
            <v>0</v>
          </cell>
          <cell r="I225">
            <v>6</v>
          </cell>
          <cell r="J225">
            <v>120</v>
          </cell>
          <cell r="K225">
            <v>3600</v>
          </cell>
          <cell r="L225">
            <v>72000</v>
          </cell>
          <cell r="M225">
            <v>0</v>
          </cell>
          <cell r="N225">
            <v>0</v>
          </cell>
          <cell r="O225">
            <v>1680</v>
          </cell>
          <cell r="P225">
            <v>33600</v>
          </cell>
        </row>
        <row r="226">
          <cell r="B226" t="str">
            <v xml:space="preserve"> FOR CLASS 1, DIV. 2 GROUP D, NEMA-4X</v>
          </cell>
          <cell r="F226">
            <v>0</v>
          </cell>
          <cell r="H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</row>
        <row r="227">
          <cell r="F227">
            <v>0</v>
          </cell>
          <cell r="H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</row>
        <row r="228">
          <cell r="A228">
            <v>41</v>
          </cell>
          <cell r="B228" t="str">
            <v xml:space="preserve"> PUSH BUTTON  STATION, "START-STOP" TYPE, WITH LAMP x 1PC</v>
          </cell>
          <cell r="C228">
            <v>12</v>
          </cell>
          <cell r="D228" t="str">
            <v>SET</v>
          </cell>
          <cell r="E228">
            <v>6800</v>
          </cell>
          <cell r="F228">
            <v>81600</v>
          </cell>
          <cell r="H228">
            <v>0</v>
          </cell>
          <cell r="I228">
            <v>7</v>
          </cell>
          <cell r="J228">
            <v>84</v>
          </cell>
          <cell r="K228">
            <v>6800</v>
          </cell>
          <cell r="L228">
            <v>81600</v>
          </cell>
          <cell r="M228">
            <v>0</v>
          </cell>
          <cell r="N228">
            <v>0</v>
          </cell>
          <cell r="O228">
            <v>1960</v>
          </cell>
          <cell r="P228">
            <v>23520</v>
          </cell>
        </row>
        <row r="229">
          <cell r="B229" t="str">
            <v xml:space="preserve"> FOR CLASS 1, DIV. 2 GROUP D, NEMA-4X</v>
          </cell>
          <cell r="F229">
            <v>0</v>
          </cell>
          <cell r="H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</row>
        <row r="230">
          <cell r="F230">
            <v>0</v>
          </cell>
          <cell r="H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</row>
        <row r="231">
          <cell r="A231">
            <v>42</v>
          </cell>
          <cell r="B231" t="str">
            <v xml:space="preserve"> PUSH BUTTON  STATION, "START-STOP" TYPE,</v>
          </cell>
          <cell r="C231">
            <v>20</v>
          </cell>
          <cell r="D231" t="str">
            <v>SET</v>
          </cell>
          <cell r="E231">
            <v>2800</v>
          </cell>
          <cell r="F231">
            <v>56000</v>
          </cell>
          <cell r="H231">
            <v>0</v>
          </cell>
          <cell r="I231">
            <v>5</v>
          </cell>
          <cell r="J231">
            <v>100</v>
          </cell>
          <cell r="K231">
            <v>2800</v>
          </cell>
          <cell r="L231">
            <v>56000</v>
          </cell>
          <cell r="M231">
            <v>0</v>
          </cell>
          <cell r="N231">
            <v>0</v>
          </cell>
          <cell r="O231">
            <v>1400</v>
          </cell>
          <cell r="P231">
            <v>28000</v>
          </cell>
        </row>
        <row r="232">
          <cell r="B232" t="str">
            <v xml:space="preserve"> WEATHER PROOF, NEMA-4X</v>
          </cell>
          <cell r="F232">
            <v>0</v>
          </cell>
          <cell r="H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</row>
        <row r="233">
          <cell r="F233">
            <v>0</v>
          </cell>
          <cell r="H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</row>
        <row r="234">
          <cell r="A234">
            <v>43</v>
          </cell>
          <cell r="B234" t="str">
            <v xml:space="preserve"> HOT DIPPED GALVANIZED STEEL SUPPORT, </v>
          </cell>
          <cell r="C234">
            <v>780</v>
          </cell>
          <cell r="D234" t="str">
            <v>KG</v>
          </cell>
          <cell r="E234">
            <v>20</v>
          </cell>
          <cell r="F234">
            <v>15600</v>
          </cell>
          <cell r="H234">
            <v>0</v>
          </cell>
          <cell r="I234">
            <v>0.15</v>
          </cell>
          <cell r="J234">
            <v>117</v>
          </cell>
          <cell r="K234">
            <v>20</v>
          </cell>
          <cell r="L234">
            <v>15600</v>
          </cell>
          <cell r="M234">
            <v>0</v>
          </cell>
          <cell r="N234">
            <v>0</v>
          </cell>
          <cell r="O234">
            <v>42</v>
          </cell>
          <cell r="P234">
            <v>32760</v>
          </cell>
        </row>
        <row r="235">
          <cell r="B235" t="str">
            <v xml:space="preserve"> 1.5M(H) X 52SET FOR PUSH BUTTON STATION</v>
          </cell>
          <cell r="F235">
            <v>0</v>
          </cell>
          <cell r="H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</row>
        <row r="236">
          <cell r="F236">
            <v>0</v>
          </cell>
          <cell r="H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</row>
        <row r="237">
          <cell r="A237">
            <v>44</v>
          </cell>
          <cell r="B237" t="str">
            <v>SMALL FOUNDATION FOR PUSH BUTTON STATION</v>
          </cell>
          <cell r="C237">
            <v>52</v>
          </cell>
          <cell r="D237" t="str">
            <v>SET</v>
          </cell>
          <cell r="E237">
            <v>1000</v>
          </cell>
          <cell r="F237">
            <v>52000</v>
          </cell>
          <cell r="H237">
            <v>0</v>
          </cell>
          <cell r="J237">
            <v>0</v>
          </cell>
          <cell r="K237">
            <v>1000</v>
          </cell>
          <cell r="L237">
            <v>52000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</row>
        <row r="238">
          <cell r="F238">
            <v>0</v>
          </cell>
          <cell r="H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</row>
        <row r="239">
          <cell r="B239" t="str">
            <v xml:space="preserve"> CABLE TRAY, LADDER TYPE H.D. GALV. STEEL</v>
          </cell>
          <cell r="F239">
            <v>0</v>
          </cell>
          <cell r="H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</row>
        <row r="240">
          <cell r="B240" t="str">
            <v xml:space="preserve"> W/ ANODIC TREATMENT &amp; EXPOSY COATING(50u)</v>
          </cell>
          <cell r="F240">
            <v>0</v>
          </cell>
          <cell r="H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</row>
        <row r="241">
          <cell r="B241" t="str">
            <v xml:space="preserve"> STRAIGHT SECTION, </v>
          </cell>
          <cell r="F241">
            <v>0</v>
          </cell>
          <cell r="H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</row>
        <row r="242">
          <cell r="A242">
            <v>45</v>
          </cell>
          <cell r="B242" t="str">
            <v xml:space="preserve"> 300 mm  WIDE x 100 mm H</v>
          </cell>
          <cell r="C242">
            <v>230</v>
          </cell>
          <cell r="D242" t="str">
            <v>M</v>
          </cell>
          <cell r="E242">
            <v>328</v>
          </cell>
          <cell r="F242">
            <v>75440</v>
          </cell>
          <cell r="H242">
            <v>0</v>
          </cell>
          <cell r="I242">
            <v>0.74</v>
          </cell>
          <cell r="J242">
            <v>170</v>
          </cell>
          <cell r="K242">
            <v>328</v>
          </cell>
          <cell r="L242">
            <v>75440</v>
          </cell>
          <cell r="M242">
            <v>0</v>
          </cell>
          <cell r="N242">
            <v>0</v>
          </cell>
          <cell r="O242">
            <v>207</v>
          </cell>
          <cell r="P242">
            <v>47610</v>
          </cell>
        </row>
        <row r="243">
          <cell r="A243">
            <v>46</v>
          </cell>
          <cell r="B243" t="str">
            <v xml:space="preserve"> 600 mm WIDE x 100 mm HIGH</v>
          </cell>
          <cell r="C243">
            <v>400</v>
          </cell>
          <cell r="D243" t="str">
            <v>M</v>
          </cell>
          <cell r="E243">
            <v>380</v>
          </cell>
          <cell r="F243">
            <v>152000</v>
          </cell>
          <cell r="H243">
            <v>0</v>
          </cell>
          <cell r="I243">
            <v>0.84</v>
          </cell>
          <cell r="J243">
            <v>336</v>
          </cell>
          <cell r="K243">
            <v>380</v>
          </cell>
          <cell r="L243">
            <v>152000</v>
          </cell>
          <cell r="M243">
            <v>0</v>
          </cell>
          <cell r="N243">
            <v>0</v>
          </cell>
          <cell r="O243">
            <v>235</v>
          </cell>
          <cell r="P243">
            <v>94000</v>
          </cell>
        </row>
        <row r="244">
          <cell r="A244">
            <v>47</v>
          </cell>
          <cell r="B244" t="str">
            <v xml:space="preserve"> 1000 mm WIDE x 100 mm HIGH</v>
          </cell>
          <cell r="C244">
            <v>160</v>
          </cell>
          <cell r="D244" t="str">
            <v>M</v>
          </cell>
          <cell r="E244">
            <v>450</v>
          </cell>
          <cell r="F244">
            <v>72000</v>
          </cell>
          <cell r="H244">
            <v>0</v>
          </cell>
          <cell r="I244">
            <v>1</v>
          </cell>
          <cell r="J244">
            <v>160</v>
          </cell>
          <cell r="K244">
            <v>450</v>
          </cell>
          <cell r="L244">
            <v>72000</v>
          </cell>
          <cell r="M244">
            <v>0</v>
          </cell>
          <cell r="N244">
            <v>0</v>
          </cell>
          <cell r="O244">
            <v>280</v>
          </cell>
          <cell r="P244">
            <v>44800</v>
          </cell>
        </row>
        <row r="245">
          <cell r="F245">
            <v>0</v>
          </cell>
          <cell r="H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</row>
        <row r="246">
          <cell r="A246">
            <v>48</v>
          </cell>
          <cell r="B246" t="str">
            <v xml:space="preserve"> CABLE TRAY COVER, H.D. GALV. STEEL</v>
          </cell>
          <cell r="C246">
            <v>150</v>
          </cell>
          <cell r="D246" t="str">
            <v>M</v>
          </cell>
          <cell r="E246">
            <v>328</v>
          </cell>
          <cell r="F246">
            <v>49200</v>
          </cell>
          <cell r="H246">
            <v>0</v>
          </cell>
          <cell r="I246">
            <v>0.6</v>
          </cell>
          <cell r="J246">
            <v>90</v>
          </cell>
          <cell r="K246">
            <v>328</v>
          </cell>
          <cell r="L246">
            <v>49200</v>
          </cell>
          <cell r="M246">
            <v>0</v>
          </cell>
          <cell r="N246">
            <v>0</v>
          </cell>
          <cell r="O246">
            <v>168</v>
          </cell>
          <cell r="P246">
            <v>25200</v>
          </cell>
        </row>
        <row r="247">
          <cell r="B247" t="str">
            <v xml:space="preserve"> W/ ANODIC TREATMENT &amp; EXPOSY COATING(50u)</v>
          </cell>
          <cell r="F247">
            <v>0</v>
          </cell>
          <cell r="H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</row>
        <row r="248">
          <cell r="B248" t="str">
            <v xml:space="preserve"> STRAIGHT SECTION, 600 mm WIDE</v>
          </cell>
          <cell r="F248">
            <v>0</v>
          </cell>
          <cell r="H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</row>
        <row r="249">
          <cell r="F249">
            <v>0</v>
          </cell>
          <cell r="H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</row>
        <row r="250">
          <cell r="A250">
            <v>49</v>
          </cell>
          <cell r="B250" t="str">
            <v xml:space="preserve"> CABLE TRAY FITTINGS &amp; ACCESSORIES</v>
          </cell>
          <cell r="C250">
            <v>1</v>
          </cell>
          <cell r="D250" t="str">
            <v>LOT</v>
          </cell>
          <cell r="E250">
            <v>174320</v>
          </cell>
          <cell r="F250">
            <v>174320</v>
          </cell>
          <cell r="H250">
            <v>0</v>
          </cell>
          <cell r="I250">
            <v>113.39999999999999</v>
          </cell>
          <cell r="J250">
            <v>113</v>
          </cell>
          <cell r="K250">
            <v>174320</v>
          </cell>
          <cell r="L250">
            <v>174320</v>
          </cell>
          <cell r="M250">
            <v>0</v>
          </cell>
          <cell r="N250">
            <v>0</v>
          </cell>
          <cell r="O250">
            <v>31752</v>
          </cell>
          <cell r="P250">
            <v>31752</v>
          </cell>
        </row>
        <row r="251">
          <cell r="F251">
            <v>0</v>
          </cell>
          <cell r="H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</row>
        <row r="252">
          <cell r="A252">
            <v>50</v>
          </cell>
          <cell r="B252" t="str">
            <v xml:space="preserve"> CABLE TRAY SUPPORT(IN TRENCH), HOT DIPPED GALVAN.</v>
          </cell>
          <cell r="C252">
            <v>3950</v>
          </cell>
          <cell r="D252" t="str">
            <v>KG</v>
          </cell>
          <cell r="E252">
            <v>20</v>
          </cell>
          <cell r="F252">
            <v>79000</v>
          </cell>
          <cell r="H252">
            <v>0</v>
          </cell>
          <cell r="I252">
            <v>0.15</v>
          </cell>
          <cell r="J252">
            <v>593</v>
          </cell>
          <cell r="K252">
            <v>20</v>
          </cell>
          <cell r="L252">
            <v>79000</v>
          </cell>
          <cell r="M252">
            <v>0</v>
          </cell>
          <cell r="N252">
            <v>0</v>
          </cell>
          <cell r="O252">
            <v>42</v>
          </cell>
          <cell r="P252">
            <v>165900</v>
          </cell>
        </row>
        <row r="253">
          <cell r="F253">
            <v>0</v>
          </cell>
          <cell r="H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</row>
        <row r="254">
          <cell r="A254">
            <v>51</v>
          </cell>
          <cell r="B254" t="str">
            <v>POOLING BOX, OUTDOOR TYPE</v>
          </cell>
          <cell r="C254">
            <v>6</v>
          </cell>
          <cell r="D254" t="str">
            <v>SET</v>
          </cell>
          <cell r="E254">
            <v>80000</v>
          </cell>
          <cell r="F254">
            <v>480000</v>
          </cell>
          <cell r="H254">
            <v>0</v>
          </cell>
          <cell r="I254">
            <v>50</v>
          </cell>
          <cell r="J254">
            <v>300</v>
          </cell>
          <cell r="K254">
            <v>80000</v>
          </cell>
          <cell r="L254">
            <v>480000</v>
          </cell>
          <cell r="M254">
            <v>0</v>
          </cell>
          <cell r="N254">
            <v>0</v>
          </cell>
          <cell r="O254">
            <v>14000</v>
          </cell>
          <cell r="P254">
            <v>84000</v>
          </cell>
        </row>
        <row r="255">
          <cell r="B255" t="str">
            <v>HOT DIPPED GALVANIZED STEEL, W/ PAINTING</v>
          </cell>
          <cell r="F255">
            <v>0</v>
          </cell>
          <cell r="H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</row>
        <row r="256">
          <cell r="B256" t="str">
            <v xml:space="preserve"> 3000(L)x1600(D)x2200(H)MM., W/ DOORS</v>
          </cell>
          <cell r="F256">
            <v>0</v>
          </cell>
          <cell r="H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</row>
        <row r="257">
          <cell r="F257">
            <v>0</v>
          </cell>
          <cell r="H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</row>
        <row r="258">
          <cell r="A258">
            <v>52</v>
          </cell>
          <cell r="B258" t="str">
            <v xml:space="preserve">JUNCTION BOX, INDOOR TYPE, </v>
          </cell>
          <cell r="C258">
            <v>3</v>
          </cell>
          <cell r="D258" t="str">
            <v>SET</v>
          </cell>
          <cell r="E258">
            <v>16000</v>
          </cell>
          <cell r="F258">
            <v>48000</v>
          </cell>
          <cell r="H258">
            <v>0</v>
          </cell>
          <cell r="I258">
            <v>15</v>
          </cell>
          <cell r="J258">
            <v>45</v>
          </cell>
          <cell r="K258">
            <v>16000</v>
          </cell>
          <cell r="L258">
            <v>48000</v>
          </cell>
          <cell r="M258">
            <v>0</v>
          </cell>
          <cell r="N258">
            <v>0</v>
          </cell>
          <cell r="O258">
            <v>4200</v>
          </cell>
          <cell r="P258">
            <v>12600</v>
          </cell>
        </row>
        <row r="259">
          <cell r="B259" t="str">
            <v>W/ TB.(FOR 2.0MM. WIRE) X 200P</v>
          </cell>
          <cell r="F259">
            <v>0</v>
          </cell>
          <cell r="H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</row>
        <row r="260">
          <cell r="F260">
            <v>0</v>
          </cell>
          <cell r="H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</row>
        <row r="261">
          <cell r="A261">
            <v>53</v>
          </cell>
          <cell r="B261" t="str">
            <v xml:space="preserve"> MISCELLANEOUS MATERIALS</v>
          </cell>
          <cell r="C261">
            <v>1</v>
          </cell>
          <cell r="D261" t="str">
            <v>LOT</v>
          </cell>
          <cell r="E261">
            <v>677772</v>
          </cell>
          <cell r="F261">
            <v>677772</v>
          </cell>
          <cell r="H261">
            <v>0</v>
          </cell>
          <cell r="I261">
            <v>963.71999999999991</v>
          </cell>
          <cell r="J261">
            <v>964</v>
          </cell>
          <cell r="K261">
            <v>677772</v>
          </cell>
          <cell r="L261">
            <v>677772</v>
          </cell>
          <cell r="M261">
            <v>0</v>
          </cell>
          <cell r="N261">
            <v>0</v>
          </cell>
          <cell r="O261">
            <v>269842</v>
          </cell>
          <cell r="P261">
            <v>269842</v>
          </cell>
        </row>
        <row r="262">
          <cell r="F262">
            <v>0</v>
          </cell>
          <cell r="H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</row>
        <row r="263">
          <cell r="B263" t="str">
            <v>SUB-TOTAL : (B)</v>
          </cell>
          <cell r="F263">
            <v>23270172</v>
          </cell>
          <cell r="H263">
            <v>0</v>
          </cell>
          <cell r="J263">
            <v>33088</v>
          </cell>
          <cell r="K263">
            <v>0</v>
          </cell>
          <cell r="L263">
            <v>23270172</v>
          </cell>
          <cell r="M263">
            <v>0</v>
          </cell>
          <cell r="N263">
            <v>0</v>
          </cell>
          <cell r="O263">
            <v>0</v>
          </cell>
          <cell r="P263">
            <v>9262383</v>
          </cell>
        </row>
        <row r="264">
          <cell r="F264">
            <v>0</v>
          </cell>
          <cell r="H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</row>
        <row r="265">
          <cell r="F265">
            <v>0</v>
          </cell>
          <cell r="H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</row>
        <row r="266">
          <cell r="F266">
            <v>0</v>
          </cell>
          <cell r="H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</row>
        <row r="267">
          <cell r="A267" t="str">
            <v xml:space="preserve">  C.</v>
          </cell>
          <cell r="B267" t="str">
            <v xml:space="preserve"> LIGHTING SYSTEM(????????????)</v>
          </cell>
          <cell r="F267">
            <v>0</v>
          </cell>
          <cell r="H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</row>
        <row r="268">
          <cell r="A268">
            <v>1</v>
          </cell>
          <cell r="B268" t="str">
            <v xml:space="preserve"> LIGHTING PANEL FOR CLASS 1 DIV.2  GROUP D</v>
          </cell>
          <cell r="C268">
            <v>1</v>
          </cell>
          <cell r="D268" t="str">
            <v>SET</v>
          </cell>
          <cell r="E268">
            <v>144000</v>
          </cell>
          <cell r="F268">
            <v>144000</v>
          </cell>
          <cell r="H268">
            <v>0</v>
          </cell>
          <cell r="I268">
            <v>10</v>
          </cell>
          <cell r="J268">
            <v>10</v>
          </cell>
          <cell r="K268">
            <v>144000</v>
          </cell>
          <cell r="L268">
            <v>144000</v>
          </cell>
          <cell r="M268">
            <v>0</v>
          </cell>
          <cell r="N268">
            <v>0</v>
          </cell>
          <cell r="O268">
            <v>2800</v>
          </cell>
          <cell r="P268">
            <v>2800</v>
          </cell>
        </row>
        <row r="269">
          <cell r="B269" t="str">
            <v xml:space="preserve"> , 3 PHASE 3 WIRE 240V, MAIN 3P30A,BRANCH 2P 20A 6CKT</v>
          </cell>
          <cell r="F269">
            <v>0</v>
          </cell>
          <cell r="H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</row>
        <row r="270">
          <cell r="A270">
            <v>2</v>
          </cell>
          <cell r="B270" t="str">
            <v xml:space="preserve">LTG. PNL FOR WEATHER-PROOF, 3PHASE 3 WIRE 240V </v>
          </cell>
          <cell r="C270">
            <v>1</v>
          </cell>
          <cell r="D270" t="str">
            <v>SET</v>
          </cell>
          <cell r="E270">
            <v>13000</v>
          </cell>
          <cell r="F270">
            <v>13000</v>
          </cell>
          <cell r="H270">
            <v>0</v>
          </cell>
          <cell r="I270">
            <v>10</v>
          </cell>
          <cell r="J270">
            <v>10</v>
          </cell>
          <cell r="K270">
            <v>13000</v>
          </cell>
          <cell r="L270">
            <v>13000</v>
          </cell>
          <cell r="M270">
            <v>0</v>
          </cell>
          <cell r="N270">
            <v>0</v>
          </cell>
          <cell r="O270">
            <v>2800</v>
          </cell>
          <cell r="P270">
            <v>2800</v>
          </cell>
        </row>
        <row r="271">
          <cell r="B271" t="str">
            <v>MAIN 3P30A,BRANCH 2P 20A 8 CKT</v>
          </cell>
          <cell r="F271">
            <v>0</v>
          </cell>
          <cell r="H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</row>
        <row r="272">
          <cell r="A272">
            <v>3</v>
          </cell>
          <cell r="B272" t="str">
            <v>LTG. PNL. FOR CLASS 1, DIV.2 GROUP D , 3PHASE 3WIRE</v>
          </cell>
          <cell r="C272">
            <v>1</v>
          </cell>
          <cell r="D272" t="str">
            <v>SET</v>
          </cell>
          <cell r="E272">
            <v>157500</v>
          </cell>
          <cell r="F272">
            <v>157500</v>
          </cell>
          <cell r="H272">
            <v>0</v>
          </cell>
          <cell r="I272">
            <v>10</v>
          </cell>
          <cell r="J272">
            <v>10</v>
          </cell>
          <cell r="K272">
            <v>157500</v>
          </cell>
          <cell r="L272">
            <v>157500</v>
          </cell>
          <cell r="M272">
            <v>0</v>
          </cell>
          <cell r="N272">
            <v>0</v>
          </cell>
          <cell r="O272">
            <v>2800</v>
          </cell>
          <cell r="P272">
            <v>2800</v>
          </cell>
        </row>
        <row r="273">
          <cell r="B273" t="str">
            <v>240V, MAIN 3P50A,BRANCH 2P 20A 10CKT</v>
          </cell>
          <cell r="F273">
            <v>0</v>
          </cell>
          <cell r="H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</row>
        <row r="274">
          <cell r="A274">
            <v>4</v>
          </cell>
          <cell r="B274" t="str">
            <v>LTG. PNL. FOR WEATHER-PROOF , 3PHASE 3WIRE</v>
          </cell>
          <cell r="C274">
            <v>1</v>
          </cell>
          <cell r="D274" t="str">
            <v>SET</v>
          </cell>
          <cell r="E274">
            <v>11000</v>
          </cell>
          <cell r="F274">
            <v>11000</v>
          </cell>
          <cell r="H274">
            <v>0</v>
          </cell>
          <cell r="I274">
            <v>8</v>
          </cell>
          <cell r="J274">
            <v>8</v>
          </cell>
          <cell r="K274">
            <v>11000</v>
          </cell>
          <cell r="L274">
            <v>11000</v>
          </cell>
          <cell r="M274">
            <v>0</v>
          </cell>
          <cell r="N274">
            <v>0</v>
          </cell>
          <cell r="O274">
            <v>2240</v>
          </cell>
          <cell r="P274">
            <v>2240</v>
          </cell>
        </row>
        <row r="275">
          <cell r="B275" t="str">
            <v>240V, MAIN 3P30A,BRANCH2P 20A 6CKT</v>
          </cell>
          <cell r="F275">
            <v>0</v>
          </cell>
          <cell r="H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</row>
        <row r="276">
          <cell r="A276">
            <v>5</v>
          </cell>
          <cell r="B276" t="str">
            <v>LTG. PNL. FOR CLASS 1, DIV.2 GROUP D 3 PHASE 3 WIRE</v>
          </cell>
          <cell r="C276">
            <v>1</v>
          </cell>
          <cell r="D276" t="str">
            <v>SET</v>
          </cell>
          <cell r="E276">
            <v>164700</v>
          </cell>
          <cell r="F276">
            <v>164700</v>
          </cell>
          <cell r="H276">
            <v>0</v>
          </cell>
          <cell r="I276">
            <v>8</v>
          </cell>
          <cell r="J276">
            <v>8</v>
          </cell>
          <cell r="K276">
            <v>164700</v>
          </cell>
          <cell r="L276">
            <v>164700</v>
          </cell>
          <cell r="M276">
            <v>0</v>
          </cell>
          <cell r="N276">
            <v>0</v>
          </cell>
          <cell r="O276">
            <v>2240</v>
          </cell>
          <cell r="P276">
            <v>2240</v>
          </cell>
        </row>
        <row r="277">
          <cell r="B277" t="str">
            <v>240V 2P50A 12CKT</v>
          </cell>
          <cell r="F277">
            <v>0</v>
          </cell>
          <cell r="H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</row>
        <row r="278">
          <cell r="A278">
            <v>6</v>
          </cell>
          <cell r="B278" t="str">
            <v>LTG. PNL. FOR GENERAL PURPOSE 3 PHASE 3 WIRE</v>
          </cell>
          <cell r="C278">
            <v>2</v>
          </cell>
          <cell r="D278" t="str">
            <v>SET</v>
          </cell>
          <cell r="E278">
            <v>12500</v>
          </cell>
          <cell r="F278">
            <v>25000</v>
          </cell>
          <cell r="H278">
            <v>0</v>
          </cell>
          <cell r="I278">
            <v>8</v>
          </cell>
          <cell r="J278">
            <v>16</v>
          </cell>
          <cell r="K278">
            <v>12500</v>
          </cell>
          <cell r="L278">
            <v>25000</v>
          </cell>
          <cell r="M278">
            <v>0</v>
          </cell>
          <cell r="N278">
            <v>0</v>
          </cell>
          <cell r="O278">
            <v>2240</v>
          </cell>
          <cell r="P278">
            <v>4480</v>
          </cell>
        </row>
        <row r="279">
          <cell r="B279" t="str">
            <v>240V MAIN 3P50A,BRANCH 3P20A 6CKT</v>
          </cell>
          <cell r="F279">
            <v>0</v>
          </cell>
          <cell r="H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</row>
        <row r="280">
          <cell r="A280">
            <v>7</v>
          </cell>
          <cell r="B280" t="str">
            <v>LTG. PNL. FOR GENERAL PURPOSE 3 PHASE 3 WIRE</v>
          </cell>
          <cell r="C280">
            <v>1</v>
          </cell>
          <cell r="D280" t="str">
            <v>SET</v>
          </cell>
          <cell r="E280">
            <v>14500</v>
          </cell>
          <cell r="F280">
            <v>14500</v>
          </cell>
          <cell r="H280">
            <v>0</v>
          </cell>
          <cell r="I280">
            <v>8</v>
          </cell>
          <cell r="J280">
            <v>8</v>
          </cell>
          <cell r="K280">
            <v>14500</v>
          </cell>
          <cell r="L280">
            <v>14500</v>
          </cell>
          <cell r="M280">
            <v>0</v>
          </cell>
          <cell r="N280">
            <v>0</v>
          </cell>
          <cell r="O280">
            <v>2240</v>
          </cell>
          <cell r="P280">
            <v>2240</v>
          </cell>
        </row>
        <row r="281">
          <cell r="B281" t="str">
            <v>240V MAIN 3P70A,BRANCH 3P20A 8CKT</v>
          </cell>
          <cell r="F281">
            <v>0</v>
          </cell>
          <cell r="H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</row>
        <row r="282">
          <cell r="A282">
            <v>8</v>
          </cell>
          <cell r="B282" t="str">
            <v>CIRCUIT BREAKER AND ENCLOSURE FOR CLASS 1 DIV.2</v>
          </cell>
          <cell r="C282">
            <v>5</v>
          </cell>
          <cell r="D282" t="str">
            <v>SET</v>
          </cell>
          <cell r="E282">
            <v>37800</v>
          </cell>
          <cell r="F282">
            <v>189000</v>
          </cell>
          <cell r="H282">
            <v>0</v>
          </cell>
          <cell r="I282">
            <v>4</v>
          </cell>
          <cell r="J282">
            <v>20</v>
          </cell>
          <cell r="K282">
            <v>37800</v>
          </cell>
          <cell r="L282">
            <v>189000</v>
          </cell>
          <cell r="M282">
            <v>0</v>
          </cell>
          <cell r="N282">
            <v>0</v>
          </cell>
          <cell r="O282">
            <v>1120</v>
          </cell>
          <cell r="P282">
            <v>5600</v>
          </cell>
        </row>
        <row r="283">
          <cell r="B283" t="str">
            <v>GROUP D, 3-POLE 20AMP</v>
          </cell>
          <cell r="F283">
            <v>0</v>
          </cell>
          <cell r="H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</row>
        <row r="284">
          <cell r="A284">
            <v>9</v>
          </cell>
          <cell r="B284" t="str">
            <v xml:space="preserve">CIRCUIT BREAKER AND ENCLOSURE FOR CLASS 1 DIV.2 </v>
          </cell>
          <cell r="C284">
            <v>1</v>
          </cell>
          <cell r="D284" t="str">
            <v>SET</v>
          </cell>
          <cell r="E284">
            <v>37800</v>
          </cell>
          <cell r="F284">
            <v>37800</v>
          </cell>
          <cell r="H284">
            <v>0</v>
          </cell>
          <cell r="I284">
            <v>4</v>
          </cell>
          <cell r="J284">
            <v>4</v>
          </cell>
          <cell r="K284">
            <v>37800</v>
          </cell>
          <cell r="L284">
            <v>37800</v>
          </cell>
          <cell r="M284">
            <v>0</v>
          </cell>
          <cell r="N284">
            <v>0</v>
          </cell>
          <cell r="O284">
            <v>1120</v>
          </cell>
          <cell r="P284">
            <v>1120</v>
          </cell>
        </row>
        <row r="285">
          <cell r="B285" t="str">
            <v>GROUP D 3-POLE 30AMP</v>
          </cell>
          <cell r="F285">
            <v>0</v>
          </cell>
          <cell r="H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</row>
        <row r="286">
          <cell r="A286">
            <v>10</v>
          </cell>
          <cell r="B286" t="str">
            <v xml:space="preserve">DRY TYPE TRANSFORMER WITH ENCLOSURE </v>
          </cell>
          <cell r="C286">
            <v>4</v>
          </cell>
          <cell r="D286" t="str">
            <v>SET</v>
          </cell>
          <cell r="E286">
            <v>25000</v>
          </cell>
          <cell r="F286">
            <v>100000</v>
          </cell>
          <cell r="H286">
            <v>0</v>
          </cell>
          <cell r="I286">
            <v>12</v>
          </cell>
          <cell r="J286">
            <v>48</v>
          </cell>
          <cell r="K286">
            <v>25000</v>
          </cell>
          <cell r="L286">
            <v>100000</v>
          </cell>
          <cell r="M286">
            <v>0</v>
          </cell>
          <cell r="N286">
            <v>0</v>
          </cell>
          <cell r="O286">
            <v>3360</v>
          </cell>
          <cell r="P286">
            <v>13440</v>
          </cell>
        </row>
        <row r="287">
          <cell r="B287" t="str">
            <v>3PH 480/240V 15KVA</v>
          </cell>
          <cell r="F287">
            <v>0</v>
          </cell>
          <cell r="H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</row>
        <row r="288">
          <cell r="A288">
            <v>11</v>
          </cell>
          <cell r="B288" t="str">
            <v xml:space="preserve">DRY TYPE TRANSFORMER WITH ENCLOSURE  </v>
          </cell>
          <cell r="C288">
            <v>1</v>
          </cell>
          <cell r="D288" t="str">
            <v>SET</v>
          </cell>
          <cell r="E288">
            <v>33000</v>
          </cell>
          <cell r="F288">
            <v>33000</v>
          </cell>
          <cell r="H288">
            <v>0</v>
          </cell>
          <cell r="I288">
            <v>16</v>
          </cell>
          <cell r="J288">
            <v>16</v>
          </cell>
          <cell r="K288">
            <v>33000</v>
          </cell>
          <cell r="L288">
            <v>33000</v>
          </cell>
          <cell r="M288">
            <v>0</v>
          </cell>
          <cell r="N288">
            <v>0</v>
          </cell>
          <cell r="O288">
            <v>4480</v>
          </cell>
          <cell r="P288">
            <v>4480</v>
          </cell>
        </row>
        <row r="289">
          <cell r="B289" t="str">
            <v xml:space="preserve"> 3PH 480/240V 25KVA</v>
          </cell>
          <cell r="F289">
            <v>0</v>
          </cell>
          <cell r="H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</row>
        <row r="290">
          <cell r="A290">
            <v>12</v>
          </cell>
          <cell r="B290" t="str">
            <v xml:space="preserve">DRY TYPE TRANSFORMER WITH ENCLOSURE  </v>
          </cell>
          <cell r="C290">
            <v>1</v>
          </cell>
          <cell r="D290" t="str">
            <v>SET</v>
          </cell>
          <cell r="E290">
            <v>18000</v>
          </cell>
          <cell r="F290">
            <v>18000</v>
          </cell>
          <cell r="H290">
            <v>0</v>
          </cell>
          <cell r="I290">
            <v>6</v>
          </cell>
          <cell r="J290">
            <v>6</v>
          </cell>
          <cell r="K290">
            <v>18000</v>
          </cell>
          <cell r="L290">
            <v>18000</v>
          </cell>
          <cell r="M290">
            <v>0</v>
          </cell>
          <cell r="N290">
            <v>0</v>
          </cell>
          <cell r="O290">
            <v>1680</v>
          </cell>
          <cell r="P290">
            <v>1680</v>
          </cell>
        </row>
        <row r="291">
          <cell r="B291" t="str">
            <v xml:space="preserve"> 3PH 480/240-120V 5KVA</v>
          </cell>
          <cell r="F291">
            <v>0</v>
          </cell>
          <cell r="H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</row>
        <row r="292">
          <cell r="A292">
            <v>13</v>
          </cell>
          <cell r="B292" t="str">
            <v xml:space="preserve"> MER. VAP. LTG. FIX. VAPOR-TIGHT PENDANT</v>
          </cell>
          <cell r="C292">
            <v>21</v>
          </cell>
          <cell r="D292" t="str">
            <v>SET</v>
          </cell>
          <cell r="E292">
            <v>9500</v>
          </cell>
          <cell r="F292">
            <v>199500</v>
          </cell>
          <cell r="H292">
            <v>0</v>
          </cell>
          <cell r="I292">
            <v>7</v>
          </cell>
          <cell r="J292">
            <v>147</v>
          </cell>
          <cell r="K292">
            <v>9500</v>
          </cell>
          <cell r="L292">
            <v>199500</v>
          </cell>
          <cell r="M292">
            <v>0</v>
          </cell>
          <cell r="N292">
            <v>0</v>
          </cell>
          <cell r="O292">
            <v>1960</v>
          </cell>
          <cell r="P292">
            <v>41160</v>
          </cell>
        </row>
        <row r="293">
          <cell r="B293" t="str">
            <v xml:space="preserve"> MTG,. INTEGRAL CONST. WATT. BALLAST C/W </v>
          </cell>
          <cell r="F293">
            <v>0</v>
          </cell>
          <cell r="H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</row>
        <row r="294">
          <cell r="B294" t="str">
            <v xml:space="preserve"> GUARD AND DOME REFL. 3/4" HUB 400W 240V</v>
          </cell>
          <cell r="F294">
            <v>0</v>
          </cell>
          <cell r="H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</row>
        <row r="295">
          <cell r="B295" t="str">
            <v>CLASS 1, DIV.2 GROPU D</v>
          </cell>
          <cell r="F295">
            <v>0</v>
          </cell>
          <cell r="H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</row>
        <row r="296">
          <cell r="A296">
            <v>14</v>
          </cell>
          <cell r="B296" t="str">
            <v xml:space="preserve">MER. VAP. LTG. FIX. VAPOR-TIGHT STANCHION MTG. </v>
          </cell>
          <cell r="C296">
            <v>122</v>
          </cell>
          <cell r="D296" t="str">
            <v>SET</v>
          </cell>
          <cell r="E296">
            <v>6000</v>
          </cell>
          <cell r="F296">
            <v>732000</v>
          </cell>
          <cell r="H296">
            <v>0</v>
          </cell>
          <cell r="I296">
            <v>8</v>
          </cell>
          <cell r="J296">
            <v>976</v>
          </cell>
          <cell r="K296">
            <v>6000</v>
          </cell>
          <cell r="L296">
            <v>732000</v>
          </cell>
          <cell r="M296">
            <v>0</v>
          </cell>
          <cell r="N296">
            <v>0</v>
          </cell>
          <cell r="O296">
            <v>2240</v>
          </cell>
          <cell r="P296">
            <v>273280</v>
          </cell>
        </row>
        <row r="297">
          <cell r="B297" t="str">
            <v>INTEGRAL CONST. WATT. BALLAST C/W GLOBE GUARD &amp;</v>
          </cell>
          <cell r="F297">
            <v>0</v>
          </cell>
          <cell r="H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</row>
        <row r="298">
          <cell r="B298" t="str">
            <v xml:space="preserve">DOME REFL. 1-1/2 IN HUB 175W 240V CLASS 1, DIV 2 </v>
          </cell>
          <cell r="F298">
            <v>0</v>
          </cell>
          <cell r="H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</row>
        <row r="299">
          <cell r="B299" t="str">
            <v>GROUP D</v>
          </cell>
          <cell r="F299">
            <v>0</v>
          </cell>
          <cell r="H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</row>
        <row r="300">
          <cell r="A300">
            <v>15</v>
          </cell>
          <cell r="B300" t="str">
            <v>MER. VAP. LTG. FIX. VAPOR-TIGHT PENDANT MTG.</v>
          </cell>
          <cell r="C300">
            <v>52</v>
          </cell>
          <cell r="D300" t="str">
            <v>SET</v>
          </cell>
          <cell r="E300">
            <v>5600</v>
          </cell>
          <cell r="F300">
            <v>291200</v>
          </cell>
          <cell r="H300">
            <v>0</v>
          </cell>
          <cell r="I300">
            <v>7</v>
          </cell>
          <cell r="J300">
            <v>364</v>
          </cell>
          <cell r="K300">
            <v>5600</v>
          </cell>
          <cell r="L300">
            <v>291200</v>
          </cell>
          <cell r="M300">
            <v>0</v>
          </cell>
          <cell r="N300">
            <v>0</v>
          </cell>
          <cell r="O300">
            <v>1960</v>
          </cell>
          <cell r="P300">
            <v>101920</v>
          </cell>
        </row>
        <row r="301">
          <cell r="B301" t="str">
            <v xml:space="preserve">INTEGRAL CONST. WATT. BALLAST C/W GUARD AND </v>
          </cell>
          <cell r="F301">
            <v>0</v>
          </cell>
          <cell r="H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</row>
        <row r="302">
          <cell r="B302" t="str">
            <v>DOME REFL. 3/4" HUB 175W 240V CLASS 1 DIV.2 GROUP D</v>
          </cell>
          <cell r="F302">
            <v>0</v>
          </cell>
          <cell r="H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</row>
        <row r="303">
          <cell r="A303">
            <v>16</v>
          </cell>
          <cell r="B303" t="str">
            <v xml:space="preserve"> FLOOD FLOODING MER. VAP. 250W WEATHER-PROOF</v>
          </cell>
          <cell r="C303">
            <v>45</v>
          </cell>
          <cell r="D303" t="str">
            <v>SET</v>
          </cell>
          <cell r="E303">
            <v>1900</v>
          </cell>
          <cell r="F303">
            <v>85500</v>
          </cell>
          <cell r="H303">
            <v>0</v>
          </cell>
          <cell r="I303">
            <v>7</v>
          </cell>
          <cell r="J303">
            <v>315</v>
          </cell>
          <cell r="K303">
            <v>1900</v>
          </cell>
          <cell r="L303">
            <v>85500</v>
          </cell>
          <cell r="M303">
            <v>0</v>
          </cell>
          <cell r="N303">
            <v>0</v>
          </cell>
          <cell r="O303">
            <v>1960</v>
          </cell>
          <cell r="P303">
            <v>88200</v>
          </cell>
        </row>
        <row r="304">
          <cell r="A304">
            <v>17</v>
          </cell>
          <cell r="B304" t="str">
            <v xml:space="preserve">MER. VAP. STREET LTG FIX. 250W 240V </v>
          </cell>
          <cell r="C304">
            <v>209</v>
          </cell>
          <cell r="D304" t="str">
            <v>SET</v>
          </cell>
          <cell r="E304">
            <v>1650</v>
          </cell>
          <cell r="F304">
            <v>344850</v>
          </cell>
          <cell r="H304">
            <v>0</v>
          </cell>
          <cell r="I304">
            <v>2</v>
          </cell>
          <cell r="J304">
            <v>418</v>
          </cell>
          <cell r="K304">
            <v>1650</v>
          </cell>
          <cell r="L304">
            <v>344850</v>
          </cell>
          <cell r="M304">
            <v>0</v>
          </cell>
          <cell r="N304">
            <v>0</v>
          </cell>
          <cell r="O304">
            <v>560</v>
          </cell>
          <cell r="P304">
            <v>117040</v>
          </cell>
        </row>
        <row r="305">
          <cell r="A305">
            <v>18</v>
          </cell>
          <cell r="B305" t="str">
            <v>STREET LIGHT PLOE 7M SINGLE ARM WITH FOUNDATION</v>
          </cell>
          <cell r="C305">
            <v>95</v>
          </cell>
          <cell r="D305" t="str">
            <v>SET</v>
          </cell>
          <cell r="E305">
            <v>11600</v>
          </cell>
          <cell r="F305">
            <v>1102000</v>
          </cell>
          <cell r="H305">
            <v>0</v>
          </cell>
          <cell r="I305">
            <v>9</v>
          </cell>
          <cell r="J305">
            <v>855</v>
          </cell>
          <cell r="K305">
            <v>11600</v>
          </cell>
          <cell r="L305">
            <v>1102000</v>
          </cell>
          <cell r="M305">
            <v>0</v>
          </cell>
          <cell r="N305">
            <v>0</v>
          </cell>
          <cell r="O305">
            <v>2520</v>
          </cell>
          <cell r="P305">
            <v>239400</v>
          </cell>
        </row>
        <row r="306">
          <cell r="A306">
            <v>19</v>
          </cell>
          <cell r="B306" t="str">
            <v>STREET LIGHT PLOE 7M TWINS ARMS WITH FOUNDATION</v>
          </cell>
          <cell r="C306">
            <v>57</v>
          </cell>
          <cell r="D306" t="str">
            <v>SET</v>
          </cell>
          <cell r="E306">
            <v>13300</v>
          </cell>
          <cell r="F306">
            <v>758100</v>
          </cell>
          <cell r="H306">
            <v>0</v>
          </cell>
          <cell r="I306">
            <v>10</v>
          </cell>
          <cell r="J306">
            <v>570</v>
          </cell>
          <cell r="K306">
            <v>13300</v>
          </cell>
          <cell r="L306">
            <v>758100</v>
          </cell>
          <cell r="M306">
            <v>0</v>
          </cell>
          <cell r="N306">
            <v>0</v>
          </cell>
          <cell r="O306">
            <v>2800</v>
          </cell>
          <cell r="P306">
            <v>159600</v>
          </cell>
        </row>
        <row r="307">
          <cell r="A307">
            <v>20</v>
          </cell>
          <cell r="B307" t="str">
            <v xml:space="preserve"> PHOTOELECTRIC CONTROL UNIT, 240V 15A, </v>
          </cell>
          <cell r="C307">
            <v>1</v>
          </cell>
          <cell r="D307" t="str">
            <v>PCS</v>
          </cell>
          <cell r="E307">
            <v>6000</v>
          </cell>
          <cell r="F307">
            <v>6000</v>
          </cell>
          <cell r="H307">
            <v>0</v>
          </cell>
          <cell r="I307">
            <v>4</v>
          </cell>
          <cell r="J307">
            <v>4</v>
          </cell>
          <cell r="K307">
            <v>6000</v>
          </cell>
          <cell r="L307">
            <v>6000</v>
          </cell>
          <cell r="M307">
            <v>0</v>
          </cell>
          <cell r="N307">
            <v>0</v>
          </cell>
          <cell r="O307">
            <v>1120</v>
          </cell>
          <cell r="P307">
            <v>1120</v>
          </cell>
        </row>
        <row r="308">
          <cell r="A308">
            <v>21</v>
          </cell>
          <cell r="B308" t="str">
            <v>FLUORESCENT LTG. FIX. WITH BATTERY 2x40W 240V</v>
          </cell>
          <cell r="C308">
            <v>46</v>
          </cell>
          <cell r="D308" t="str">
            <v>SET</v>
          </cell>
          <cell r="E308">
            <v>27000</v>
          </cell>
          <cell r="F308">
            <v>1242000</v>
          </cell>
          <cell r="H308">
            <v>0</v>
          </cell>
          <cell r="I308">
            <v>6</v>
          </cell>
          <cell r="J308">
            <v>276</v>
          </cell>
          <cell r="K308">
            <v>27000</v>
          </cell>
          <cell r="L308">
            <v>1242000</v>
          </cell>
          <cell r="M308">
            <v>0</v>
          </cell>
          <cell r="N308">
            <v>0</v>
          </cell>
          <cell r="O308">
            <v>1680</v>
          </cell>
          <cell r="P308">
            <v>77280</v>
          </cell>
        </row>
        <row r="309">
          <cell r="B309" t="str">
            <v>FOR CLASS 1, DIV.2 GROUP D</v>
          </cell>
          <cell r="F309">
            <v>0</v>
          </cell>
          <cell r="H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</row>
        <row r="310">
          <cell r="A310">
            <v>22</v>
          </cell>
          <cell r="B310" t="str">
            <v xml:space="preserve"> OBSTRUCTION RED BEACON 120/240V, 3W FEED,</v>
          </cell>
          <cell r="C310">
            <v>2</v>
          </cell>
          <cell r="D310" t="str">
            <v>SET</v>
          </cell>
          <cell r="E310">
            <v>48600</v>
          </cell>
          <cell r="F310">
            <v>97200</v>
          </cell>
          <cell r="H310">
            <v>0</v>
          </cell>
          <cell r="I310">
            <v>40</v>
          </cell>
          <cell r="J310">
            <v>80</v>
          </cell>
          <cell r="K310">
            <v>48600</v>
          </cell>
          <cell r="L310">
            <v>97200</v>
          </cell>
          <cell r="M310">
            <v>0</v>
          </cell>
          <cell r="N310">
            <v>0</v>
          </cell>
          <cell r="O310">
            <v>11200</v>
          </cell>
          <cell r="P310">
            <v>22400</v>
          </cell>
        </row>
        <row r="311">
          <cell r="B311" t="str">
            <v xml:space="preserve"> 620W x 2 FOR CLASS 1, DIV.2 GROUP D</v>
          </cell>
          <cell r="F311">
            <v>0</v>
          </cell>
          <cell r="H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</row>
        <row r="312">
          <cell r="A312">
            <v>23</v>
          </cell>
          <cell r="B312" t="str">
            <v xml:space="preserve"> OBSTRUCTION MARKER LIGHT, SINGLE FIXTURE</v>
          </cell>
          <cell r="C312">
            <v>3</v>
          </cell>
          <cell r="D312" t="str">
            <v>SET</v>
          </cell>
          <cell r="E312">
            <v>23000</v>
          </cell>
          <cell r="F312">
            <v>69000</v>
          </cell>
          <cell r="H312">
            <v>0</v>
          </cell>
          <cell r="I312">
            <v>15</v>
          </cell>
          <cell r="J312">
            <v>45</v>
          </cell>
          <cell r="K312">
            <v>23000</v>
          </cell>
          <cell r="L312">
            <v>69000</v>
          </cell>
          <cell r="M312">
            <v>0</v>
          </cell>
          <cell r="N312">
            <v>0</v>
          </cell>
          <cell r="O312">
            <v>4200</v>
          </cell>
          <cell r="P312">
            <v>12600</v>
          </cell>
        </row>
        <row r="313">
          <cell r="B313" t="str">
            <v xml:space="preserve"> C/W INSIDE LAMP,120V 116W,FOR CLASS 1, DIV. 2 </v>
          </cell>
          <cell r="F313">
            <v>0</v>
          </cell>
          <cell r="H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</row>
        <row r="314">
          <cell r="B314" t="str">
            <v>GROUP D</v>
          </cell>
          <cell r="F314">
            <v>0</v>
          </cell>
          <cell r="H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</row>
        <row r="315">
          <cell r="A315">
            <v>24</v>
          </cell>
          <cell r="B315" t="str">
            <v xml:space="preserve"> FLASHER UNIT, CAST AL. HOUSING 3 CKT</v>
          </cell>
          <cell r="C315">
            <v>1</v>
          </cell>
          <cell r="D315" t="str">
            <v>SET</v>
          </cell>
          <cell r="E315">
            <v>28800</v>
          </cell>
          <cell r="F315">
            <v>28800</v>
          </cell>
          <cell r="H315">
            <v>0</v>
          </cell>
          <cell r="I315">
            <v>4</v>
          </cell>
          <cell r="J315">
            <v>4</v>
          </cell>
          <cell r="K315">
            <v>28800</v>
          </cell>
          <cell r="L315">
            <v>28800</v>
          </cell>
          <cell r="M315">
            <v>0</v>
          </cell>
          <cell r="N315">
            <v>0</v>
          </cell>
          <cell r="O315">
            <v>1120</v>
          </cell>
          <cell r="P315">
            <v>1120</v>
          </cell>
        </row>
        <row r="316">
          <cell r="B316" t="str">
            <v xml:space="preserve"> SIMULTANEOUS FLASH, 115/240V 3 WIRE, 25A</v>
          </cell>
          <cell r="F316">
            <v>0</v>
          </cell>
          <cell r="H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</row>
        <row r="317">
          <cell r="B317" t="str">
            <v>FOR CLASS 1, DIV.2 GROUP D</v>
          </cell>
          <cell r="F317">
            <v>0</v>
          </cell>
          <cell r="H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</row>
        <row r="318">
          <cell r="A318">
            <v>25</v>
          </cell>
          <cell r="B318" t="str">
            <v xml:space="preserve"> PHOTOELECTRIC CONTROL UNIT, 120V 15A, </v>
          </cell>
          <cell r="C318">
            <v>1</v>
          </cell>
          <cell r="D318" t="str">
            <v>SET</v>
          </cell>
          <cell r="E318">
            <v>28800</v>
          </cell>
          <cell r="F318">
            <v>28800</v>
          </cell>
          <cell r="H318">
            <v>0</v>
          </cell>
          <cell r="I318">
            <v>6</v>
          </cell>
          <cell r="J318">
            <v>6</v>
          </cell>
          <cell r="K318">
            <v>28800</v>
          </cell>
          <cell r="L318">
            <v>28800</v>
          </cell>
          <cell r="M318">
            <v>0</v>
          </cell>
          <cell r="N318">
            <v>0</v>
          </cell>
          <cell r="O318">
            <v>1680</v>
          </cell>
          <cell r="P318">
            <v>1680</v>
          </cell>
        </row>
        <row r="319">
          <cell r="B319" t="str">
            <v>FOR CLASS 1, DIV.2 GROUP D</v>
          </cell>
          <cell r="F319">
            <v>0</v>
          </cell>
          <cell r="H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</row>
        <row r="320">
          <cell r="A320">
            <v>26</v>
          </cell>
          <cell r="B320" t="str">
            <v xml:space="preserve"> AIRCRAFT WARNING LIGHTING POWER PANEL,</v>
          </cell>
          <cell r="C320">
            <v>1</v>
          </cell>
          <cell r="D320" t="str">
            <v>SET</v>
          </cell>
          <cell r="E320">
            <v>60000</v>
          </cell>
          <cell r="F320">
            <v>60000</v>
          </cell>
          <cell r="H320">
            <v>0</v>
          </cell>
          <cell r="I320">
            <v>4</v>
          </cell>
          <cell r="J320">
            <v>4</v>
          </cell>
          <cell r="K320">
            <v>60000</v>
          </cell>
          <cell r="L320">
            <v>60000</v>
          </cell>
          <cell r="M320">
            <v>0</v>
          </cell>
          <cell r="N320">
            <v>0</v>
          </cell>
          <cell r="O320">
            <v>1120</v>
          </cell>
          <cell r="P320">
            <v>1120</v>
          </cell>
        </row>
        <row r="321">
          <cell r="B321" t="str">
            <v xml:space="preserve"> OUTDOOR TYPE, 400L x 200W x 200H, 1PH 3W</v>
          </cell>
          <cell r="F321">
            <v>0</v>
          </cell>
          <cell r="H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</row>
        <row r="322">
          <cell r="B322" t="str">
            <v xml:space="preserve"> 240V 30AT IC 10KA, STAINLESS STEEL</v>
          </cell>
          <cell r="F322">
            <v>0</v>
          </cell>
          <cell r="H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</row>
        <row r="323">
          <cell r="B323" t="str">
            <v>FOR CLASS 1, DIV.2 GROUP D</v>
          </cell>
          <cell r="F323">
            <v>0</v>
          </cell>
          <cell r="H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</row>
        <row r="324">
          <cell r="A324">
            <v>27</v>
          </cell>
          <cell r="B324" t="str">
            <v>RECEPTACLE, EXPLOSION-PROOF 20A-3P-2W</v>
          </cell>
          <cell r="C324">
            <v>8</v>
          </cell>
          <cell r="D324" t="str">
            <v>SET</v>
          </cell>
          <cell r="E324">
            <v>5400</v>
          </cell>
          <cell r="F324">
            <v>43200</v>
          </cell>
          <cell r="H324">
            <v>0</v>
          </cell>
          <cell r="I324">
            <v>4</v>
          </cell>
          <cell r="J324">
            <v>32</v>
          </cell>
          <cell r="K324">
            <v>5400</v>
          </cell>
          <cell r="L324">
            <v>43200</v>
          </cell>
          <cell r="M324">
            <v>0</v>
          </cell>
          <cell r="N324">
            <v>0</v>
          </cell>
          <cell r="O324">
            <v>1120</v>
          </cell>
          <cell r="P324">
            <v>8960</v>
          </cell>
        </row>
        <row r="325">
          <cell r="B325" t="str">
            <v>240V, CLASS 1 DIV.2 GROUP D</v>
          </cell>
          <cell r="F325">
            <v>0</v>
          </cell>
          <cell r="H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</row>
        <row r="326">
          <cell r="A326">
            <v>28</v>
          </cell>
          <cell r="B326" t="str">
            <v>PLUG 20A-3P-2W EXPLOSION-PROOF</v>
          </cell>
          <cell r="C326">
            <v>4</v>
          </cell>
          <cell r="D326" t="str">
            <v>SET</v>
          </cell>
          <cell r="E326">
            <v>1400</v>
          </cell>
          <cell r="F326">
            <v>5600</v>
          </cell>
          <cell r="H326">
            <v>0</v>
          </cell>
          <cell r="J326">
            <v>0</v>
          </cell>
          <cell r="K326">
            <v>1400</v>
          </cell>
          <cell r="L326">
            <v>5600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</row>
        <row r="327">
          <cell r="A327">
            <v>29</v>
          </cell>
          <cell r="B327" t="str">
            <v>FIX. WIRE 1/C STRD. COPPER 600V 200 DEGREE 2.0sq.mm</v>
          </cell>
          <cell r="C327">
            <v>4440</v>
          </cell>
          <cell r="D327" t="str">
            <v>M</v>
          </cell>
          <cell r="E327">
            <v>33</v>
          </cell>
          <cell r="F327">
            <v>146520</v>
          </cell>
          <cell r="H327">
            <v>0</v>
          </cell>
          <cell r="I327">
            <v>0.05</v>
          </cell>
          <cell r="J327">
            <v>222</v>
          </cell>
          <cell r="K327">
            <v>33</v>
          </cell>
          <cell r="L327">
            <v>146520</v>
          </cell>
          <cell r="M327">
            <v>0</v>
          </cell>
          <cell r="N327">
            <v>0</v>
          </cell>
          <cell r="O327">
            <v>14</v>
          </cell>
          <cell r="P327">
            <v>62160</v>
          </cell>
        </row>
        <row r="328">
          <cell r="A328">
            <v>30</v>
          </cell>
          <cell r="B328" t="str">
            <v>R.S.G CONDUIT W/COUPLING,  3/4"</v>
          </cell>
          <cell r="C328">
            <v>2180</v>
          </cell>
          <cell r="D328" t="str">
            <v>M</v>
          </cell>
          <cell r="E328">
            <v>32</v>
          </cell>
          <cell r="F328">
            <v>69760</v>
          </cell>
          <cell r="H328">
            <v>0</v>
          </cell>
          <cell r="I328">
            <v>0.47</v>
          </cell>
          <cell r="J328">
            <v>1025</v>
          </cell>
          <cell r="K328">
            <v>32</v>
          </cell>
          <cell r="L328">
            <v>69760</v>
          </cell>
          <cell r="M328">
            <v>0</v>
          </cell>
          <cell r="N328">
            <v>0</v>
          </cell>
          <cell r="O328">
            <v>132</v>
          </cell>
          <cell r="P328">
            <v>287760</v>
          </cell>
        </row>
        <row r="329">
          <cell r="A329">
            <v>31</v>
          </cell>
          <cell r="B329" t="str">
            <v>R.S.G CONDUIT W/COUPLING 1"</v>
          </cell>
          <cell r="C329">
            <v>100</v>
          </cell>
          <cell r="D329" t="str">
            <v>M</v>
          </cell>
          <cell r="E329">
            <v>49</v>
          </cell>
          <cell r="F329">
            <v>4900</v>
          </cell>
          <cell r="H329">
            <v>0</v>
          </cell>
          <cell r="I329">
            <v>0.54</v>
          </cell>
          <cell r="J329">
            <v>54</v>
          </cell>
          <cell r="K329">
            <v>49</v>
          </cell>
          <cell r="L329">
            <v>4900</v>
          </cell>
          <cell r="M329">
            <v>0</v>
          </cell>
          <cell r="N329">
            <v>0</v>
          </cell>
          <cell r="O329">
            <v>151</v>
          </cell>
          <cell r="P329">
            <v>15100</v>
          </cell>
        </row>
        <row r="330">
          <cell r="A330">
            <v>32</v>
          </cell>
          <cell r="B330" t="str">
            <v>R.S.G CONDUIT W/COUPLING 1-1/2"</v>
          </cell>
          <cell r="C330">
            <v>600</v>
          </cell>
          <cell r="D330" t="str">
            <v>M</v>
          </cell>
          <cell r="E330">
            <v>78</v>
          </cell>
          <cell r="F330">
            <v>46800</v>
          </cell>
          <cell r="H330">
            <v>0</v>
          </cell>
          <cell r="I330">
            <v>0.76</v>
          </cell>
          <cell r="J330">
            <v>456</v>
          </cell>
          <cell r="K330">
            <v>78</v>
          </cell>
          <cell r="L330">
            <v>46800</v>
          </cell>
          <cell r="M330">
            <v>0</v>
          </cell>
          <cell r="N330">
            <v>0</v>
          </cell>
          <cell r="O330">
            <v>213</v>
          </cell>
          <cell r="P330">
            <v>127800</v>
          </cell>
        </row>
        <row r="331">
          <cell r="A331">
            <v>33</v>
          </cell>
          <cell r="B331" t="str">
            <v>PVC CONDUIT 1-1/2"</v>
          </cell>
          <cell r="C331">
            <v>350</v>
          </cell>
          <cell r="D331" t="str">
            <v>M</v>
          </cell>
          <cell r="E331">
            <v>26</v>
          </cell>
          <cell r="F331">
            <v>9100</v>
          </cell>
          <cell r="H331">
            <v>0</v>
          </cell>
          <cell r="I331">
            <v>0.26</v>
          </cell>
          <cell r="J331">
            <v>91</v>
          </cell>
          <cell r="K331">
            <v>26</v>
          </cell>
          <cell r="L331">
            <v>9100</v>
          </cell>
          <cell r="M331">
            <v>0</v>
          </cell>
          <cell r="N331">
            <v>0</v>
          </cell>
          <cell r="O331">
            <v>73</v>
          </cell>
          <cell r="P331">
            <v>25550</v>
          </cell>
        </row>
        <row r="332">
          <cell r="A332">
            <v>34</v>
          </cell>
          <cell r="B332" t="str">
            <v>PVC CONDUIT ,  2"</v>
          </cell>
          <cell r="C332">
            <v>10615</v>
          </cell>
          <cell r="D332" t="str">
            <v>M</v>
          </cell>
          <cell r="E332">
            <v>38</v>
          </cell>
          <cell r="F332">
            <v>403370</v>
          </cell>
          <cell r="H332">
            <v>0</v>
          </cell>
          <cell r="I332">
            <v>0.3</v>
          </cell>
          <cell r="J332">
            <v>3185</v>
          </cell>
          <cell r="K332">
            <v>38</v>
          </cell>
          <cell r="L332">
            <v>403370</v>
          </cell>
          <cell r="M332">
            <v>0</v>
          </cell>
          <cell r="N332">
            <v>0</v>
          </cell>
          <cell r="O332">
            <v>84</v>
          </cell>
          <cell r="P332">
            <v>891660</v>
          </cell>
        </row>
        <row r="333">
          <cell r="A333">
            <v>35</v>
          </cell>
          <cell r="B333" t="str">
            <v>CONDUIT FITTINGS &amp; ACCESSORIES</v>
          </cell>
          <cell r="C333">
            <v>1</v>
          </cell>
          <cell r="D333" t="str">
            <v>LOT</v>
          </cell>
          <cell r="E333">
            <v>242920</v>
          </cell>
          <cell r="F333">
            <v>242920</v>
          </cell>
          <cell r="H333">
            <v>0</v>
          </cell>
          <cell r="I333">
            <v>460.5</v>
          </cell>
          <cell r="J333">
            <v>461</v>
          </cell>
          <cell r="K333">
            <v>242920</v>
          </cell>
          <cell r="L333">
            <v>242920</v>
          </cell>
          <cell r="M333">
            <v>0</v>
          </cell>
          <cell r="N333">
            <v>0</v>
          </cell>
          <cell r="O333">
            <v>128940</v>
          </cell>
          <cell r="P333">
            <v>128940</v>
          </cell>
        </row>
        <row r="334">
          <cell r="A334">
            <v>36</v>
          </cell>
          <cell r="B334" t="str">
            <v>600V PVC WIRE 3.5 sq.mm</v>
          </cell>
          <cell r="C334">
            <v>3500</v>
          </cell>
          <cell r="D334" t="str">
            <v>M</v>
          </cell>
          <cell r="E334">
            <v>3</v>
          </cell>
          <cell r="F334">
            <v>10500</v>
          </cell>
          <cell r="H334">
            <v>0</v>
          </cell>
          <cell r="I334">
            <v>4.1000000000000002E-2</v>
          </cell>
          <cell r="J334">
            <v>144</v>
          </cell>
          <cell r="K334">
            <v>3</v>
          </cell>
          <cell r="L334">
            <v>10500</v>
          </cell>
          <cell r="M334">
            <v>0</v>
          </cell>
          <cell r="N334">
            <v>0</v>
          </cell>
          <cell r="O334">
            <v>11</v>
          </cell>
          <cell r="P334">
            <v>38500</v>
          </cell>
        </row>
        <row r="335">
          <cell r="A335">
            <v>37</v>
          </cell>
          <cell r="B335" t="str">
            <v>600V PVC WIRE 5.5sq.mm</v>
          </cell>
          <cell r="C335">
            <v>3240</v>
          </cell>
          <cell r="D335" t="str">
            <v>M</v>
          </cell>
          <cell r="E335">
            <v>4</v>
          </cell>
          <cell r="F335">
            <v>12960</v>
          </cell>
          <cell r="H335">
            <v>0</v>
          </cell>
          <cell r="I335">
            <v>5.1999999999999998E-2</v>
          </cell>
          <cell r="J335">
            <v>168</v>
          </cell>
          <cell r="K335">
            <v>4</v>
          </cell>
          <cell r="L335">
            <v>12960</v>
          </cell>
          <cell r="M335">
            <v>0</v>
          </cell>
          <cell r="N335">
            <v>0</v>
          </cell>
          <cell r="O335">
            <v>15</v>
          </cell>
          <cell r="P335">
            <v>48600</v>
          </cell>
        </row>
        <row r="336">
          <cell r="A336">
            <v>38</v>
          </cell>
          <cell r="B336" t="str">
            <v>600V XLPE 5/C-38sq.mm</v>
          </cell>
          <cell r="C336">
            <v>10615</v>
          </cell>
          <cell r="D336" t="str">
            <v>M</v>
          </cell>
          <cell r="E336">
            <v>200</v>
          </cell>
          <cell r="F336">
            <v>2123000</v>
          </cell>
          <cell r="H336">
            <v>0</v>
          </cell>
          <cell r="I336">
            <v>0.31</v>
          </cell>
          <cell r="J336">
            <v>3291</v>
          </cell>
          <cell r="K336">
            <v>200</v>
          </cell>
          <cell r="L336">
            <v>2123000</v>
          </cell>
          <cell r="M336">
            <v>0</v>
          </cell>
          <cell r="N336">
            <v>0</v>
          </cell>
          <cell r="O336">
            <v>87</v>
          </cell>
          <cell r="P336">
            <v>923505</v>
          </cell>
        </row>
        <row r="337">
          <cell r="A337">
            <v>39</v>
          </cell>
          <cell r="B337" t="str">
            <v>600V XLPE 4/C 14 sq.mm</v>
          </cell>
          <cell r="C337">
            <v>500</v>
          </cell>
          <cell r="D337" t="str">
            <v>M</v>
          </cell>
          <cell r="E337">
            <v>61</v>
          </cell>
          <cell r="F337">
            <v>30500</v>
          </cell>
          <cell r="H337">
            <v>0</v>
          </cell>
          <cell r="I337">
            <v>0.17799999999999999</v>
          </cell>
          <cell r="J337">
            <v>89</v>
          </cell>
          <cell r="K337">
            <v>61</v>
          </cell>
          <cell r="L337">
            <v>30500</v>
          </cell>
          <cell r="M337">
            <v>0</v>
          </cell>
          <cell r="N337">
            <v>0</v>
          </cell>
          <cell r="O337">
            <v>50</v>
          </cell>
          <cell r="P337">
            <v>25000</v>
          </cell>
        </row>
        <row r="338">
          <cell r="A338">
            <v>40</v>
          </cell>
          <cell r="B338" t="str">
            <v>HOT DIPPED GALVALNIZED STEEL U-CHANNEL 41x41x2.0t</v>
          </cell>
          <cell r="C338">
            <v>350</v>
          </cell>
          <cell r="D338" t="str">
            <v>M</v>
          </cell>
          <cell r="E338">
            <v>82</v>
          </cell>
          <cell r="F338">
            <v>28700</v>
          </cell>
          <cell r="H338">
            <v>0</v>
          </cell>
          <cell r="I338">
            <v>0.40699999999999997</v>
          </cell>
          <cell r="J338">
            <v>142</v>
          </cell>
          <cell r="K338">
            <v>82</v>
          </cell>
          <cell r="L338">
            <v>28700</v>
          </cell>
          <cell r="M338">
            <v>0</v>
          </cell>
          <cell r="N338">
            <v>0</v>
          </cell>
          <cell r="O338">
            <v>114</v>
          </cell>
          <cell r="P338">
            <v>39900</v>
          </cell>
        </row>
        <row r="339">
          <cell r="A339">
            <v>41</v>
          </cell>
          <cell r="B339" t="str">
            <v>EXCAVATION</v>
          </cell>
          <cell r="C339">
            <v>1910</v>
          </cell>
          <cell r="D339" t="str">
            <v>M3</v>
          </cell>
          <cell r="E339" t="str">
            <v>M+L</v>
          </cell>
          <cell r="F339" t="str">
            <v>M+L</v>
          </cell>
          <cell r="H339">
            <v>0</v>
          </cell>
          <cell r="J339">
            <v>0</v>
          </cell>
          <cell r="K339" t="str">
            <v>M+L</v>
          </cell>
          <cell r="L339" t="str">
            <v>M+L</v>
          </cell>
          <cell r="M339">
            <v>0</v>
          </cell>
          <cell r="N339">
            <v>0</v>
          </cell>
          <cell r="O339">
            <v>60</v>
          </cell>
          <cell r="P339">
            <v>114600</v>
          </cell>
        </row>
        <row r="340">
          <cell r="A340">
            <v>42</v>
          </cell>
          <cell r="B340" t="str">
            <v>BACKFILL</v>
          </cell>
          <cell r="C340">
            <v>1910</v>
          </cell>
          <cell r="D340" t="str">
            <v>M3</v>
          </cell>
          <cell r="E340" t="str">
            <v>M+L</v>
          </cell>
          <cell r="F340" t="str">
            <v>M+L</v>
          </cell>
          <cell r="H340">
            <v>0</v>
          </cell>
          <cell r="J340">
            <v>0</v>
          </cell>
          <cell r="K340" t="str">
            <v>M+L</v>
          </cell>
          <cell r="L340" t="str">
            <v>M+L</v>
          </cell>
          <cell r="M340">
            <v>0</v>
          </cell>
          <cell r="N340">
            <v>0</v>
          </cell>
          <cell r="O340">
            <v>100</v>
          </cell>
          <cell r="P340">
            <v>191000</v>
          </cell>
        </row>
        <row r="341">
          <cell r="A341">
            <v>43</v>
          </cell>
          <cell r="B341" t="str">
            <v>MISCELLANEOUS MATERIALS</v>
          </cell>
          <cell r="C341">
            <v>1</v>
          </cell>
          <cell r="D341" t="str">
            <v>LOT</v>
          </cell>
          <cell r="E341">
            <v>456514</v>
          </cell>
          <cell r="F341">
            <v>456514</v>
          </cell>
          <cell r="H341">
            <v>0</v>
          </cell>
          <cell r="I341">
            <v>679.40000000000009</v>
          </cell>
          <cell r="J341">
            <v>679</v>
          </cell>
          <cell r="K341">
            <v>456514</v>
          </cell>
          <cell r="L341">
            <v>456514</v>
          </cell>
          <cell r="M341">
            <v>0</v>
          </cell>
          <cell r="N341">
            <v>0</v>
          </cell>
          <cell r="O341">
            <v>190232</v>
          </cell>
          <cell r="P341">
            <v>190232</v>
          </cell>
        </row>
        <row r="342">
          <cell r="B342" t="str">
            <v>SUB-TOTAL : (C)</v>
          </cell>
          <cell r="F342">
            <v>9586794</v>
          </cell>
          <cell r="H342">
            <v>0</v>
          </cell>
          <cell r="J342">
            <v>14267</v>
          </cell>
          <cell r="K342">
            <v>0</v>
          </cell>
          <cell r="L342">
            <v>9586794</v>
          </cell>
          <cell r="M342">
            <v>0</v>
          </cell>
          <cell r="N342">
            <v>0</v>
          </cell>
          <cell r="O342">
            <v>0</v>
          </cell>
          <cell r="P342">
            <v>4303107</v>
          </cell>
        </row>
        <row r="343">
          <cell r="H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</row>
        <row r="344">
          <cell r="F344">
            <v>0</v>
          </cell>
          <cell r="H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</row>
        <row r="345">
          <cell r="A345" t="str">
            <v xml:space="preserve">  D.</v>
          </cell>
          <cell r="B345" t="str">
            <v>GROUNDING  SYSTEM</v>
          </cell>
          <cell r="F345">
            <v>0</v>
          </cell>
          <cell r="H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</row>
        <row r="346">
          <cell r="A346">
            <v>1</v>
          </cell>
          <cell r="B346" t="str">
            <v xml:space="preserve"> GROUND WIRE, BARE CONDUCTOR 60 sq.mm</v>
          </cell>
          <cell r="C346">
            <v>8000</v>
          </cell>
          <cell r="D346" t="str">
            <v>M</v>
          </cell>
          <cell r="E346">
            <v>47</v>
          </cell>
          <cell r="F346">
            <v>376000</v>
          </cell>
          <cell r="H346">
            <v>0</v>
          </cell>
          <cell r="I346">
            <v>0.14099999999999999</v>
          </cell>
          <cell r="J346">
            <v>1128</v>
          </cell>
          <cell r="K346">
            <v>47</v>
          </cell>
          <cell r="L346">
            <v>376000</v>
          </cell>
          <cell r="M346">
            <v>0</v>
          </cell>
          <cell r="N346">
            <v>0</v>
          </cell>
          <cell r="O346">
            <v>39</v>
          </cell>
          <cell r="P346">
            <v>312000</v>
          </cell>
        </row>
        <row r="347">
          <cell r="A347">
            <v>2</v>
          </cell>
          <cell r="B347" t="str">
            <v xml:space="preserve"> DITTO, BUT38 sq.mm</v>
          </cell>
          <cell r="C347">
            <v>620</v>
          </cell>
          <cell r="D347" t="str">
            <v>M</v>
          </cell>
          <cell r="E347">
            <v>32</v>
          </cell>
          <cell r="F347">
            <v>19840</v>
          </cell>
          <cell r="H347">
            <v>0</v>
          </cell>
          <cell r="I347">
            <v>0.11700000000000001</v>
          </cell>
          <cell r="J347">
            <v>73</v>
          </cell>
          <cell r="K347">
            <v>32</v>
          </cell>
          <cell r="L347">
            <v>19840</v>
          </cell>
          <cell r="M347">
            <v>0</v>
          </cell>
          <cell r="N347">
            <v>0</v>
          </cell>
          <cell r="O347">
            <v>33</v>
          </cell>
          <cell r="P347">
            <v>20460</v>
          </cell>
        </row>
        <row r="348">
          <cell r="A348">
            <v>3</v>
          </cell>
          <cell r="B348" t="str">
            <v xml:space="preserve"> GROUND ROD, 3/4" x 10 FT</v>
          </cell>
          <cell r="C348">
            <v>208</v>
          </cell>
          <cell r="D348" t="str">
            <v>PCS</v>
          </cell>
          <cell r="E348">
            <v>350</v>
          </cell>
          <cell r="F348">
            <v>72800</v>
          </cell>
          <cell r="H348">
            <v>0</v>
          </cell>
          <cell r="I348">
            <v>5</v>
          </cell>
          <cell r="J348">
            <v>1040</v>
          </cell>
          <cell r="K348">
            <v>350</v>
          </cell>
          <cell r="L348">
            <v>72800</v>
          </cell>
          <cell r="M348">
            <v>0</v>
          </cell>
          <cell r="N348">
            <v>0</v>
          </cell>
          <cell r="O348">
            <v>1400</v>
          </cell>
          <cell r="P348">
            <v>291200</v>
          </cell>
        </row>
        <row r="349">
          <cell r="A349">
            <v>4</v>
          </cell>
          <cell r="B349" t="str">
            <v xml:space="preserve"> CADWELD GROUND POWDER CARTRIDGE SIZE 45</v>
          </cell>
          <cell r="C349">
            <v>170</v>
          </cell>
          <cell r="D349" t="str">
            <v>PCS</v>
          </cell>
          <cell r="E349">
            <v>45</v>
          </cell>
          <cell r="F349">
            <v>7650</v>
          </cell>
          <cell r="H349">
            <v>0</v>
          </cell>
          <cell r="I349">
            <v>0.5</v>
          </cell>
          <cell r="J349">
            <v>85</v>
          </cell>
          <cell r="K349">
            <v>45</v>
          </cell>
          <cell r="L349">
            <v>7650</v>
          </cell>
          <cell r="M349">
            <v>0</v>
          </cell>
          <cell r="N349">
            <v>0</v>
          </cell>
          <cell r="O349">
            <v>140</v>
          </cell>
          <cell r="P349">
            <v>23800</v>
          </cell>
        </row>
        <row r="350">
          <cell r="A350">
            <v>5</v>
          </cell>
          <cell r="B350" t="str">
            <v xml:space="preserve"> CADWELD GROUND POWDER CARTRIDGE SIZE 90</v>
          </cell>
          <cell r="C350">
            <v>93</v>
          </cell>
          <cell r="D350" t="str">
            <v>PCS</v>
          </cell>
          <cell r="E350">
            <v>90</v>
          </cell>
          <cell r="F350">
            <v>8370</v>
          </cell>
          <cell r="H350">
            <v>0</v>
          </cell>
          <cell r="I350">
            <v>0.5</v>
          </cell>
          <cell r="J350">
            <v>47</v>
          </cell>
          <cell r="K350">
            <v>90</v>
          </cell>
          <cell r="L350">
            <v>8370</v>
          </cell>
          <cell r="M350">
            <v>0</v>
          </cell>
          <cell r="N350">
            <v>0</v>
          </cell>
          <cell r="O350">
            <v>140</v>
          </cell>
          <cell r="P350">
            <v>13020</v>
          </cell>
        </row>
        <row r="351">
          <cell r="A351">
            <v>6</v>
          </cell>
          <cell r="B351" t="str">
            <v xml:space="preserve"> CADWELD GROUND POWDER CARTRIDGE SIZE 115</v>
          </cell>
          <cell r="C351">
            <v>159</v>
          </cell>
          <cell r="D351" t="str">
            <v>PCS</v>
          </cell>
          <cell r="E351">
            <v>115</v>
          </cell>
          <cell r="F351">
            <v>18285</v>
          </cell>
          <cell r="H351">
            <v>0</v>
          </cell>
          <cell r="I351">
            <v>0.5</v>
          </cell>
          <cell r="J351">
            <v>80</v>
          </cell>
          <cell r="K351">
            <v>115</v>
          </cell>
          <cell r="L351">
            <v>18285</v>
          </cell>
          <cell r="M351">
            <v>0</v>
          </cell>
          <cell r="N351">
            <v>0</v>
          </cell>
          <cell r="O351">
            <v>140</v>
          </cell>
          <cell r="P351">
            <v>22260</v>
          </cell>
        </row>
        <row r="352">
          <cell r="A352">
            <v>7</v>
          </cell>
          <cell r="B352" t="str">
            <v xml:space="preserve"> CADWELD MOLD, FOR CABLE TO GROUND ROD</v>
          </cell>
          <cell r="C352">
            <v>10</v>
          </cell>
          <cell r="D352" t="str">
            <v>PCS</v>
          </cell>
          <cell r="E352">
            <v>1250</v>
          </cell>
          <cell r="F352">
            <v>12500</v>
          </cell>
          <cell r="H352">
            <v>0</v>
          </cell>
          <cell r="J352">
            <v>0</v>
          </cell>
          <cell r="K352">
            <v>1250</v>
          </cell>
          <cell r="L352">
            <v>12500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</row>
        <row r="353">
          <cell r="B353" t="str">
            <v xml:space="preserve"> CADWELD GTC-182G</v>
          </cell>
          <cell r="F353">
            <v>0</v>
          </cell>
          <cell r="H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</row>
        <row r="354">
          <cell r="A354">
            <v>8</v>
          </cell>
          <cell r="B354" t="str">
            <v xml:space="preserve"> CADWELD MOLD, FOR CABLE TO CABLE</v>
          </cell>
          <cell r="C354">
            <v>5</v>
          </cell>
          <cell r="D354" t="str">
            <v>PCS</v>
          </cell>
          <cell r="E354">
            <v>1250</v>
          </cell>
          <cell r="F354">
            <v>6250</v>
          </cell>
          <cell r="H354">
            <v>0</v>
          </cell>
          <cell r="J354">
            <v>0</v>
          </cell>
          <cell r="K354">
            <v>1250</v>
          </cell>
          <cell r="L354">
            <v>6250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</row>
        <row r="355">
          <cell r="B355" t="str">
            <v xml:space="preserve"> CADWELD TAC-2G2G</v>
          </cell>
          <cell r="F355">
            <v>0</v>
          </cell>
          <cell r="H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</row>
        <row r="356">
          <cell r="A356">
            <v>9</v>
          </cell>
          <cell r="B356" t="str">
            <v xml:space="preserve"> DITTO, BUT CADWELD TAC-2G1V</v>
          </cell>
          <cell r="C356">
            <v>10</v>
          </cell>
          <cell r="D356" t="str">
            <v>PCS</v>
          </cell>
          <cell r="E356">
            <v>1250</v>
          </cell>
          <cell r="F356">
            <v>12500</v>
          </cell>
          <cell r="H356">
            <v>0</v>
          </cell>
          <cell r="J356">
            <v>0</v>
          </cell>
          <cell r="K356">
            <v>1250</v>
          </cell>
          <cell r="L356">
            <v>12500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</row>
        <row r="357">
          <cell r="A357">
            <v>10</v>
          </cell>
          <cell r="B357" t="str">
            <v xml:space="preserve"> GROUND CONNECTOR FOR CABLE TO ROD OR PIPE</v>
          </cell>
          <cell r="C357">
            <v>50</v>
          </cell>
          <cell r="D357" t="str">
            <v>PCS</v>
          </cell>
          <cell r="E357">
            <v>650</v>
          </cell>
          <cell r="F357">
            <v>32500</v>
          </cell>
          <cell r="H357">
            <v>0</v>
          </cell>
          <cell r="I357">
            <v>1</v>
          </cell>
          <cell r="J357">
            <v>50</v>
          </cell>
          <cell r="K357">
            <v>650</v>
          </cell>
          <cell r="L357">
            <v>32500</v>
          </cell>
          <cell r="M357">
            <v>0</v>
          </cell>
          <cell r="N357">
            <v>0</v>
          </cell>
          <cell r="O357">
            <v>280</v>
          </cell>
          <cell r="P357">
            <v>14000</v>
          </cell>
        </row>
        <row r="358">
          <cell r="B358" t="str">
            <v xml:space="preserve"> BURNDY GK-6429</v>
          </cell>
          <cell r="F358">
            <v>0</v>
          </cell>
          <cell r="H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</row>
        <row r="359">
          <cell r="A359">
            <v>11</v>
          </cell>
          <cell r="B359" t="str">
            <v xml:space="preserve"> GROUND TERMINAL BOX, 450MMx300MMx150MMx1.6t WITH</v>
          </cell>
          <cell r="C359">
            <v>25</v>
          </cell>
          <cell r="D359" t="str">
            <v>SET</v>
          </cell>
          <cell r="E359">
            <v>3500</v>
          </cell>
          <cell r="F359">
            <v>87500</v>
          </cell>
          <cell r="H359">
            <v>0</v>
          </cell>
          <cell r="I359">
            <v>6</v>
          </cell>
          <cell r="J359">
            <v>150</v>
          </cell>
          <cell r="K359">
            <v>3500</v>
          </cell>
          <cell r="L359">
            <v>87500</v>
          </cell>
          <cell r="M359">
            <v>0</v>
          </cell>
          <cell r="N359">
            <v>0</v>
          </cell>
          <cell r="O359">
            <v>1680</v>
          </cell>
          <cell r="P359">
            <v>42000</v>
          </cell>
        </row>
        <row r="360">
          <cell r="B360" t="str">
            <v>GROUNDING BUS 300Mx50MMx6t</v>
          </cell>
          <cell r="F360">
            <v>0</v>
          </cell>
          <cell r="H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</row>
        <row r="361">
          <cell r="A361">
            <v>12</v>
          </cell>
          <cell r="B361" t="str">
            <v xml:space="preserve"> CABLE LUG, COPPER FOR 60 sq.mm</v>
          </cell>
          <cell r="C361">
            <v>92</v>
          </cell>
          <cell r="D361" t="str">
            <v>PCS</v>
          </cell>
          <cell r="E361">
            <v>60</v>
          </cell>
          <cell r="F361">
            <v>5520</v>
          </cell>
          <cell r="H361">
            <v>0</v>
          </cell>
          <cell r="I361">
            <v>0.5</v>
          </cell>
          <cell r="J361">
            <v>46</v>
          </cell>
          <cell r="K361">
            <v>60</v>
          </cell>
          <cell r="L361">
            <v>5520</v>
          </cell>
          <cell r="M361">
            <v>0</v>
          </cell>
          <cell r="N361">
            <v>0</v>
          </cell>
          <cell r="O361">
            <v>140</v>
          </cell>
          <cell r="P361">
            <v>12880</v>
          </cell>
        </row>
        <row r="362">
          <cell r="A362">
            <v>13</v>
          </cell>
          <cell r="B362" t="str">
            <v xml:space="preserve"> DITTO, BUT FOR 38 sq.mm</v>
          </cell>
          <cell r="C362">
            <v>169</v>
          </cell>
          <cell r="D362" t="str">
            <v>PCS</v>
          </cell>
          <cell r="E362">
            <v>38</v>
          </cell>
          <cell r="F362">
            <v>6422</v>
          </cell>
          <cell r="H362">
            <v>0</v>
          </cell>
          <cell r="I362">
            <v>0.5</v>
          </cell>
          <cell r="J362">
            <v>85</v>
          </cell>
          <cell r="K362">
            <v>38</v>
          </cell>
          <cell r="L362">
            <v>6422</v>
          </cell>
          <cell r="M362">
            <v>0</v>
          </cell>
          <cell r="N362">
            <v>0</v>
          </cell>
          <cell r="O362">
            <v>140</v>
          </cell>
          <cell r="P362">
            <v>23660</v>
          </cell>
        </row>
        <row r="363">
          <cell r="A363">
            <v>14</v>
          </cell>
          <cell r="B363" t="str">
            <v xml:space="preserve"> CONCRETE PIPE WITH COVER 12" DIA. 2 FT LG</v>
          </cell>
          <cell r="C363">
            <v>50</v>
          </cell>
          <cell r="D363" t="str">
            <v>PCS</v>
          </cell>
          <cell r="E363">
            <v>2800</v>
          </cell>
          <cell r="F363">
            <v>140000</v>
          </cell>
          <cell r="H363">
            <v>0</v>
          </cell>
          <cell r="I363">
            <v>3</v>
          </cell>
          <cell r="J363">
            <v>150</v>
          </cell>
          <cell r="K363">
            <v>2800</v>
          </cell>
          <cell r="L363">
            <v>140000</v>
          </cell>
          <cell r="M363">
            <v>0</v>
          </cell>
          <cell r="N363">
            <v>0</v>
          </cell>
          <cell r="O363">
            <v>840</v>
          </cell>
          <cell r="P363">
            <v>42000</v>
          </cell>
        </row>
        <row r="364">
          <cell r="A364">
            <v>15</v>
          </cell>
          <cell r="B364" t="str">
            <v xml:space="preserve"> STEEL PLATE, SS41, 1829x6401x6t</v>
          </cell>
          <cell r="C364">
            <v>1</v>
          </cell>
          <cell r="D364" t="str">
            <v>PCS</v>
          </cell>
          <cell r="E364">
            <v>10000</v>
          </cell>
          <cell r="F364">
            <v>10000</v>
          </cell>
          <cell r="H364">
            <v>0</v>
          </cell>
          <cell r="I364">
            <v>20</v>
          </cell>
          <cell r="J364">
            <v>20</v>
          </cell>
          <cell r="K364">
            <v>10000</v>
          </cell>
          <cell r="L364">
            <v>10000</v>
          </cell>
          <cell r="M364">
            <v>0</v>
          </cell>
          <cell r="N364">
            <v>0</v>
          </cell>
          <cell r="O364">
            <v>5600</v>
          </cell>
          <cell r="P364">
            <v>5600</v>
          </cell>
        </row>
        <row r="365">
          <cell r="A365">
            <v>16</v>
          </cell>
          <cell r="B365" t="str">
            <v xml:space="preserve"> CONDUIT CLAMP, ONE-HOLE 3/4"</v>
          </cell>
          <cell r="C365">
            <v>265</v>
          </cell>
          <cell r="D365" t="str">
            <v>PCS</v>
          </cell>
          <cell r="E365">
            <v>4</v>
          </cell>
          <cell r="F365">
            <v>1060</v>
          </cell>
          <cell r="H365">
            <v>0</v>
          </cell>
          <cell r="I365">
            <v>0.5</v>
          </cell>
          <cell r="J365">
            <v>133</v>
          </cell>
          <cell r="K365">
            <v>4</v>
          </cell>
          <cell r="L365">
            <v>1060</v>
          </cell>
          <cell r="M365">
            <v>0</v>
          </cell>
          <cell r="N365">
            <v>0</v>
          </cell>
          <cell r="O365">
            <v>140</v>
          </cell>
          <cell r="P365">
            <v>37100</v>
          </cell>
        </row>
        <row r="366">
          <cell r="A366">
            <v>17</v>
          </cell>
          <cell r="B366" t="str">
            <v xml:space="preserve"> PVC CONDUIT, SCHEDULE B, CNS1302  3/4"</v>
          </cell>
          <cell r="C366">
            <v>265</v>
          </cell>
          <cell r="D366" t="str">
            <v>M</v>
          </cell>
          <cell r="E366">
            <v>12</v>
          </cell>
          <cell r="F366">
            <v>3180</v>
          </cell>
          <cell r="H366">
            <v>0</v>
          </cell>
          <cell r="I366">
            <v>0.28000000000000003</v>
          </cell>
          <cell r="J366">
            <v>74</v>
          </cell>
          <cell r="K366">
            <v>12</v>
          </cell>
          <cell r="L366">
            <v>3180</v>
          </cell>
          <cell r="M366">
            <v>0</v>
          </cell>
          <cell r="N366">
            <v>0</v>
          </cell>
          <cell r="O366">
            <v>78</v>
          </cell>
          <cell r="P366">
            <v>20670</v>
          </cell>
        </row>
        <row r="367">
          <cell r="A367">
            <v>18</v>
          </cell>
          <cell r="B367" t="str">
            <v xml:space="preserve"> EXCAVATION</v>
          </cell>
          <cell r="C367">
            <v>1550</v>
          </cell>
          <cell r="D367" t="str">
            <v>M3</v>
          </cell>
          <cell r="E367" t="str">
            <v>M+L</v>
          </cell>
          <cell r="F367" t="str">
            <v>M+L</v>
          </cell>
          <cell r="H367">
            <v>0</v>
          </cell>
          <cell r="J367">
            <v>0</v>
          </cell>
          <cell r="K367" t="str">
            <v>M+L</v>
          </cell>
          <cell r="L367" t="str">
            <v>M+L</v>
          </cell>
          <cell r="M367">
            <v>0</v>
          </cell>
          <cell r="N367">
            <v>0</v>
          </cell>
          <cell r="O367">
            <v>72</v>
          </cell>
          <cell r="P367">
            <v>111600</v>
          </cell>
        </row>
        <row r="368">
          <cell r="A368">
            <v>19</v>
          </cell>
          <cell r="B368" t="str">
            <v xml:space="preserve"> BACKFILL</v>
          </cell>
          <cell r="C368">
            <v>1550</v>
          </cell>
          <cell r="D368" t="str">
            <v>M3</v>
          </cell>
          <cell r="E368" t="str">
            <v>M+L</v>
          </cell>
          <cell r="F368" t="str">
            <v>M+L</v>
          </cell>
          <cell r="H368">
            <v>0</v>
          </cell>
          <cell r="J368">
            <v>0</v>
          </cell>
          <cell r="K368" t="str">
            <v>M+L</v>
          </cell>
          <cell r="L368" t="str">
            <v>M+L</v>
          </cell>
          <cell r="M368">
            <v>0</v>
          </cell>
          <cell r="N368">
            <v>0</v>
          </cell>
          <cell r="O368">
            <v>120</v>
          </cell>
          <cell r="P368">
            <v>186000</v>
          </cell>
        </row>
        <row r="369">
          <cell r="A369">
            <v>20</v>
          </cell>
          <cell r="B369" t="str">
            <v xml:space="preserve"> MISCELLANEOUS MATERIALS</v>
          </cell>
          <cell r="C369">
            <v>1</v>
          </cell>
          <cell r="D369" t="str">
            <v>LOT</v>
          </cell>
          <cell r="E369">
            <v>82037.700000000012</v>
          </cell>
          <cell r="F369">
            <v>82038</v>
          </cell>
          <cell r="H369">
            <v>0</v>
          </cell>
          <cell r="I369">
            <v>316.10000000000002</v>
          </cell>
          <cell r="J369">
            <v>316</v>
          </cell>
          <cell r="K369">
            <v>82038</v>
          </cell>
          <cell r="L369">
            <v>82038</v>
          </cell>
          <cell r="M369">
            <v>0</v>
          </cell>
          <cell r="N369">
            <v>0</v>
          </cell>
          <cell r="O369">
            <v>88508</v>
          </cell>
          <cell r="P369">
            <v>88508</v>
          </cell>
        </row>
        <row r="370">
          <cell r="B370" t="str">
            <v>SUB-TOTAL : (D)</v>
          </cell>
          <cell r="F370">
            <v>902415</v>
          </cell>
          <cell r="H370">
            <v>0</v>
          </cell>
          <cell r="J370">
            <v>3477</v>
          </cell>
          <cell r="K370">
            <v>0</v>
          </cell>
          <cell r="L370">
            <v>902415</v>
          </cell>
          <cell r="M370">
            <v>0</v>
          </cell>
          <cell r="N370">
            <v>0</v>
          </cell>
          <cell r="O370">
            <v>0</v>
          </cell>
          <cell r="P370">
            <v>1266758</v>
          </cell>
        </row>
        <row r="371">
          <cell r="F371">
            <v>0</v>
          </cell>
          <cell r="H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</row>
        <row r="372">
          <cell r="F372">
            <v>0</v>
          </cell>
          <cell r="H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</row>
        <row r="373">
          <cell r="D373" t="str">
            <v xml:space="preserve"> </v>
          </cell>
          <cell r="F373">
            <v>0</v>
          </cell>
          <cell r="H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</row>
        <row r="374">
          <cell r="A374" t="str">
            <v>E.</v>
          </cell>
          <cell r="B374" t="str">
            <v>TELEPHONE SYSTEM(??????????)</v>
          </cell>
          <cell r="F374">
            <v>0</v>
          </cell>
          <cell r="H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</row>
        <row r="375">
          <cell r="A375">
            <v>1</v>
          </cell>
          <cell r="B375" t="str">
            <v>PABX , W/100 EXTENSION , 10 TRUNK LINE</v>
          </cell>
          <cell r="C375">
            <v>1</v>
          </cell>
          <cell r="D375" t="str">
            <v>SET</v>
          </cell>
          <cell r="E375">
            <v>380000</v>
          </cell>
          <cell r="F375">
            <v>380000</v>
          </cell>
          <cell r="H375">
            <v>0</v>
          </cell>
          <cell r="I375">
            <v>40</v>
          </cell>
          <cell r="J375">
            <v>40</v>
          </cell>
          <cell r="K375">
            <v>380000</v>
          </cell>
          <cell r="L375">
            <v>380000</v>
          </cell>
          <cell r="M375">
            <v>0</v>
          </cell>
          <cell r="N375">
            <v>0</v>
          </cell>
          <cell r="O375">
            <v>11200</v>
          </cell>
          <cell r="P375">
            <v>11200</v>
          </cell>
        </row>
        <row r="376">
          <cell r="A376">
            <v>2</v>
          </cell>
          <cell r="B376" t="str">
            <v xml:space="preserve"> TELEPHONE CABLE, SOLID COPPER PVBC INSU. 5 PAIRS</v>
          </cell>
          <cell r="C376">
            <v>1300</v>
          </cell>
          <cell r="D376" t="str">
            <v>M</v>
          </cell>
          <cell r="E376">
            <v>14</v>
          </cell>
          <cell r="F376">
            <v>18200</v>
          </cell>
          <cell r="H376">
            <v>0</v>
          </cell>
          <cell r="I376">
            <v>8.5999999999999993E-2</v>
          </cell>
          <cell r="J376">
            <v>112</v>
          </cell>
          <cell r="K376">
            <v>14</v>
          </cell>
          <cell r="L376">
            <v>18200</v>
          </cell>
          <cell r="M376">
            <v>0</v>
          </cell>
          <cell r="N376">
            <v>0</v>
          </cell>
          <cell r="O376">
            <v>24</v>
          </cell>
          <cell r="P376">
            <v>31200</v>
          </cell>
        </row>
        <row r="377">
          <cell r="A377">
            <v>3</v>
          </cell>
          <cell r="B377" t="str">
            <v xml:space="preserve"> DITTO, BUT 10 PAIRS</v>
          </cell>
          <cell r="C377">
            <v>250</v>
          </cell>
          <cell r="D377" t="str">
            <v>M</v>
          </cell>
          <cell r="E377">
            <v>30</v>
          </cell>
          <cell r="F377">
            <v>7500</v>
          </cell>
          <cell r="H377">
            <v>0</v>
          </cell>
          <cell r="I377">
            <v>0.122</v>
          </cell>
          <cell r="J377">
            <v>31</v>
          </cell>
          <cell r="K377">
            <v>30</v>
          </cell>
          <cell r="L377">
            <v>7500</v>
          </cell>
          <cell r="M377">
            <v>0</v>
          </cell>
          <cell r="N377">
            <v>0</v>
          </cell>
          <cell r="O377">
            <v>34</v>
          </cell>
          <cell r="P377">
            <v>8500</v>
          </cell>
        </row>
        <row r="378">
          <cell r="A378">
            <v>4</v>
          </cell>
          <cell r="B378" t="str">
            <v xml:space="preserve"> DITTO, BUT 30 PAIRS</v>
          </cell>
          <cell r="C378">
            <v>300</v>
          </cell>
          <cell r="D378" t="str">
            <v>M</v>
          </cell>
          <cell r="E378">
            <v>80</v>
          </cell>
          <cell r="F378">
            <v>24000</v>
          </cell>
          <cell r="H378">
            <v>0</v>
          </cell>
          <cell r="I378">
            <v>0.20599999999999999</v>
          </cell>
          <cell r="J378">
            <v>62</v>
          </cell>
          <cell r="K378">
            <v>80</v>
          </cell>
          <cell r="L378">
            <v>24000</v>
          </cell>
          <cell r="M378">
            <v>0</v>
          </cell>
          <cell r="N378">
            <v>0</v>
          </cell>
          <cell r="O378">
            <v>58</v>
          </cell>
          <cell r="P378">
            <v>17400</v>
          </cell>
        </row>
        <row r="379">
          <cell r="A379">
            <v>4</v>
          </cell>
          <cell r="B379" t="str">
            <v xml:space="preserve"> DITTO, BUT 50 PAIRS</v>
          </cell>
          <cell r="C379">
            <v>400</v>
          </cell>
          <cell r="D379" t="str">
            <v>M</v>
          </cell>
          <cell r="E379">
            <v>133</v>
          </cell>
          <cell r="F379">
            <v>53200</v>
          </cell>
          <cell r="H379">
            <v>0</v>
          </cell>
          <cell r="I379">
            <v>0.25600000000000001</v>
          </cell>
          <cell r="J379">
            <v>102</v>
          </cell>
          <cell r="K379">
            <v>133</v>
          </cell>
          <cell r="L379">
            <v>53200</v>
          </cell>
          <cell r="M379">
            <v>0</v>
          </cell>
          <cell r="N379">
            <v>0</v>
          </cell>
          <cell r="O379">
            <v>72</v>
          </cell>
          <cell r="P379">
            <v>28800</v>
          </cell>
        </row>
        <row r="380">
          <cell r="A380">
            <v>5</v>
          </cell>
          <cell r="B380" t="str">
            <v xml:space="preserve"> MISCELLANEOUS MATERIALS</v>
          </cell>
          <cell r="C380">
            <v>1</v>
          </cell>
          <cell r="D380" t="str">
            <v>LOT</v>
          </cell>
          <cell r="E380">
            <v>10290</v>
          </cell>
          <cell r="F380">
            <v>10290</v>
          </cell>
          <cell r="H380">
            <v>0</v>
          </cell>
          <cell r="I380">
            <v>105</v>
          </cell>
          <cell r="J380">
            <v>105</v>
          </cell>
          <cell r="K380">
            <v>10290</v>
          </cell>
          <cell r="L380">
            <v>10290</v>
          </cell>
          <cell r="M380">
            <v>0</v>
          </cell>
          <cell r="N380">
            <v>0</v>
          </cell>
          <cell r="O380">
            <v>29400</v>
          </cell>
          <cell r="P380">
            <v>29400</v>
          </cell>
        </row>
        <row r="381">
          <cell r="B381" t="str">
            <v>SUB-TOTAL : (E)</v>
          </cell>
          <cell r="F381">
            <v>493190</v>
          </cell>
          <cell r="H381">
            <v>0</v>
          </cell>
          <cell r="J381">
            <v>452</v>
          </cell>
          <cell r="K381">
            <v>0</v>
          </cell>
          <cell r="L381">
            <v>493190</v>
          </cell>
          <cell r="M381">
            <v>0</v>
          </cell>
          <cell r="N381">
            <v>0</v>
          </cell>
          <cell r="O381">
            <v>0</v>
          </cell>
          <cell r="P381">
            <v>126500</v>
          </cell>
        </row>
        <row r="382">
          <cell r="F382">
            <v>0</v>
          </cell>
          <cell r="H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</row>
        <row r="383">
          <cell r="F383">
            <v>0</v>
          </cell>
          <cell r="H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</row>
        <row r="384">
          <cell r="A384" t="str">
            <v>F.</v>
          </cell>
          <cell r="B384" t="str">
            <v>PAGE/INTERCOMMUNICATION SYSTEM</v>
          </cell>
          <cell r="D384" t="str">
            <v xml:space="preserve"> </v>
          </cell>
          <cell r="F384">
            <v>0</v>
          </cell>
          <cell r="H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</row>
        <row r="385">
          <cell r="A385">
            <v>1</v>
          </cell>
          <cell r="B385" t="str">
            <v xml:space="preserve"> PAGE/PARTY STATION, SINGLE PARTY LINE</v>
          </cell>
          <cell r="C385">
            <v>10</v>
          </cell>
          <cell r="D385" t="str">
            <v>SET</v>
          </cell>
          <cell r="E385">
            <v>19700</v>
          </cell>
          <cell r="F385">
            <v>197000</v>
          </cell>
          <cell r="H385">
            <v>0</v>
          </cell>
          <cell r="I385">
            <v>12</v>
          </cell>
          <cell r="J385">
            <v>120</v>
          </cell>
          <cell r="K385">
            <v>19700</v>
          </cell>
          <cell r="L385">
            <v>197000</v>
          </cell>
          <cell r="M385">
            <v>0</v>
          </cell>
          <cell r="N385">
            <v>0</v>
          </cell>
          <cell r="O385">
            <v>3360</v>
          </cell>
          <cell r="P385">
            <v>33600</v>
          </cell>
        </row>
        <row r="386">
          <cell r="B386" t="str">
            <v xml:space="preserve"> CL.1, DIV.2 , G-T #730-104 OR EQUAL</v>
          </cell>
          <cell r="F386">
            <v>0</v>
          </cell>
          <cell r="H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</row>
        <row r="387">
          <cell r="A387">
            <v>2</v>
          </cell>
          <cell r="B387" t="str">
            <v>DITTO, BUT INDOOR TYPE, G-T #700-102</v>
          </cell>
          <cell r="C387">
            <v>4</v>
          </cell>
          <cell r="D387" t="str">
            <v>SET</v>
          </cell>
          <cell r="E387">
            <v>17800</v>
          </cell>
          <cell r="F387">
            <v>71200</v>
          </cell>
          <cell r="H387">
            <v>0</v>
          </cell>
          <cell r="I387">
            <v>10</v>
          </cell>
          <cell r="J387">
            <v>40</v>
          </cell>
          <cell r="K387">
            <v>17800</v>
          </cell>
          <cell r="L387">
            <v>71200</v>
          </cell>
          <cell r="M387">
            <v>0</v>
          </cell>
          <cell r="N387">
            <v>0</v>
          </cell>
          <cell r="O387">
            <v>2800</v>
          </cell>
          <cell r="P387">
            <v>11200</v>
          </cell>
        </row>
        <row r="388">
          <cell r="A388">
            <v>3</v>
          </cell>
          <cell r="B388" t="str">
            <v>DITTO, BUT DESK MOUNT. TYPE, G-T #726-102</v>
          </cell>
          <cell r="C388">
            <v>1</v>
          </cell>
          <cell r="D388" t="str">
            <v>SET</v>
          </cell>
          <cell r="E388">
            <v>23000</v>
          </cell>
          <cell r="F388">
            <v>23000</v>
          </cell>
          <cell r="H388">
            <v>0</v>
          </cell>
          <cell r="I388">
            <v>12</v>
          </cell>
          <cell r="J388">
            <v>12</v>
          </cell>
          <cell r="K388">
            <v>23000</v>
          </cell>
          <cell r="L388">
            <v>23000</v>
          </cell>
          <cell r="M388">
            <v>0</v>
          </cell>
          <cell r="N388">
            <v>0</v>
          </cell>
          <cell r="O388">
            <v>3360</v>
          </cell>
          <cell r="P388">
            <v>3360</v>
          </cell>
        </row>
        <row r="389">
          <cell r="A389">
            <v>4</v>
          </cell>
          <cell r="B389" t="str">
            <v xml:space="preserve"> HOT DIPPED GALVANIZED STEEL SUPPORT, C100</v>
          </cell>
          <cell r="C389">
            <v>10</v>
          </cell>
          <cell r="D389" t="str">
            <v>SET</v>
          </cell>
          <cell r="E389">
            <v>1500</v>
          </cell>
          <cell r="F389">
            <v>15000</v>
          </cell>
          <cell r="H389">
            <v>0</v>
          </cell>
          <cell r="I389">
            <v>4</v>
          </cell>
          <cell r="J389">
            <v>40</v>
          </cell>
          <cell r="K389">
            <v>1500</v>
          </cell>
          <cell r="L389">
            <v>15000</v>
          </cell>
          <cell r="M389">
            <v>0</v>
          </cell>
          <cell r="N389">
            <v>0</v>
          </cell>
          <cell r="O389">
            <v>1120</v>
          </cell>
          <cell r="P389">
            <v>11200</v>
          </cell>
        </row>
        <row r="390">
          <cell r="B390" t="str">
            <v>3M LG., W/ SMALL FOUNDATION</v>
          </cell>
          <cell r="F390">
            <v>0</v>
          </cell>
          <cell r="H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</row>
        <row r="391">
          <cell r="A391">
            <v>5</v>
          </cell>
          <cell r="B391" t="str">
            <v xml:space="preserve"> DRIVER, W/MOLDED LEXAN FOR DIV. 2 G-T </v>
          </cell>
          <cell r="C391">
            <v>16</v>
          </cell>
          <cell r="D391" t="str">
            <v>SET</v>
          </cell>
          <cell r="E391">
            <v>3300</v>
          </cell>
          <cell r="F391">
            <v>52800</v>
          </cell>
          <cell r="H391">
            <v>0</v>
          </cell>
          <cell r="I391">
            <v>3</v>
          </cell>
          <cell r="J391">
            <v>48</v>
          </cell>
          <cell r="K391">
            <v>3300</v>
          </cell>
          <cell r="L391">
            <v>52800</v>
          </cell>
          <cell r="M391">
            <v>0</v>
          </cell>
          <cell r="N391">
            <v>0</v>
          </cell>
          <cell r="O391">
            <v>840</v>
          </cell>
          <cell r="P391">
            <v>13440</v>
          </cell>
        </row>
        <row r="392">
          <cell r="B392" t="str">
            <v xml:space="preserve"> 13314-001</v>
          </cell>
          <cell r="F392">
            <v>0</v>
          </cell>
          <cell r="H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</row>
        <row r="393">
          <cell r="A393">
            <v>6</v>
          </cell>
          <cell r="B393" t="str">
            <v xml:space="preserve"> HORN SPEAKER W/ EPOXY G-T 13304-002</v>
          </cell>
          <cell r="C393">
            <v>16</v>
          </cell>
          <cell r="D393" t="str">
            <v>SET</v>
          </cell>
          <cell r="E393">
            <v>6000</v>
          </cell>
          <cell r="F393">
            <v>96000</v>
          </cell>
          <cell r="H393">
            <v>0</v>
          </cell>
          <cell r="I393">
            <v>5</v>
          </cell>
          <cell r="J393">
            <v>80</v>
          </cell>
          <cell r="K393">
            <v>6000</v>
          </cell>
          <cell r="L393">
            <v>96000</v>
          </cell>
          <cell r="M393">
            <v>0</v>
          </cell>
          <cell r="N393">
            <v>0</v>
          </cell>
          <cell r="O393">
            <v>1400</v>
          </cell>
          <cell r="P393">
            <v>22400</v>
          </cell>
        </row>
        <row r="394">
          <cell r="B394" t="str">
            <v xml:space="preserve"> MOUNTING ASSEMBLY, G-T 411A1SPL</v>
          </cell>
          <cell r="F394">
            <v>0</v>
          </cell>
          <cell r="H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</row>
        <row r="395">
          <cell r="A395">
            <v>7</v>
          </cell>
          <cell r="B395" t="str">
            <v xml:space="preserve"> LINE BALANCE UNIT G-T 305-001 OR EQUAL</v>
          </cell>
          <cell r="C395">
            <v>1</v>
          </cell>
          <cell r="D395" t="str">
            <v>SET</v>
          </cell>
          <cell r="E395">
            <v>2600</v>
          </cell>
          <cell r="F395">
            <v>2600</v>
          </cell>
          <cell r="H395">
            <v>0</v>
          </cell>
          <cell r="I395">
            <v>4</v>
          </cell>
          <cell r="J395">
            <v>4</v>
          </cell>
          <cell r="K395">
            <v>2600</v>
          </cell>
          <cell r="L395">
            <v>2600</v>
          </cell>
          <cell r="M395">
            <v>0</v>
          </cell>
          <cell r="N395">
            <v>0</v>
          </cell>
          <cell r="O395">
            <v>1120</v>
          </cell>
          <cell r="P395">
            <v>1120</v>
          </cell>
        </row>
        <row r="396">
          <cell r="A396">
            <v>8</v>
          </cell>
          <cell r="B396" t="str">
            <v xml:space="preserve"> CABLE, OVERALL &amp; INDIVIDUAL SHIELDED, 300V 8P-#14AWG</v>
          </cell>
          <cell r="C396">
            <v>2700</v>
          </cell>
          <cell r="D396" t="str">
            <v>M</v>
          </cell>
          <cell r="E396">
            <v>137</v>
          </cell>
          <cell r="F396">
            <v>369900</v>
          </cell>
          <cell r="H396">
            <v>0</v>
          </cell>
          <cell r="I396">
            <v>0.17799999999999999</v>
          </cell>
          <cell r="J396">
            <v>481</v>
          </cell>
          <cell r="K396">
            <v>137</v>
          </cell>
          <cell r="L396">
            <v>369900</v>
          </cell>
          <cell r="M396">
            <v>0</v>
          </cell>
          <cell r="N396">
            <v>0</v>
          </cell>
          <cell r="O396">
            <v>50</v>
          </cell>
          <cell r="P396">
            <v>135000</v>
          </cell>
        </row>
        <row r="397">
          <cell r="A397">
            <v>9</v>
          </cell>
          <cell r="B397" t="str">
            <v>XLPE CABLE 3C-3.5SQ.MM</v>
          </cell>
          <cell r="C397">
            <v>2800</v>
          </cell>
          <cell r="D397" t="str">
            <v>M</v>
          </cell>
          <cell r="E397">
            <v>15</v>
          </cell>
          <cell r="F397">
            <v>42000</v>
          </cell>
          <cell r="H397">
            <v>0</v>
          </cell>
          <cell r="I397">
            <v>7.9000000000000001E-2</v>
          </cell>
          <cell r="J397">
            <v>221</v>
          </cell>
          <cell r="K397">
            <v>15</v>
          </cell>
          <cell r="L397">
            <v>42000</v>
          </cell>
          <cell r="M397">
            <v>0</v>
          </cell>
          <cell r="N397">
            <v>0</v>
          </cell>
          <cell r="O397">
            <v>22</v>
          </cell>
          <cell r="P397">
            <v>61600</v>
          </cell>
        </row>
        <row r="398">
          <cell r="A398">
            <v>10</v>
          </cell>
          <cell r="B398" t="str">
            <v xml:space="preserve"> SPEAKER CABLE, TWISTED PAIR #18 AWG</v>
          </cell>
          <cell r="C398">
            <v>50</v>
          </cell>
          <cell r="D398" t="str">
            <v>M</v>
          </cell>
          <cell r="E398">
            <v>12</v>
          </cell>
          <cell r="F398">
            <v>600</v>
          </cell>
          <cell r="H398">
            <v>0</v>
          </cell>
          <cell r="I398">
            <v>6.2E-2</v>
          </cell>
          <cell r="J398">
            <v>3</v>
          </cell>
          <cell r="K398">
            <v>12</v>
          </cell>
          <cell r="L398">
            <v>600</v>
          </cell>
          <cell r="M398">
            <v>0</v>
          </cell>
          <cell r="N398">
            <v>0</v>
          </cell>
          <cell r="O398">
            <v>17</v>
          </cell>
          <cell r="P398">
            <v>850</v>
          </cell>
        </row>
        <row r="399">
          <cell r="A399">
            <v>11</v>
          </cell>
          <cell r="B399" t="str">
            <v>RSG CONDUIT, 2"</v>
          </cell>
          <cell r="C399">
            <v>100</v>
          </cell>
          <cell r="D399" t="str">
            <v>M</v>
          </cell>
          <cell r="E399">
            <v>105</v>
          </cell>
          <cell r="F399">
            <v>10500</v>
          </cell>
          <cell r="H399">
            <v>0</v>
          </cell>
          <cell r="I399">
            <v>0.98</v>
          </cell>
          <cell r="J399">
            <v>98</v>
          </cell>
          <cell r="K399">
            <v>105</v>
          </cell>
          <cell r="L399">
            <v>10500</v>
          </cell>
          <cell r="M399">
            <v>0</v>
          </cell>
          <cell r="N399">
            <v>0</v>
          </cell>
          <cell r="O399">
            <v>274</v>
          </cell>
          <cell r="P399">
            <v>27400</v>
          </cell>
        </row>
        <row r="400">
          <cell r="A400">
            <v>12</v>
          </cell>
          <cell r="B400" t="str">
            <v>DITTO BUT 3/4"</v>
          </cell>
          <cell r="C400">
            <v>50</v>
          </cell>
          <cell r="D400" t="str">
            <v>M</v>
          </cell>
          <cell r="E400">
            <v>32</v>
          </cell>
          <cell r="F400">
            <v>1600</v>
          </cell>
          <cell r="H400">
            <v>0</v>
          </cell>
          <cell r="I400">
            <v>0.47</v>
          </cell>
          <cell r="J400">
            <v>24</v>
          </cell>
          <cell r="K400">
            <v>32</v>
          </cell>
          <cell r="L400">
            <v>1600</v>
          </cell>
          <cell r="M400">
            <v>0</v>
          </cell>
          <cell r="N400">
            <v>0</v>
          </cell>
          <cell r="O400">
            <v>132</v>
          </cell>
          <cell r="P400">
            <v>6600</v>
          </cell>
        </row>
        <row r="401">
          <cell r="A401">
            <v>13</v>
          </cell>
          <cell r="B401" t="str">
            <v xml:space="preserve"> FLEXIBLE CONDUIT, 3/4", 1M LG, W/ TWO CONNECTOR</v>
          </cell>
          <cell r="C401">
            <v>16</v>
          </cell>
          <cell r="D401" t="str">
            <v>M</v>
          </cell>
          <cell r="E401">
            <v>81</v>
          </cell>
          <cell r="F401">
            <v>1296</v>
          </cell>
          <cell r="H401">
            <v>0</v>
          </cell>
          <cell r="I401">
            <v>0.56000000000000005</v>
          </cell>
          <cell r="J401">
            <v>9</v>
          </cell>
          <cell r="K401">
            <v>81</v>
          </cell>
          <cell r="L401">
            <v>1296</v>
          </cell>
          <cell r="M401">
            <v>0</v>
          </cell>
          <cell r="N401">
            <v>0</v>
          </cell>
          <cell r="O401">
            <v>157</v>
          </cell>
          <cell r="P401">
            <v>2512</v>
          </cell>
        </row>
        <row r="402">
          <cell r="A402">
            <v>14</v>
          </cell>
          <cell r="B402" t="str">
            <v xml:space="preserve"> HOT DIPPED GALVANIZED CONDUIT FITTING, UNION,</v>
          </cell>
          <cell r="C402">
            <v>1</v>
          </cell>
          <cell r="D402" t="str">
            <v>LOT</v>
          </cell>
          <cell r="E402">
            <v>36300</v>
          </cell>
          <cell r="F402">
            <v>36300</v>
          </cell>
          <cell r="H402">
            <v>0</v>
          </cell>
          <cell r="I402">
            <v>61</v>
          </cell>
          <cell r="J402">
            <v>61</v>
          </cell>
          <cell r="K402">
            <v>36300</v>
          </cell>
          <cell r="L402">
            <v>36300</v>
          </cell>
          <cell r="M402">
            <v>0</v>
          </cell>
          <cell r="N402">
            <v>0</v>
          </cell>
          <cell r="O402">
            <v>17080</v>
          </cell>
          <cell r="P402">
            <v>17080</v>
          </cell>
        </row>
        <row r="403">
          <cell r="B403" t="str">
            <v>SEALING FITTING</v>
          </cell>
          <cell r="F403">
            <v>0</v>
          </cell>
          <cell r="H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</row>
        <row r="404">
          <cell r="A404">
            <v>15</v>
          </cell>
          <cell r="B404" t="str">
            <v>HOT DIPPED GALVALNIZED STEEL U-CHANNEL 41x41x2.0t</v>
          </cell>
          <cell r="C404">
            <v>15</v>
          </cell>
          <cell r="D404" t="str">
            <v>M</v>
          </cell>
          <cell r="E404">
            <v>82</v>
          </cell>
          <cell r="F404">
            <v>1230</v>
          </cell>
          <cell r="H404">
            <v>0</v>
          </cell>
          <cell r="I404">
            <v>0.40699999999999997</v>
          </cell>
          <cell r="J404">
            <v>6</v>
          </cell>
          <cell r="K404">
            <v>82</v>
          </cell>
          <cell r="L404">
            <v>1230</v>
          </cell>
          <cell r="M404">
            <v>0</v>
          </cell>
          <cell r="N404">
            <v>0</v>
          </cell>
          <cell r="O404">
            <v>114</v>
          </cell>
          <cell r="P404">
            <v>1710</v>
          </cell>
        </row>
        <row r="405">
          <cell r="A405">
            <v>16</v>
          </cell>
          <cell r="B405" t="str">
            <v>VHF PORTABLE MARINE BAND EXP-PROOF WALKY-TALKY</v>
          </cell>
          <cell r="C405">
            <v>2</v>
          </cell>
          <cell r="D405" t="str">
            <v>SET</v>
          </cell>
          <cell r="E405">
            <v>20000</v>
          </cell>
          <cell r="F405">
            <v>40000</v>
          </cell>
          <cell r="H405">
            <v>0</v>
          </cell>
          <cell r="J405">
            <v>0</v>
          </cell>
          <cell r="K405">
            <v>20000</v>
          </cell>
          <cell r="L405">
            <v>40000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</row>
        <row r="406">
          <cell r="A406">
            <v>17</v>
          </cell>
          <cell r="B406" t="str">
            <v xml:space="preserve"> MISCELLANEOUS MATERIALS </v>
          </cell>
          <cell r="C406">
            <v>1</v>
          </cell>
          <cell r="D406" t="str">
            <v>LOT</v>
          </cell>
          <cell r="E406">
            <v>48051.3</v>
          </cell>
          <cell r="F406">
            <v>48051</v>
          </cell>
          <cell r="H406">
            <v>0</v>
          </cell>
          <cell r="I406">
            <v>62.35</v>
          </cell>
          <cell r="J406">
            <v>62</v>
          </cell>
          <cell r="K406">
            <v>48051</v>
          </cell>
          <cell r="L406">
            <v>48051</v>
          </cell>
          <cell r="M406">
            <v>0</v>
          </cell>
          <cell r="N406">
            <v>0</v>
          </cell>
          <cell r="O406">
            <v>17458</v>
          </cell>
          <cell r="P406">
            <v>17458</v>
          </cell>
        </row>
        <row r="407">
          <cell r="B407" t="str">
            <v>SUB-TOTAL : (F)</v>
          </cell>
          <cell r="F407">
            <v>1009077</v>
          </cell>
          <cell r="H407">
            <v>0</v>
          </cell>
          <cell r="J407">
            <v>1309</v>
          </cell>
          <cell r="K407">
            <v>0</v>
          </cell>
          <cell r="L407">
            <v>1009077</v>
          </cell>
          <cell r="M407">
            <v>0</v>
          </cell>
          <cell r="N407">
            <v>0</v>
          </cell>
          <cell r="O407">
            <v>0</v>
          </cell>
          <cell r="P407">
            <v>366530</v>
          </cell>
        </row>
        <row r="408">
          <cell r="F408">
            <v>0</v>
          </cell>
          <cell r="H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</row>
        <row r="409">
          <cell r="F409">
            <v>0</v>
          </cell>
          <cell r="H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</row>
        <row r="410">
          <cell r="A410" t="str">
            <v>G.</v>
          </cell>
          <cell r="B410" t="str">
            <v>CCTV SYSTEM</v>
          </cell>
          <cell r="D410" t="str">
            <v xml:space="preserve"> </v>
          </cell>
          <cell r="F410">
            <v>0</v>
          </cell>
          <cell r="H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</row>
        <row r="411">
          <cell r="A411">
            <v>1</v>
          </cell>
          <cell r="B411" t="str">
            <v xml:space="preserve"> 20" BLACK-AND-WHITE VEDIO MONITOR,  </v>
          </cell>
          <cell r="C411">
            <v>1</v>
          </cell>
          <cell r="D411" t="str">
            <v>SET</v>
          </cell>
          <cell r="E411">
            <v>9450</v>
          </cell>
          <cell r="F411">
            <v>9450</v>
          </cell>
          <cell r="H411">
            <v>0</v>
          </cell>
          <cell r="I411">
            <v>4</v>
          </cell>
          <cell r="J411">
            <v>4</v>
          </cell>
          <cell r="K411">
            <v>9450</v>
          </cell>
          <cell r="L411">
            <v>9450</v>
          </cell>
          <cell r="M411">
            <v>0</v>
          </cell>
          <cell r="N411">
            <v>0</v>
          </cell>
          <cell r="O411">
            <v>1120</v>
          </cell>
          <cell r="P411">
            <v>1120</v>
          </cell>
        </row>
        <row r="412">
          <cell r="A412">
            <v>2</v>
          </cell>
          <cell r="B412" t="str">
            <v xml:space="preserve"> BLACK-AND-WHITE CAMERA,1/2 CCD</v>
          </cell>
          <cell r="C412">
            <v>6</v>
          </cell>
          <cell r="D412" t="str">
            <v>SET</v>
          </cell>
          <cell r="E412">
            <v>8100</v>
          </cell>
          <cell r="F412">
            <v>48600</v>
          </cell>
          <cell r="H412">
            <v>0</v>
          </cell>
          <cell r="I412">
            <v>8</v>
          </cell>
          <cell r="J412">
            <v>48</v>
          </cell>
          <cell r="K412">
            <v>8100</v>
          </cell>
          <cell r="L412">
            <v>48600</v>
          </cell>
          <cell r="M412">
            <v>0</v>
          </cell>
          <cell r="N412">
            <v>0</v>
          </cell>
          <cell r="O412">
            <v>2240</v>
          </cell>
          <cell r="P412">
            <v>13440</v>
          </cell>
        </row>
        <row r="413">
          <cell r="A413">
            <v>3</v>
          </cell>
          <cell r="B413" t="str">
            <v xml:space="preserve"> MOTORIZED LENS, 10X, AUTO IRIS/FOCUS</v>
          </cell>
          <cell r="C413">
            <v>2</v>
          </cell>
          <cell r="D413" t="str">
            <v>PCS</v>
          </cell>
          <cell r="E413">
            <v>18900</v>
          </cell>
          <cell r="F413">
            <v>37800</v>
          </cell>
          <cell r="H413">
            <v>0</v>
          </cell>
          <cell r="I413">
            <v>2</v>
          </cell>
          <cell r="J413">
            <v>4</v>
          </cell>
          <cell r="K413">
            <v>18900</v>
          </cell>
          <cell r="L413">
            <v>37800</v>
          </cell>
          <cell r="M413">
            <v>0</v>
          </cell>
          <cell r="N413">
            <v>0</v>
          </cell>
          <cell r="O413">
            <v>560</v>
          </cell>
          <cell r="P413">
            <v>1120</v>
          </cell>
        </row>
        <row r="414">
          <cell r="A414">
            <v>4</v>
          </cell>
          <cell r="B414" t="str">
            <v xml:space="preserve"> FIXED LENS, AUTO IRIS 16 mm, </v>
          </cell>
          <cell r="C414">
            <v>4</v>
          </cell>
          <cell r="D414" t="str">
            <v>PCS</v>
          </cell>
          <cell r="E414">
            <v>4050</v>
          </cell>
          <cell r="F414">
            <v>16200</v>
          </cell>
          <cell r="H414">
            <v>0</v>
          </cell>
          <cell r="I414">
            <v>2</v>
          </cell>
          <cell r="J414">
            <v>8</v>
          </cell>
          <cell r="K414">
            <v>4050</v>
          </cell>
          <cell r="L414">
            <v>16200</v>
          </cell>
          <cell r="M414">
            <v>0</v>
          </cell>
          <cell r="N414">
            <v>0</v>
          </cell>
          <cell r="O414">
            <v>560</v>
          </cell>
          <cell r="P414">
            <v>2240</v>
          </cell>
        </row>
        <row r="415">
          <cell r="A415">
            <v>5</v>
          </cell>
          <cell r="B415" t="str">
            <v xml:space="preserve"> EXPLOSION ROOF HOUSING</v>
          </cell>
          <cell r="C415">
            <v>4</v>
          </cell>
          <cell r="D415" t="str">
            <v>SET</v>
          </cell>
          <cell r="E415">
            <v>148500</v>
          </cell>
          <cell r="F415">
            <v>594000</v>
          </cell>
          <cell r="H415">
            <v>0</v>
          </cell>
          <cell r="I415">
            <v>8</v>
          </cell>
          <cell r="J415">
            <v>32</v>
          </cell>
          <cell r="K415">
            <v>148500</v>
          </cell>
          <cell r="L415">
            <v>594000</v>
          </cell>
          <cell r="M415">
            <v>0</v>
          </cell>
          <cell r="N415">
            <v>0</v>
          </cell>
          <cell r="O415">
            <v>2240</v>
          </cell>
          <cell r="P415">
            <v>8960</v>
          </cell>
        </row>
        <row r="416">
          <cell r="A416">
            <v>6</v>
          </cell>
          <cell r="B416" t="str">
            <v>WEATHER PROOF HOUSING</v>
          </cell>
          <cell r="C416">
            <v>2</v>
          </cell>
          <cell r="D416" t="str">
            <v>SET</v>
          </cell>
          <cell r="E416">
            <v>49500</v>
          </cell>
          <cell r="F416">
            <v>99000</v>
          </cell>
          <cell r="H416">
            <v>0</v>
          </cell>
          <cell r="I416">
            <v>6</v>
          </cell>
          <cell r="J416">
            <v>12</v>
          </cell>
          <cell r="K416">
            <v>49500</v>
          </cell>
          <cell r="L416">
            <v>99000</v>
          </cell>
          <cell r="M416">
            <v>0</v>
          </cell>
          <cell r="N416">
            <v>0</v>
          </cell>
          <cell r="O416">
            <v>1680</v>
          </cell>
          <cell r="P416">
            <v>3360</v>
          </cell>
        </row>
        <row r="417">
          <cell r="A417">
            <v>7</v>
          </cell>
          <cell r="B417" t="str">
            <v xml:space="preserve"> PAN-AND-TILT DRIVER, CL.1 DIV.2</v>
          </cell>
          <cell r="C417">
            <v>2</v>
          </cell>
          <cell r="D417" t="str">
            <v>SET</v>
          </cell>
          <cell r="E417">
            <v>148500</v>
          </cell>
          <cell r="F417">
            <v>297000</v>
          </cell>
          <cell r="H417">
            <v>0</v>
          </cell>
          <cell r="I417">
            <v>8</v>
          </cell>
          <cell r="J417">
            <v>16</v>
          </cell>
          <cell r="K417">
            <v>148500</v>
          </cell>
          <cell r="L417">
            <v>297000</v>
          </cell>
          <cell r="M417">
            <v>0</v>
          </cell>
          <cell r="N417">
            <v>0</v>
          </cell>
          <cell r="O417">
            <v>2240</v>
          </cell>
          <cell r="P417">
            <v>4480</v>
          </cell>
        </row>
        <row r="418">
          <cell r="A418">
            <v>8</v>
          </cell>
          <cell r="B418" t="str">
            <v>24 hr  VCR</v>
          </cell>
          <cell r="C418">
            <v>1</v>
          </cell>
          <cell r="D418" t="str">
            <v>SET</v>
          </cell>
          <cell r="E418">
            <v>45000</v>
          </cell>
          <cell r="F418">
            <v>45000</v>
          </cell>
          <cell r="H418">
            <v>0</v>
          </cell>
          <cell r="I418">
            <v>8</v>
          </cell>
          <cell r="J418">
            <v>8</v>
          </cell>
          <cell r="K418">
            <v>45000</v>
          </cell>
          <cell r="L418">
            <v>45000</v>
          </cell>
          <cell r="M418">
            <v>0</v>
          </cell>
          <cell r="N418">
            <v>0</v>
          </cell>
          <cell r="O418">
            <v>2240</v>
          </cell>
          <cell r="P418">
            <v>2240</v>
          </cell>
        </row>
        <row r="419">
          <cell r="A419">
            <v>9</v>
          </cell>
          <cell r="B419" t="str">
            <v>CONTROL SIGNAL DISTRIBUTION UNIT, 5 CHANNEL</v>
          </cell>
          <cell r="C419">
            <v>1</v>
          </cell>
          <cell r="D419" t="str">
            <v>SET</v>
          </cell>
          <cell r="E419">
            <v>45000</v>
          </cell>
          <cell r="F419">
            <v>45000</v>
          </cell>
          <cell r="H419">
            <v>0</v>
          </cell>
          <cell r="I419">
            <v>8</v>
          </cell>
          <cell r="J419">
            <v>8</v>
          </cell>
          <cell r="K419">
            <v>45000</v>
          </cell>
          <cell r="L419">
            <v>45000</v>
          </cell>
          <cell r="M419">
            <v>0</v>
          </cell>
          <cell r="N419">
            <v>0</v>
          </cell>
          <cell r="O419">
            <v>2240</v>
          </cell>
          <cell r="P419">
            <v>2240</v>
          </cell>
        </row>
        <row r="420">
          <cell r="A420">
            <v>10</v>
          </cell>
          <cell r="B420" t="str">
            <v>VEDIO MULTIPLEXER, 9-CHANNEL</v>
          </cell>
          <cell r="C420">
            <v>1</v>
          </cell>
          <cell r="D420" t="str">
            <v>SET</v>
          </cell>
          <cell r="E420">
            <v>32000</v>
          </cell>
          <cell r="F420">
            <v>32000</v>
          </cell>
          <cell r="H420">
            <v>0</v>
          </cell>
          <cell r="I420">
            <v>20</v>
          </cell>
          <cell r="J420">
            <v>20</v>
          </cell>
          <cell r="K420">
            <v>32000</v>
          </cell>
          <cell r="L420">
            <v>32000</v>
          </cell>
          <cell r="M420">
            <v>0</v>
          </cell>
          <cell r="N420">
            <v>0</v>
          </cell>
          <cell r="O420">
            <v>5600</v>
          </cell>
          <cell r="P420">
            <v>5600</v>
          </cell>
        </row>
        <row r="421">
          <cell r="A421">
            <v>11</v>
          </cell>
          <cell r="B421" t="str">
            <v xml:space="preserve"> VIDEO COXIAL CABLE, PWC 7C2V OR EQUAL</v>
          </cell>
          <cell r="C421">
            <v>2000</v>
          </cell>
          <cell r="D421" t="str">
            <v>M</v>
          </cell>
          <cell r="E421">
            <v>16</v>
          </cell>
          <cell r="F421">
            <v>32000</v>
          </cell>
          <cell r="H421">
            <v>0</v>
          </cell>
          <cell r="I421">
            <v>0.1</v>
          </cell>
          <cell r="J421">
            <v>200</v>
          </cell>
          <cell r="K421">
            <v>16</v>
          </cell>
          <cell r="L421">
            <v>32000</v>
          </cell>
          <cell r="M421">
            <v>0</v>
          </cell>
          <cell r="N421">
            <v>0</v>
          </cell>
          <cell r="O421">
            <v>28</v>
          </cell>
          <cell r="P421">
            <v>56000</v>
          </cell>
        </row>
        <row r="422">
          <cell r="A422">
            <v>12</v>
          </cell>
          <cell r="B422" t="str">
            <v>SHIELDED CABLE, 8C-1.25 SQ.MM</v>
          </cell>
          <cell r="C422">
            <v>1600</v>
          </cell>
          <cell r="D422" t="str">
            <v>M</v>
          </cell>
          <cell r="E422">
            <v>32</v>
          </cell>
          <cell r="F422">
            <v>51200</v>
          </cell>
          <cell r="H422">
            <v>0</v>
          </cell>
          <cell r="I422">
            <v>7.0000000000000007E-2</v>
          </cell>
          <cell r="J422">
            <v>112</v>
          </cell>
          <cell r="K422">
            <v>32</v>
          </cell>
          <cell r="L422">
            <v>51200</v>
          </cell>
          <cell r="M422">
            <v>0</v>
          </cell>
          <cell r="N422">
            <v>0</v>
          </cell>
          <cell r="O422">
            <v>20</v>
          </cell>
          <cell r="P422">
            <v>32000</v>
          </cell>
        </row>
        <row r="423">
          <cell r="A423">
            <v>13</v>
          </cell>
          <cell r="B423" t="str">
            <v>600V XLPE CABLE, 3C-5.5 SQ.MM</v>
          </cell>
          <cell r="C423">
            <v>1500</v>
          </cell>
          <cell r="D423" t="str">
            <v>M</v>
          </cell>
          <cell r="E423">
            <v>20</v>
          </cell>
          <cell r="F423">
            <v>30000</v>
          </cell>
          <cell r="H423">
            <v>0</v>
          </cell>
          <cell r="I423">
            <v>0.1</v>
          </cell>
          <cell r="J423">
            <v>150</v>
          </cell>
          <cell r="K423">
            <v>20</v>
          </cell>
          <cell r="L423">
            <v>30000</v>
          </cell>
          <cell r="M423">
            <v>0</v>
          </cell>
          <cell r="N423">
            <v>0</v>
          </cell>
          <cell r="O423">
            <v>28</v>
          </cell>
          <cell r="P423">
            <v>42000</v>
          </cell>
        </row>
        <row r="424">
          <cell r="A424">
            <v>14</v>
          </cell>
          <cell r="B424" t="str">
            <v xml:space="preserve">JUNCTION BOX CL.1 DIV.2 GROUP D 250L x 250W x 150D </v>
          </cell>
          <cell r="C424">
            <v>4</v>
          </cell>
          <cell r="D424" t="str">
            <v>SET</v>
          </cell>
          <cell r="E424">
            <v>8000</v>
          </cell>
          <cell r="F424">
            <v>32000</v>
          </cell>
          <cell r="H424">
            <v>0</v>
          </cell>
          <cell r="I424">
            <v>4</v>
          </cell>
          <cell r="J424">
            <v>16</v>
          </cell>
          <cell r="K424">
            <v>8000</v>
          </cell>
          <cell r="L424">
            <v>32000</v>
          </cell>
          <cell r="M424">
            <v>0</v>
          </cell>
          <cell r="N424">
            <v>0</v>
          </cell>
          <cell r="O424">
            <v>1120</v>
          </cell>
          <cell r="P424">
            <v>4480</v>
          </cell>
        </row>
        <row r="425">
          <cell r="A425">
            <v>15</v>
          </cell>
          <cell r="B425" t="str">
            <v xml:space="preserve">JUNCTION BOX WEATHER PROOF 250L x 250W x 150D </v>
          </cell>
          <cell r="C425">
            <v>2</v>
          </cell>
          <cell r="D425" t="str">
            <v>SET</v>
          </cell>
          <cell r="E425">
            <v>4000</v>
          </cell>
          <cell r="F425">
            <v>8000</v>
          </cell>
          <cell r="H425">
            <v>0</v>
          </cell>
          <cell r="I425">
            <v>3</v>
          </cell>
          <cell r="J425">
            <v>6</v>
          </cell>
          <cell r="K425">
            <v>4000</v>
          </cell>
          <cell r="L425">
            <v>8000</v>
          </cell>
          <cell r="M425">
            <v>0</v>
          </cell>
          <cell r="N425">
            <v>0</v>
          </cell>
          <cell r="O425">
            <v>840</v>
          </cell>
          <cell r="P425">
            <v>1680</v>
          </cell>
        </row>
        <row r="426">
          <cell r="A426">
            <v>16</v>
          </cell>
          <cell r="B426" t="str">
            <v>RSG CONDUIT, 2"</v>
          </cell>
          <cell r="C426">
            <v>250</v>
          </cell>
          <cell r="D426" t="str">
            <v>M</v>
          </cell>
          <cell r="E426">
            <v>105</v>
          </cell>
          <cell r="F426">
            <v>26250</v>
          </cell>
          <cell r="H426">
            <v>0</v>
          </cell>
          <cell r="I426">
            <v>0.98</v>
          </cell>
          <cell r="J426">
            <v>245</v>
          </cell>
          <cell r="K426">
            <v>105</v>
          </cell>
          <cell r="L426">
            <v>26250</v>
          </cell>
          <cell r="M426">
            <v>0</v>
          </cell>
          <cell r="N426">
            <v>0</v>
          </cell>
          <cell r="O426">
            <v>274</v>
          </cell>
          <cell r="P426">
            <v>68500</v>
          </cell>
        </row>
        <row r="427">
          <cell r="A427">
            <v>17</v>
          </cell>
          <cell r="B427" t="str">
            <v>HOT DIPPED GALVALNIZED STEEL U-CHANNEL 41x41x2.0t</v>
          </cell>
          <cell r="C427">
            <v>15</v>
          </cell>
          <cell r="D427" t="str">
            <v>M</v>
          </cell>
          <cell r="E427">
            <v>82</v>
          </cell>
          <cell r="F427">
            <v>1230</v>
          </cell>
          <cell r="H427">
            <v>0</v>
          </cell>
          <cell r="I427">
            <v>0.40699999999999997</v>
          </cell>
          <cell r="J427">
            <v>6</v>
          </cell>
          <cell r="K427">
            <v>82</v>
          </cell>
          <cell r="L427">
            <v>1230</v>
          </cell>
          <cell r="M427">
            <v>0</v>
          </cell>
          <cell r="N427">
            <v>0</v>
          </cell>
          <cell r="O427">
            <v>114</v>
          </cell>
          <cell r="P427">
            <v>1710</v>
          </cell>
        </row>
        <row r="428">
          <cell r="A428">
            <v>18</v>
          </cell>
          <cell r="B428" t="str">
            <v xml:space="preserve">CAMERA SUPPORT, HOT DIPPED GALVANIZED STEEL </v>
          </cell>
          <cell r="C428">
            <v>4</v>
          </cell>
          <cell r="D428" t="str">
            <v>SET</v>
          </cell>
          <cell r="E428">
            <v>8100</v>
          </cell>
          <cell r="F428">
            <v>32400</v>
          </cell>
          <cell r="H428">
            <v>0</v>
          </cell>
          <cell r="I428">
            <v>4</v>
          </cell>
          <cell r="J428">
            <v>16</v>
          </cell>
          <cell r="K428">
            <v>8100</v>
          </cell>
          <cell r="L428">
            <v>32400</v>
          </cell>
          <cell r="M428">
            <v>0</v>
          </cell>
          <cell r="N428">
            <v>0</v>
          </cell>
          <cell r="O428">
            <v>1120</v>
          </cell>
          <cell r="P428">
            <v>4480</v>
          </cell>
        </row>
        <row r="429">
          <cell r="B429" t="str">
            <v>W/ COATING, WALL MOUNT. TYPE</v>
          </cell>
          <cell r="F429">
            <v>0</v>
          </cell>
          <cell r="H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</row>
        <row r="430">
          <cell r="A430">
            <v>19</v>
          </cell>
          <cell r="B430" t="str">
            <v xml:space="preserve">CAMERA SUPPORT, HOT DIPPED GALVANIZED STEEL </v>
          </cell>
          <cell r="C430">
            <v>6</v>
          </cell>
          <cell r="D430" t="str">
            <v>SET</v>
          </cell>
          <cell r="E430">
            <v>14000</v>
          </cell>
          <cell r="F430">
            <v>84000</v>
          </cell>
          <cell r="H430">
            <v>0</v>
          </cell>
          <cell r="I430">
            <v>20</v>
          </cell>
          <cell r="J430">
            <v>120</v>
          </cell>
          <cell r="K430">
            <v>14000</v>
          </cell>
          <cell r="L430">
            <v>84000</v>
          </cell>
          <cell r="M430">
            <v>0</v>
          </cell>
          <cell r="N430">
            <v>0</v>
          </cell>
          <cell r="O430">
            <v>5600</v>
          </cell>
          <cell r="P430">
            <v>33600</v>
          </cell>
        </row>
        <row r="431">
          <cell r="B431" t="str">
            <v>W/ COATING, STANCHION TYPE, 3M H , W/FUNDATION</v>
          </cell>
          <cell r="F431">
            <v>0</v>
          </cell>
          <cell r="H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</row>
        <row r="432">
          <cell r="A432">
            <v>20</v>
          </cell>
          <cell r="B432" t="str">
            <v xml:space="preserve"> HOT DIPPED GALVANIZED CONDUIT FITTING, UNION,</v>
          </cell>
          <cell r="C432">
            <v>1</v>
          </cell>
          <cell r="D432" t="str">
            <v>LOT</v>
          </cell>
          <cell r="E432">
            <v>78750</v>
          </cell>
          <cell r="F432">
            <v>78750</v>
          </cell>
          <cell r="H432">
            <v>0</v>
          </cell>
          <cell r="I432">
            <v>122.5</v>
          </cell>
          <cell r="J432">
            <v>123</v>
          </cell>
          <cell r="K432">
            <v>78750</v>
          </cell>
          <cell r="L432">
            <v>78750</v>
          </cell>
          <cell r="M432">
            <v>0</v>
          </cell>
          <cell r="N432">
            <v>0</v>
          </cell>
          <cell r="O432">
            <v>34300</v>
          </cell>
          <cell r="P432">
            <v>34300</v>
          </cell>
        </row>
        <row r="433">
          <cell r="B433" t="str">
            <v>SEALING FITTING</v>
          </cell>
          <cell r="F433">
            <v>0</v>
          </cell>
          <cell r="H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</row>
        <row r="434">
          <cell r="A434">
            <v>21</v>
          </cell>
          <cell r="B434" t="str">
            <v>FIBER OPTIC CABLE CABLE , 1 FIBERS</v>
          </cell>
          <cell r="C434">
            <v>1250</v>
          </cell>
          <cell r="D434" t="str">
            <v>M</v>
          </cell>
          <cell r="E434">
            <v>38</v>
          </cell>
          <cell r="F434">
            <v>47500</v>
          </cell>
          <cell r="H434">
            <v>0</v>
          </cell>
          <cell r="I434">
            <v>0.1</v>
          </cell>
          <cell r="J434">
            <v>125</v>
          </cell>
          <cell r="K434">
            <v>38</v>
          </cell>
          <cell r="L434">
            <v>47500</v>
          </cell>
          <cell r="M434">
            <v>0</v>
          </cell>
          <cell r="N434">
            <v>0</v>
          </cell>
          <cell r="O434">
            <v>28</v>
          </cell>
          <cell r="P434">
            <v>35000</v>
          </cell>
        </row>
        <row r="435">
          <cell r="A435">
            <v>22</v>
          </cell>
          <cell r="B435" t="str">
            <v>FIBER OPTIC VIDEO SIGNAL RECEIVER</v>
          </cell>
          <cell r="C435">
            <v>1</v>
          </cell>
          <cell r="D435" t="str">
            <v>SET</v>
          </cell>
          <cell r="E435">
            <v>23400</v>
          </cell>
          <cell r="F435">
            <v>23400</v>
          </cell>
          <cell r="H435">
            <v>0</v>
          </cell>
          <cell r="I435">
            <v>4</v>
          </cell>
          <cell r="J435">
            <v>4</v>
          </cell>
          <cell r="K435">
            <v>23400</v>
          </cell>
          <cell r="L435">
            <v>23400</v>
          </cell>
          <cell r="M435">
            <v>0</v>
          </cell>
          <cell r="N435">
            <v>0</v>
          </cell>
          <cell r="O435">
            <v>1120</v>
          </cell>
          <cell r="P435">
            <v>1120</v>
          </cell>
        </row>
        <row r="436">
          <cell r="A436">
            <v>23</v>
          </cell>
          <cell r="B436" t="str">
            <v>FIBER OPTIC VIDEO SIGNAL TRANSMITER</v>
          </cell>
          <cell r="C436">
            <v>1</v>
          </cell>
          <cell r="D436" t="str">
            <v>SET</v>
          </cell>
          <cell r="E436">
            <v>25200</v>
          </cell>
          <cell r="F436">
            <v>25200</v>
          </cell>
          <cell r="H436">
            <v>0</v>
          </cell>
          <cell r="I436">
            <v>4</v>
          </cell>
          <cell r="J436">
            <v>4</v>
          </cell>
          <cell r="K436">
            <v>25200</v>
          </cell>
          <cell r="L436">
            <v>25200</v>
          </cell>
          <cell r="M436">
            <v>0</v>
          </cell>
          <cell r="N436">
            <v>0</v>
          </cell>
          <cell r="O436">
            <v>1120</v>
          </cell>
          <cell r="P436">
            <v>1120</v>
          </cell>
        </row>
        <row r="437">
          <cell r="A437">
            <v>24</v>
          </cell>
          <cell r="B437" t="str">
            <v xml:space="preserve"> MISCELLANEOUS MATERIALS</v>
          </cell>
          <cell r="C437">
            <v>1</v>
          </cell>
          <cell r="D437" t="str">
            <v>LOT</v>
          </cell>
          <cell r="E437">
            <v>50879.4</v>
          </cell>
          <cell r="F437">
            <v>50879</v>
          </cell>
          <cell r="H437">
            <v>0</v>
          </cell>
          <cell r="I437">
            <v>38.61</v>
          </cell>
          <cell r="J437">
            <v>39</v>
          </cell>
          <cell r="K437">
            <v>50879</v>
          </cell>
          <cell r="L437">
            <v>50879</v>
          </cell>
          <cell r="M437">
            <v>0</v>
          </cell>
          <cell r="N437">
            <v>0</v>
          </cell>
          <cell r="O437">
            <v>10811</v>
          </cell>
          <cell r="P437">
            <v>10811</v>
          </cell>
        </row>
        <row r="438">
          <cell r="B438" t="str">
            <v>SUB-TOTAL : (G)</v>
          </cell>
          <cell r="F438">
            <v>1746859</v>
          </cell>
          <cell r="H438">
            <v>0</v>
          </cell>
          <cell r="J438">
            <v>1326</v>
          </cell>
          <cell r="K438">
            <v>0</v>
          </cell>
          <cell r="L438">
            <v>1746859</v>
          </cell>
          <cell r="M438">
            <v>0</v>
          </cell>
          <cell r="N438">
            <v>0</v>
          </cell>
          <cell r="O438">
            <v>0</v>
          </cell>
          <cell r="P438">
            <v>371601</v>
          </cell>
        </row>
        <row r="439">
          <cell r="F439">
            <v>0</v>
          </cell>
          <cell r="H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</row>
        <row r="440">
          <cell r="F440">
            <v>0</v>
          </cell>
          <cell r="H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</row>
        <row r="441">
          <cell r="A441" t="str">
            <v>H.</v>
          </cell>
          <cell r="B441" t="str">
            <v xml:space="preserve"> CATHODIC PROTECTION SYSTEM </v>
          </cell>
          <cell r="F441">
            <v>0</v>
          </cell>
          <cell r="H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</row>
        <row r="442">
          <cell r="A442">
            <v>1</v>
          </cell>
          <cell r="B442" t="str">
            <v>40LB??????</v>
          </cell>
          <cell r="C442">
            <v>60</v>
          </cell>
          <cell r="D442" t="str">
            <v>SET</v>
          </cell>
          <cell r="E442">
            <v>8000</v>
          </cell>
          <cell r="F442">
            <v>480000</v>
          </cell>
          <cell r="H442">
            <v>0</v>
          </cell>
          <cell r="I442">
            <v>9</v>
          </cell>
          <cell r="J442">
            <v>540</v>
          </cell>
          <cell r="K442">
            <v>8000</v>
          </cell>
          <cell r="L442">
            <v>480000</v>
          </cell>
          <cell r="M442">
            <v>0</v>
          </cell>
          <cell r="N442">
            <v>0</v>
          </cell>
          <cell r="O442">
            <v>2520</v>
          </cell>
          <cell r="P442">
            <v>151200</v>
          </cell>
        </row>
        <row r="443">
          <cell r="A443">
            <v>2</v>
          </cell>
          <cell r="B443" t="str">
            <v xml:space="preserve">ZINC GROUNDING CELL, FOUR ANODE UNITS WITH </v>
          </cell>
          <cell r="C443">
            <v>5</v>
          </cell>
          <cell r="D443" t="str">
            <v>SET</v>
          </cell>
          <cell r="E443">
            <v>14000</v>
          </cell>
          <cell r="F443">
            <v>70000</v>
          </cell>
          <cell r="H443">
            <v>0</v>
          </cell>
          <cell r="I443">
            <v>6</v>
          </cell>
          <cell r="J443">
            <v>30</v>
          </cell>
          <cell r="K443">
            <v>14000</v>
          </cell>
          <cell r="L443">
            <v>70000</v>
          </cell>
          <cell r="M443">
            <v>0</v>
          </cell>
          <cell r="N443">
            <v>0</v>
          </cell>
          <cell r="O443">
            <v>1680</v>
          </cell>
          <cell r="P443">
            <v>8400</v>
          </cell>
        </row>
        <row r="444">
          <cell r="B444" t="str">
            <v xml:space="preserve">10 FT OF #6 AWG HMWPE CATHODIC </v>
          </cell>
          <cell r="F444">
            <v>0</v>
          </cell>
          <cell r="H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</row>
        <row r="445">
          <cell r="B445" t="str">
            <v xml:space="preserve">PROTECTION COPPER CABLE, 1.4"X1.4"X60" </v>
          </cell>
          <cell r="F445">
            <v>0</v>
          </cell>
          <cell r="H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</row>
        <row r="446">
          <cell r="B446" t="str">
            <v>ANODE</v>
          </cell>
          <cell r="F446">
            <v>0</v>
          </cell>
          <cell r="H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</row>
        <row r="447">
          <cell r="A447">
            <v>3</v>
          </cell>
          <cell r="B447" t="str">
            <v>TEST JUNTION BOX</v>
          </cell>
          <cell r="C447">
            <v>7</v>
          </cell>
          <cell r="D447" t="str">
            <v>SET</v>
          </cell>
          <cell r="E447">
            <v>3000</v>
          </cell>
          <cell r="F447">
            <v>21000</v>
          </cell>
          <cell r="H447">
            <v>0</v>
          </cell>
          <cell r="I447">
            <v>6</v>
          </cell>
          <cell r="J447">
            <v>42</v>
          </cell>
          <cell r="K447">
            <v>3000</v>
          </cell>
          <cell r="L447">
            <v>21000</v>
          </cell>
          <cell r="M447">
            <v>0</v>
          </cell>
          <cell r="N447">
            <v>0</v>
          </cell>
          <cell r="O447">
            <v>1680</v>
          </cell>
          <cell r="P447">
            <v>11760</v>
          </cell>
        </row>
        <row r="448">
          <cell r="A448">
            <v>4</v>
          </cell>
          <cell r="B448" t="str">
            <v>Cu-CuS04 REFERENCE ELECTRODE WITH 10 FT OF</v>
          </cell>
          <cell r="C448">
            <v>7</v>
          </cell>
          <cell r="D448" t="str">
            <v>SET</v>
          </cell>
          <cell r="E448">
            <v>4000</v>
          </cell>
          <cell r="F448">
            <v>28000</v>
          </cell>
          <cell r="H448">
            <v>0</v>
          </cell>
          <cell r="I448">
            <v>6</v>
          </cell>
          <cell r="J448">
            <v>42</v>
          </cell>
          <cell r="K448">
            <v>4000</v>
          </cell>
          <cell r="L448">
            <v>28000</v>
          </cell>
          <cell r="M448">
            <v>0</v>
          </cell>
          <cell r="N448">
            <v>0</v>
          </cell>
          <cell r="O448">
            <v>1680</v>
          </cell>
          <cell r="P448">
            <v>11760</v>
          </cell>
        </row>
        <row r="449">
          <cell r="B449" t="str">
            <v xml:space="preserve">#8 AWG HMWPE CATHODIC PROTECTION  </v>
          </cell>
        </row>
        <row r="450">
          <cell r="B450" t="str">
            <v xml:space="preserve">COPPER CABLE &amp; BACKFILL OVER SIZE   </v>
          </cell>
        </row>
        <row r="451">
          <cell r="B451" t="str">
            <v>6" D x 10" L, GLOBAL TYPE OR EQUAL</v>
          </cell>
        </row>
        <row r="452">
          <cell r="A452">
            <v>5</v>
          </cell>
          <cell r="B452" t="str">
            <v>#8AWG 1/C HALAR CABLE</v>
          </cell>
          <cell r="C452">
            <v>475</v>
          </cell>
          <cell r="D452" t="str">
            <v>M</v>
          </cell>
          <cell r="E452">
            <v>120</v>
          </cell>
          <cell r="F452">
            <v>57000</v>
          </cell>
          <cell r="H452">
            <v>0</v>
          </cell>
          <cell r="I452">
            <v>0.12</v>
          </cell>
          <cell r="J452">
            <v>57</v>
          </cell>
          <cell r="K452">
            <v>120</v>
          </cell>
          <cell r="L452">
            <v>57000</v>
          </cell>
          <cell r="M452">
            <v>0</v>
          </cell>
          <cell r="N452">
            <v>0</v>
          </cell>
          <cell r="O452">
            <v>34</v>
          </cell>
          <cell r="P452">
            <v>16150</v>
          </cell>
        </row>
        <row r="453">
          <cell r="A453">
            <v>6</v>
          </cell>
          <cell r="B453" t="str">
            <v>CADWELD POWDER CARTRIDGE, CA-25 TYPE</v>
          </cell>
          <cell r="C453">
            <v>15</v>
          </cell>
          <cell r="D453" t="str">
            <v>PCS</v>
          </cell>
          <cell r="E453">
            <v>125</v>
          </cell>
          <cell r="F453">
            <v>1875</v>
          </cell>
          <cell r="H453">
            <v>0</v>
          </cell>
          <cell r="I453">
            <v>1</v>
          </cell>
          <cell r="J453">
            <v>15</v>
          </cell>
          <cell r="K453">
            <v>125</v>
          </cell>
          <cell r="L453">
            <v>1875</v>
          </cell>
          <cell r="M453">
            <v>0</v>
          </cell>
          <cell r="N453">
            <v>0</v>
          </cell>
          <cell r="O453">
            <v>280</v>
          </cell>
          <cell r="P453">
            <v>4200</v>
          </cell>
        </row>
        <row r="454">
          <cell r="A454">
            <v>7</v>
          </cell>
          <cell r="B454" t="str">
            <v>CADWELD MOLD</v>
          </cell>
          <cell r="C454">
            <v>1</v>
          </cell>
          <cell r="D454" t="str">
            <v>SET</v>
          </cell>
          <cell r="E454">
            <v>1500</v>
          </cell>
          <cell r="F454">
            <v>1500</v>
          </cell>
          <cell r="H454">
            <v>0</v>
          </cell>
          <cell r="J454">
            <v>0</v>
          </cell>
          <cell r="K454">
            <v>1500</v>
          </cell>
          <cell r="L454">
            <v>1500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</row>
        <row r="455">
          <cell r="A455">
            <v>8</v>
          </cell>
          <cell r="B455" t="str">
            <v>C TYPE LUG</v>
          </cell>
          <cell r="C455">
            <v>60</v>
          </cell>
          <cell r="D455" t="str">
            <v>PCS</v>
          </cell>
          <cell r="E455">
            <v>50</v>
          </cell>
          <cell r="F455">
            <v>3000</v>
          </cell>
          <cell r="H455">
            <v>0</v>
          </cell>
          <cell r="I455">
            <v>0.5</v>
          </cell>
          <cell r="J455">
            <v>30</v>
          </cell>
          <cell r="K455">
            <v>50</v>
          </cell>
          <cell r="L455">
            <v>3000</v>
          </cell>
          <cell r="M455">
            <v>0</v>
          </cell>
          <cell r="N455">
            <v>0</v>
          </cell>
          <cell r="O455">
            <v>140</v>
          </cell>
          <cell r="P455">
            <v>8400</v>
          </cell>
        </row>
        <row r="456">
          <cell r="A456">
            <v>9</v>
          </cell>
          <cell r="B456" t="str">
            <v>TOOL,MOLD SUPPORT CLAMP CADWELD CAB-320</v>
          </cell>
          <cell r="C456">
            <v>1</v>
          </cell>
          <cell r="D456" t="str">
            <v>PCS</v>
          </cell>
          <cell r="E456">
            <v>2500</v>
          </cell>
          <cell r="F456">
            <v>2500</v>
          </cell>
          <cell r="H456">
            <v>0</v>
          </cell>
          <cell r="J456">
            <v>0</v>
          </cell>
          <cell r="K456">
            <v>2500</v>
          </cell>
          <cell r="L456">
            <v>2500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</row>
        <row r="457">
          <cell r="A457">
            <v>10</v>
          </cell>
          <cell r="B457" t="str">
            <v xml:space="preserve">NONMETALLIC CONDUIT, PVC CNS 1302 UPVC </v>
          </cell>
          <cell r="C457">
            <v>285</v>
          </cell>
          <cell r="D457" t="str">
            <v>M</v>
          </cell>
          <cell r="E457">
            <v>16</v>
          </cell>
          <cell r="F457">
            <v>4560</v>
          </cell>
          <cell r="H457">
            <v>0</v>
          </cell>
          <cell r="I457">
            <v>0.5</v>
          </cell>
          <cell r="J457">
            <v>143</v>
          </cell>
          <cell r="K457">
            <v>16</v>
          </cell>
          <cell r="L457">
            <v>4560</v>
          </cell>
          <cell r="M457">
            <v>0</v>
          </cell>
          <cell r="N457">
            <v>0</v>
          </cell>
          <cell r="O457">
            <v>140</v>
          </cell>
          <cell r="P457">
            <v>39900</v>
          </cell>
        </row>
        <row r="458">
          <cell r="B458" t="str">
            <v>TABLE 1, 1"</v>
          </cell>
          <cell r="P458">
            <v>0</v>
          </cell>
        </row>
        <row r="459">
          <cell r="A459">
            <v>11</v>
          </cell>
          <cell r="B459" t="str">
            <v xml:space="preserve">CONCRETE, 3000PSI </v>
          </cell>
          <cell r="C459">
            <v>3</v>
          </cell>
          <cell r="D459" t="str">
            <v>M3</v>
          </cell>
          <cell r="E459" t="str">
            <v>M+L</v>
          </cell>
          <cell r="F459" t="str">
            <v>M+L</v>
          </cell>
          <cell r="H459">
            <v>0</v>
          </cell>
          <cell r="J459">
            <v>0</v>
          </cell>
          <cell r="K459" t="str">
            <v>M+L</v>
          </cell>
          <cell r="L459" t="str">
            <v>M+L</v>
          </cell>
          <cell r="O459">
            <v>2300</v>
          </cell>
          <cell r="P459">
            <v>6900</v>
          </cell>
        </row>
        <row r="460">
          <cell r="A460">
            <v>12</v>
          </cell>
          <cell r="B460" t="str">
            <v>STEEL REINFORCING BAR, 3/8"</v>
          </cell>
          <cell r="C460">
            <v>610</v>
          </cell>
          <cell r="D460" t="str">
            <v>KG</v>
          </cell>
          <cell r="E460" t="str">
            <v>M+L</v>
          </cell>
          <cell r="F460" t="str">
            <v>M+L</v>
          </cell>
          <cell r="H460">
            <v>0</v>
          </cell>
          <cell r="J460">
            <v>0</v>
          </cell>
          <cell r="K460" t="str">
            <v>M+L</v>
          </cell>
          <cell r="L460" t="str">
            <v>M+L</v>
          </cell>
          <cell r="O460">
            <v>16</v>
          </cell>
          <cell r="P460">
            <v>9760</v>
          </cell>
        </row>
        <row r="461">
          <cell r="A461">
            <v>13</v>
          </cell>
          <cell r="B461" t="str">
            <v xml:space="preserve"> EXCAVATION</v>
          </cell>
          <cell r="C461">
            <v>152</v>
          </cell>
          <cell r="D461" t="str">
            <v>M3</v>
          </cell>
          <cell r="E461" t="str">
            <v>M+L</v>
          </cell>
          <cell r="F461" t="str">
            <v>M+L</v>
          </cell>
          <cell r="H461">
            <v>0</v>
          </cell>
          <cell r="J461">
            <v>0</v>
          </cell>
          <cell r="K461" t="str">
            <v>M+L</v>
          </cell>
          <cell r="L461" t="str">
            <v>M+L</v>
          </cell>
          <cell r="O461">
            <v>120</v>
          </cell>
          <cell r="P461">
            <v>18240</v>
          </cell>
        </row>
        <row r="462">
          <cell r="A462">
            <v>14</v>
          </cell>
          <cell r="B462" t="str">
            <v xml:space="preserve"> BACKFILL SAND</v>
          </cell>
          <cell r="C462">
            <v>50</v>
          </cell>
          <cell r="D462" t="str">
            <v>M3</v>
          </cell>
          <cell r="E462" t="str">
            <v>M+L</v>
          </cell>
          <cell r="F462" t="str">
            <v>M+L</v>
          </cell>
          <cell r="H462">
            <v>0</v>
          </cell>
          <cell r="J462">
            <v>0</v>
          </cell>
          <cell r="K462" t="str">
            <v>M+L</v>
          </cell>
          <cell r="L462" t="str">
            <v>M+L</v>
          </cell>
          <cell r="O462">
            <v>550</v>
          </cell>
          <cell r="P462">
            <v>27500</v>
          </cell>
        </row>
        <row r="463">
          <cell r="A463">
            <v>15</v>
          </cell>
          <cell r="B463" t="str">
            <v xml:space="preserve"> BACKFILL STONE</v>
          </cell>
          <cell r="C463">
            <v>31</v>
          </cell>
          <cell r="D463" t="str">
            <v>M3</v>
          </cell>
          <cell r="E463" t="str">
            <v>M+L</v>
          </cell>
          <cell r="F463" t="str">
            <v>M+L</v>
          </cell>
          <cell r="H463">
            <v>0</v>
          </cell>
          <cell r="J463">
            <v>0</v>
          </cell>
          <cell r="K463" t="str">
            <v>M+L</v>
          </cell>
          <cell r="L463" t="str">
            <v>M+L</v>
          </cell>
          <cell r="O463">
            <v>520</v>
          </cell>
          <cell r="P463">
            <v>16120</v>
          </cell>
        </row>
        <row r="464">
          <cell r="A464">
            <v>16</v>
          </cell>
          <cell r="B464" t="str">
            <v xml:space="preserve"> DISPOSAL</v>
          </cell>
          <cell r="C464">
            <v>80</v>
          </cell>
          <cell r="D464" t="str">
            <v>M3</v>
          </cell>
          <cell r="E464" t="str">
            <v>M+L</v>
          </cell>
          <cell r="F464" t="str">
            <v>M+L</v>
          </cell>
          <cell r="H464">
            <v>0</v>
          </cell>
          <cell r="J464">
            <v>0</v>
          </cell>
          <cell r="K464" t="str">
            <v>M+L</v>
          </cell>
          <cell r="L464" t="str">
            <v>M+L</v>
          </cell>
          <cell r="O464">
            <v>220</v>
          </cell>
          <cell r="P464">
            <v>17600</v>
          </cell>
        </row>
        <row r="465">
          <cell r="A465">
            <v>17</v>
          </cell>
          <cell r="B465" t="str">
            <v>???????(????)</v>
          </cell>
          <cell r="C465">
            <v>9</v>
          </cell>
          <cell r="D465" t="str">
            <v>PCS</v>
          </cell>
          <cell r="E465">
            <v>500</v>
          </cell>
          <cell r="F465">
            <v>4500</v>
          </cell>
          <cell r="H465">
            <v>0</v>
          </cell>
          <cell r="I465">
            <v>2</v>
          </cell>
          <cell r="J465">
            <v>18</v>
          </cell>
          <cell r="K465">
            <v>500</v>
          </cell>
          <cell r="L465">
            <v>4500</v>
          </cell>
          <cell r="M465">
            <v>0</v>
          </cell>
          <cell r="N465">
            <v>0</v>
          </cell>
          <cell r="O465">
            <v>560</v>
          </cell>
          <cell r="P465">
            <v>5040</v>
          </cell>
        </row>
        <row r="466">
          <cell r="A466">
            <v>18</v>
          </cell>
          <cell r="B466" t="str">
            <v>???????</v>
          </cell>
          <cell r="C466">
            <v>7</v>
          </cell>
          <cell r="D466" t="str">
            <v>ROLL</v>
          </cell>
          <cell r="E466">
            <v>300</v>
          </cell>
          <cell r="F466">
            <v>2100</v>
          </cell>
          <cell r="H466">
            <v>0</v>
          </cell>
          <cell r="I466">
            <v>1</v>
          </cell>
          <cell r="J466">
            <v>7</v>
          </cell>
          <cell r="K466">
            <v>300</v>
          </cell>
          <cell r="L466">
            <v>2100</v>
          </cell>
          <cell r="M466">
            <v>0</v>
          </cell>
          <cell r="N466">
            <v>0</v>
          </cell>
          <cell r="O466">
            <v>280</v>
          </cell>
          <cell r="P466">
            <v>1960</v>
          </cell>
        </row>
        <row r="467">
          <cell r="A467">
            <v>19</v>
          </cell>
          <cell r="B467" t="str">
            <v>????PE???</v>
          </cell>
          <cell r="C467">
            <v>8</v>
          </cell>
          <cell r="D467" t="str">
            <v>PCS</v>
          </cell>
          <cell r="E467">
            <v>350</v>
          </cell>
          <cell r="F467">
            <v>2800</v>
          </cell>
          <cell r="H467">
            <v>0</v>
          </cell>
          <cell r="I467">
            <v>1</v>
          </cell>
          <cell r="J467">
            <v>8</v>
          </cell>
          <cell r="K467">
            <v>350</v>
          </cell>
          <cell r="L467">
            <v>2800</v>
          </cell>
          <cell r="M467">
            <v>0</v>
          </cell>
          <cell r="N467">
            <v>0</v>
          </cell>
          <cell r="O467">
            <v>280</v>
          </cell>
          <cell r="P467">
            <v>2240</v>
          </cell>
        </row>
        <row r="468">
          <cell r="A468">
            <v>20</v>
          </cell>
          <cell r="B468" t="str">
            <v>MISCELLANEOUS INCLUDE ???????? &amp; ???????</v>
          </cell>
          <cell r="C468">
            <v>1</v>
          </cell>
          <cell r="D468" t="str">
            <v>LOT</v>
          </cell>
          <cell r="E468">
            <v>67883.5</v>
          </cell>
          <cell r="F468">
            <v>67884</v>
          </cell>
          <cell r="H468">
            <v>0</v>
          </cell>
          <cell r="I468">
            <v>93.2</v>
          </cell>
          <cell r="J468">
            <v>93</v>
          </cell>
          <cell r="K468">
            <v>67884</v>
          </cell>
          <cell r="L468">
            <v>67884</v>
          </cell>
          <cell r="M468">
            <v>0</v>
          </cell>
          <cell r="N468">
            <v>0</v>
          </cell>
          <cell r="O468">
            <v>26096</v>
          </cell>
          <cell r="P468">
            <v>26096</v>
          </cell>
        </row>
        <row r="469">
          <cell r="B469" t="str">
            <v>SUB-TOTAL : (H)</v>
          </cell>
          <cell r="F469">
            <v>746719</v>
          </cell>
          <cell r="H469">
            <v>0</v>
          </cell>
          <cell r="J469">
            <v>1025</v>
          </cell>
          <cell r="K469">
            <v>0</v>
          </cell>
          <cell r="L469">
            <v>746719</v>
          </cell>
          <cell r="M469">
            <v>0</v>
          </cell>
          <cell r="N469">
            <v>0</v>
          </cell>
          <cell r="O469">
            <v>0</v>
          </cell>
          <cell r="P469">
            <v>383226</v>
          </cell>
        </row>
        <row r="470">
          <cell r="F470">
            <v>0</v>
          </cell>
          <cell r="H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</row>
        <row r="471">
          <cell r="F471">
            <v>0</v>
          </cell>
          <cell r="H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</row>
        <row r="472">
          <cell r="F472">
            <v>0</v>
          </cell>
          <cell r="H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</row>
        <row r="473">
          <cell r="A473" t="str">
            <v>I.</v>
          </cell>
          <cell r="B473" t="str">
            <v>APS SYSTEM</v>
          </cell>
          <cell r="F473">
            <v>0</v>
          </cell>
          <cell r="H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</row>
        <row r="474">
          <cell r="B474" t="str">
            <v>D&amp;F SYSTEM PANEL, INCLUDING</v>
          </cell>
          <cell r="F474">
            <v>0</v>
          </cell>
          <cell r="H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</row>
        <row r="475">
          <cell r="A475">
            <v>1</v>
          </cell>
          <cell r="B475" t="str">
            <v>PLC BASE PANEL, INDOOR IP20 ENCLOSURE, W/</v>
          </cell>
          <cell r="C475">
            <v>1</v>
          </cell>
          <cell r="D475" t="str">
            <v>SET</v>
          </cell>
          <cell r="E475">
            <v>1285400</v>
          </cell>
          <cell r="F475">
            <v>1285400</v>
          </cell>
          <cell r="H475">
            <v>0</v>
          </cell>
          <cell r="I475">
            <v>50</v>
          </cell>
          <cell r="J475">
            <v>50</v>
          </cell>
          <cell r="K475">
            <v>1285400</v>
          </cell>
          <cell r="L475">
            <v>1285400</v>
          </cell>
          <cell r="M475">
            <v>0</v>
          </cell>
          <cell r="N475">
            <v>0</v>
          </cell>
          <cell r="O475">
            <v>14000</v>
          </cell>
          <cell r="P475">
            <v>14000</v>
          </cell>
        </row>
        <row r="476">
          <cell r="B476" t="str">
            <v xml:space="preserve">POWER SUPPLY, DIx144, DOx100, </v>
          </cell>
          <cell r="F476">
            <v>0</v>
          </cell>
          <cell r="H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</row>
        <row r="477">
          <cell r="B477" t="str">
            <v>INTERPOSITION RELAY x50,  WIRING, AND TB.</v>
          </cell>
          <cell r="F477">
            <v>0</v>
          </cell>
          <cell r="H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</row>
        <row r="478">
          <cell r="B478" t="str">
            <v>SOFTWARE DESIGN PACKAGE</v>
          </cell>
          <cell r="F478">
            <v>0</v>
          </cell>
          <cell r="H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</row>
        <row r="479">
          <cell r="A479">
            <v>2</v>
          </cell>
          <cell r="B479" t="str">
            <v>OPERATION CONSOLE, INCLUDING</v>
          </cell>
          <cell r="C479">
            <v>1</v>
          </cell>
          <cell r="D479" t="str">
            <v>SET</v>
          </cell>
          <cell r="E479">
            <v>357000</v>
          </cell>
          <cell r="F479">
            <v>357000</v>
          </cell>
          <cell r="H479">
            <v>0</v>
          </cell>
          <cell r="I479">
            <v>20</v>
          </cell>
          <cell r="J479">
            <v>20</v>
          </cell>
          <cell r="K479">
            <v>357000</v>
          </cell>
          <cell r="L479">
            <v>357000</v>
          </cell>
          <cell r="M479">
            <v>0</v>
          </cell>
          <cell r="N479">
            <v>0</v>
          </cell>
          <cell r="O479">
            <v>5600</v>
          </cell>
          <cell r="P479">
            <v>5600</v>
          </cell>
        </row>
        <row r="480">
          <cell r="B480" t="str">
            <v>ANNUNCIATOR PANEL, W/ 50 WINDOWS</v>
          </cell>
          <cell r="F480">
            <v>0</v>
          </cell>
          <cell r="H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</row>
        <row r="481">
          <cell r="B481" t="str">
            <v xml:space="preserve">COMMAND BOARD, W/ 15 PB SWITCH(SW. W/LIGHT) </v>
          </cell>
          <cell r="F481">
            <v>0</v>
          </cell>
          <cell r="H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</row>
        <row r="482">
          <cell r="B482" t="str">
            <v>WIRING, AND TB.</v>
          </cell>
          <cell r="F482">
            <v>0</v>
          </cell>
          <cell r="H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</row>
        <row r="483">
          <cell r="A483">
            <v>3</v>
          </cell>
          <cell r="B483" t="str">
            <v>MIMIC PANEL, ENCLOSURE SIZE 2300Hx1400Wx600D</v>
          </cell>
          <cell r="C483">
            <v>1</v>
          </cell>
          <cell r="D483" t="str">
            <v>SET</v>
          </cell>
          <cell r="E483">
            <v>448000</v>
          </cell>
          <cell r="F483">
            <v>448000</v>
          </cell>
          <cell r="H483">
            <v>0</v>
          </cell>
          <cell r="I483">
            <v>20</v>
          </cell>
          <cell r="J483">
            <v>20</v>
          </cell>
          <cell r="K483">
            <v>448000</v>
          </cell>
          <cell r="L483">
            <v>448000</v>
          </cell>
          <cell r="M483">
            <v>0</v>
          </cell>
          <cell r="N483">
            <v>0</v>
          </cell>
          <cell r="O483">
            <v>5600</v>
          </cell>
          <cell r="P483">
            <v>5600</v>
          </cell>
        </row>
        <row r="484">
          <cell r="B484" t="str">
            <v>MOSAIC PANEL  SIZE 1200Hx1200W, W/</v>
          </cell>
          <cell r="F484">
            <v>0</v>
          </cell>
          <cell r="H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</row>
        <row r="485">
          <cell r="B485" t="str">
            <v>INDICATION LIGHT x60, POWER SUPPLY, WIRING, AND TB.</v>
          </cell>
          <cell r="F485">
            <v>0</v>
          </cell>
          <cell r="H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</row>
        <row r="486">
          <cell r="A486">
            <v>4</v>
          </cell>
          <cell r="B486" t="str">
            <v>RECEIVING PANEL, INDOOR IP20 ENCLOSURE, W/</v>
          </cell>
          <cell r="C486">
            <v>1</v>
          </cell>
          <cell r="D486" t="str">
            <v>SET</v>
          </cell>
          <cell r="E486">
            <v>1400000</v>
          </cell>
          <cell r="F486">
            <v>1400000</v>
          </cell>
          <cell r="H486">
            <v>0</v>
          </cell>
          <cell r="I486">
            <v>50</v>
          </cell>
          <cell r="J486">
            <v>50</v>
          </cell>
          <cell r="K486">
            <v>1400000</v>
          </cell>
          <cell r="L486">
            <v>1400000</v>
          </cell>
          <cell r="M486">
            <v>0</v>
          </cell>
          <cell r="N486">
            <v>0</v>
          </cell>
          <cell r="O486">
            <v>14000</v>
          </cell>
          <cell r="P486">
            <v>14000</v>
          </cell>
        </row>
        <row r="487">
          <cell r="B487" t="str">
            <v>UV/IR DETECTOR CONTROLLER, 4-CHANNEL x1</v>
          </cell>
          <cell r="F487">
            <v>0</v>
          </cell>
          <cell r="H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</row>
        <row r="488">
          <cell r="B488" t="str">
            <v>GAS DETECTOR CONTROLLER, 8-CHANNEL x8</v>
          </cell>
          <cell r="F488">
            <v>0</v>
          </cell>
          <cell r="H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</row>
        <row r="489">
          <cell r="B489" t="str">
            <v>LOW TEMP. DETECTOR CONTROLLER, 4-CHANNEL x7</v>
          </cell>
          <cell r="F489">
            <v>0</v>
          </cell>
          <cell r="H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B490" t="str">
            <v>POWER SUPPLY, WIRING, AND TB.</v>
          </cell>
          <cell r="F490">
            <v>0</v>
          </cell>
          <cell r="H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</row>
        <row r="491">
          <cell r="A491">
            <v>5</v>
          </cell>
          <cell r="B491" t="str">
            <v>MANUAL STATION, 110VAC, CL.1 DIV.2, NEMA-4X</v>
          </cell>
          <cell r="C491">
            <v>16</v>
          </cell>
          <cell r="D491" t="str">
            <v>SET</v>
          </cell>
          <cell r="E491">
            <v>30000</v>
          </cell>
          <cell r="F491">
            <v>480000</v>
          </cell>
          <cell r="H491">
            <v>0</v>
          </cell>
          <cell r="I491">
            <v>5</v>
          </cell>
          <cell r="J491">
            <v>80</v>
          </cell>
          <cell r="K491">
            <v>30000</v>
          </cell>
          <cell r="L491">
            <v>480000</v>
          </cell>
          <cell r="M491">
            <v>0</v>
          </cell>
          <cell r="N491">
            <v>0</v>
          </cell>
          <cell r="O491">
            <v>1400</v>
          </cell>
          <cell r="P491">
            <v>22400</v>
          </cell>
        </row>
        <row r="492">
          <cell r="A492">
            <v>6</v>
          </cell>
          <cell r="B492" t="str">
            <v>SIREN(SPEAKER),, 110VAC, CL.1 DIV.2, NEMA-4X</v>
          </cell>
          <cell r="C492">
            <v>16</v>
          </cell>
          <cell r="D492" t="str">
            <v>SET</v>
          </cell>
          <cell r="E492">
            <v>40000</v>
          </cell>
          <cell r="F492">
            <v>640000</v>
          </cell>
          <cell r="H492">
            <v>0</v>
          </cell>
          <cell r="I492">
            <v>5</v>
          </cell>
          <cell r="J492">
            <v>80</v>
          </cell>
          <cell r="K492">
            <v>40000</v>
          </cell>
          <cell r="L492">
            <v>640000</v>
          </cell>
          <cell r="M492">
            <v>0</v>
          </cell>
          <cell r="N492">
            <v>0</v>
          </cell>
          <cell r="O492">
            <v>1400</v>
          </cell>
          <cell r="P492">
            <v>22400</v>
          </cell>
        </row>
        <row r="493">
          <cell r="A493">
            <v>7</v>
          </cell>
          <cell r="B493" t="str">
            <v>VISUAL ALARM BECON, , 110VAC, CL.1 DIV.2, NEMA-4X</v>
          </cell>
          <cell r="C493">
            <v>16</v>
          </cell>
          <cell r="D493" t="str">
            <v>SET</v>
          </cell>
          <cell r="E493">
            <v>37000</v>
          </cell>
          <cell r="F493">
            <v>592000</v>
          </cell>
          <cell r="H493">
            <v>0</v>
          </cell>
          <cell r="I493">
            <v>5</v>
          </cell>
          <cell r="J493">
            <v>80</v>
          </cell>
          <cell r="K493">
            <v>37000</v>
          </cell>
          <cell r="L493">
            <v>592000</v>
          </cell>
          <cell r="M493">
            <v>0</v>
          </cell>
          <cell r="N493">
            <v>0</v>
          </cell>
          <cell r="O493">
            <v>1400</v>
          </cell>
          <cell r="P493">
            <v>22400</v>
          </cell>
        </row>
        <row r="494">
          <cell r="A494">
            <v>8</v>
          </cell>
          <cell r="B494" t="str">
            <v>UV/IR FLAME DETECTOR, CL.1 DIV.2, NEMA-4X</v>
          </cell>
          <cell r="C494">
            <v>4</v>
          </cell>
          <cell r="D494" t="str">
            <v>SET</v>
          </cell>
          <cell r="E494">
            <v>67000</v>
          </cell>
          <cell r="F494">
            <v>268000</v>
          </cell>
          <cell r="H494">
            <v>0</v>
          </cell>
          <cell r="I494">
            <v>8</v>
          </cell>
          <cell r="J494">
            <v>32</v>
          </cell>
          <cell r="K494">
            <v>67000</v>
          </cell>
          <cell r="L494">
            <v>268000</v>
          </cell>
          <cell r="M494">
            <v>0</v>
          </cell>
          <cell r="N494">
            <v>0</v>
          </cell>
          <cell r="O494">
            <v>2240</v>
          </cell>
          <cell r="P494">
            <v>8960</v>
          </cell>
        </row>
        <row r="495">
          <cell r="A495">
            <v>9</v>
          </cell>
          <cell r="B495" t="str">
            <v>LOW TEMPERATURE DETECTOR, 50FT LG., NEMA-4X</v>
          </cell>
          <cell r="C495">
            <v>4</v>
          </cell>
          <cell r="D495" t="str">
            <v>SET</v>
          </cell>
          <cell r="E495">
            <v>288000</v>
          </cell>
          <cell r="F495">
            <v>1152000</v>
          </cell>
          <cell r="H495">
            <v>0</v>
          </cell>
          <cell r="I495">
            <v>10</v>
          </cell>
          <cell r="J495">
            <v>40</v>
          </cell>
          <cell r="K495">
            <v>288000</v>
          </cell>
          <cell r="L495">
            <v>1152000</v>
          </cell>
          <cell r="M495">
            <v>0</v>
          </cell>
          <cell r="N495">
            <v>0</v>
          </cell>
          <cell r="O495">
            <v>2800</v>
          </cell>
          <cell r="P495">
            <v>11200</v>
          </cell>
        </row>
        <row r="496">
          <cell r="A496">
            <v>10</v>
          </cell>
          <cell r="B496" t="str">
            <v>COMBUSTIBLE GAS DETECTOR,  CATALYTIC TYPE</v>
          </cell>
          <cell r="C496">
            <v>60</v>
          </cell>
          <cell r="D496" t="str">
            <v>EST</v>
          </cell>
          <cell r="E496">
            <v>50000</v>
          </cell>
          <cell r="F496">
            <v>3000000</v>
          </cell>
          <cell r="H496">
            <v>0</v>
          </cell>
          <cell r="I496">
            <v>5</v>
          </cell>
          <cell r="J496">
            <v>300</v>
          </cell>
          <cell r="K496">
            <v>50000</v>
          </cell>
          <cell r="L496">
            <v>3000000</v>
          </cell>
          <cell r="M496">
            <v>0</v>
          </cell>
          <cell r="N496">
            <v>0</v>
          </cell>
          <cell r="O496">
            <v>1400</v>
          </cell>
          <cell r="P496">
            <v>84000</v>
          </cell>
        </row>
        <row r="497">
          <cell r="B497" t="str">
            <v>CL.1, DIV.2, W/ WEATHER HOUSING, FILTER, NEMA-4X</v>
          </cell>
          <cell r="F497">
            <v>0</v>
          </cell>
          <cell r="H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</row>
        <row r="498">
          <cell r="A498">
            <v>11</v>
          </cell>
          <cell r="B498" t="str">
            <v>GAS DETECTOR TEST KIT FOR 60 DETECTORS &amp; GRAPHIC PANEL</v>
          </cell>
          <cell r="C498">
            <v>1</v>
          </cell>
          <cell r="D498" t="str">
            <v>SET</v>
          </cell>
          <cell r="E498">
            <v>350000</v>
          </cell>
          <cell r="F498">
            <v>350000</v>
          </cell>
          <cell r="H498">
            <v>0</v>
          </cell>
          <cell r="I498">
            <v>10</v>
          </cell>
          <cell r="J498">
            <v>10</v>
          </cell>
          <cell r="K498">
            <v>350000</v>
          </cell>
          <cell r="L498">
            <v>350000</v>
          </cell>
          <cell r="M498">
            <v>0</v>
          </cell>
          <cell r="N498">
            <v>0</v>
          </cell>
          <cell r="O498">
            <v>2800</v>
          </cell>
          <cell r="P498">
            <v>2800</v>
          </cell>
        </row>
        <row r="499">
          <cell r="A499">
            <v>12</v>
          </cell>
          <cell r="B499" t="str">
            <v>R.S.G. CONDUIT/W COUPLING 1"</v>
          </cell>
          <cell r="C499">
            <v>1600</v>
          </cell>
          <cell r="D499" t="str">
            <v>M</v>
          </cell>
          <cell r="E499">
            <v>49</v>
          </cell>
          <cell r="F499">
            <v>78400</v>
          </cell>
          <cell r="H499">
            <v>0</v>
          </cell>
          <cell r="I499">
            <v>0.54</v>
          </cell>
          <cell r="J499">
            <v>864</v>
          </cell>
          <cell r="K499">
            <v>49</v>
          </cell>
          <cell r="L499">
            <v>78400</v>
          </cell>
          <cell r="M499">
            <v>0</v>
          </cell>
          <cell r="N499">
            <v>0</v>
          </cell>
          <cell r="O499">
            <v>151</v>
          </cell>
          <cell r="P499">
            <v>241600</v>
          </cell>
        </row>
        <row r="500">
          <cell r="A500">
            <v>13</v>
          </cell>
          <cell r="B500" t="str">
            <v>R.S.G. CONDUIT/W COUPLING 2"</v>
          </cell>
          <cell r="C500">
            <v>2300</v>
          </cell>
          <cell r="D500" t="str">
            <v>M</v>
          </cell>
          <cell r="E500">
            <v>105</v>
          </cell>
          <cell r="F500">
            <v>241500</v>
          </cell>
          <cell r="H500">
            <v>0</v>
          </cell>
          <cell r="I500">
            <v>0.98</v>
          </cell>
          <cell r="J500">
            <v>2254</v>
          </cell>
          <cell r="K500">
            <v>105</v>
          </cell>
          <cell r="L500">
            <v>241500</v>
          </cell>
          <cell r="M500">
            <v>0</v>
          </cell>
          <cell r="N500">
            <v>0</v>
          </cell>
          <cell r="O500">
            <v>274</v>
          </cell>
          <cell r="P500">
            <v>630200</v>
          </cell>
        </row>
        <row r="501">
          <cell r="A501">
            <v>14</v>
          </cell>
          <cell r="B501" t="str">
            <v>FITTING FOR R.S.G. CONDUIT</v>
          </cell>
          <cell r="C501">
            <v>1</v>
          </cell>
          <cell r="D501" t="str">
            <v>LOT</v>
          </cell>
          <cell r="E501">
            <v>639800</v>
          </cell>
          <cell r="F501">
            <v>639800</v>
          </cell>
          <cell r="H501">
            <v>0</v>
          </cell>
          <cell r="I501">
            <v>935.4</v>
          </cell>
          <cell r="J501">
            <v>935</v>
          </cell>
          <cell r="K501">
            <v>639800</v>
          </cell>
          <cell r="L501">
            <v>639800</v>
          </cell>
          <cell r="M501">
            <v>0</v>
          </cell>
          <cell r="N501">
            <v>0</v>
          </cell>
          <cell r="O501">
            <v>261912</v>
          </cell>
          <cell r="P501">
            <v>261912</v>
          </cell>
        </row>
        <row r="502">
          <cell r="A502">
            <v>15</v>
          </cell>
          <cell r="B502" t="str">
            <v>600V????,???,PVC??,????(OVERALL),</v>
          </cell>
          <cell r="C502">
            <v>650</v>
          </cell>
          <cell r="D502" t="str">
            <v>M</v>
          </cell>
          <cell r="E502">
            <v>37</v>
          </cell>
          <cell r="F502">
            <v>24050</v>
          </cell>
          <cell r="H502">
            <v>0</v>
          </cell>
          <cell r="I502">
            <v>0.11700000000000001</v>
          </cell>
          <cell r="J502">
            <v>76</v>
          </cell>
          <cell r="K502">
            <v>37</v>
          </cell>
          <cell r="L502">
            <v>24050</v>
          </cell>
          <cell r="M502">
            <v>0</v>
          </cell>
          <cell r="N502">
            <v>0</v>
          </cell>
          <cell r="O502">
            <v>33</v>
          </cell>
          <cell r="P502">
            <v>21450</v>
          </cell>
        </row>
        <row r="503">
          <cell r="B503" t="str">
            <v>PVC???? 7C-2SQ.MM</v>
          </cell>
          <cell r="F503">
            <v>0</v>
          </cell>
          <cell r="H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</row>
        <row r="504">
          <cell r="A504">
            <v>16</v>
          </cell>
          <cell r="B504" t="str">
            <v>600V????,???,PVC??,????(OVERALL),</v>
          </cell>
          <cell r="C504">
            <v>1500</v>
          </cell>
          <cell r="D504" t="str">
            <v>M</v>
          </cell>
          <cell r="E504">
            <v>41</v>
          </cell>
          <cell r="F504">
            <v>61500</v>
          </cell>
          <cell r="H504">
            <v>0</v>
          </cell>
          <cell r="I504">
            <v>0.13300000000000001</v>
          </cell>
          <cell r="J504">
            <v>200</v>
          </cell>
          <cell r="K504">
            <v>41</v>
          </cell>
          <cell r="L504">
            <v>61500</v>
          </cell>
          <cell r="M504">
            <v>0</v>
          </cell>
          <cell r="N504">
            <v>0</v>
          </cell>
          <cell r="O504">
            <v>37</v>
          </cell>
          <cell r="P504">
            <v>55500</v>
          </cell>
        </row>
        <row r="505">
          <cell r="B505" t="str">
            <v>PVC???? 9C-2SQ.MM</v>
          </cell>
          <cell r="F505">
            <v>0</v>
          </cell>
          <cell r="H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</row>
        <row r="506">
          <cell r="A506">
            <v>17</v>
          </cell>
          <cell r="B506" t="str">
            <v>600V????,???,PVC??,????(OVERALL),</v>
          </cell>
          <cell r="C506">
            <v>2600</v>
          </cell>
          <cell r="D506" t="str">
            <v>M</v>
          </cell>
          <cell r="E506">
            <v>53</v>
          </cell>
          <cell r="F506">
            <v>137800</v>
          </cell>
          <cell r="H506">
            <v>0</v>
          </cell>
          <cell r="I506">
            <v>0.153</v>
          </cell>
          <cell r="J506">
            <v>398</v>
          </cell>
          <cell r="K506">
            <v>53</v>
          </cell>
          <cell r="L506">
            <v>137800</v>
          </cell>
          <cell r="M506">
            <v>0</v>
          </cell>
          <cell r="N506">
            <v>0</v>
          </cell>
          <cell r="O506">
            <v>43</v>
          </cell>
          <cell r="P506">
            <v>111800</v>
          </cell>
        </row>
        <row r="507">
          <cell r="B507" t="str">
            <v>PVC???? 12C-2SQ.MM</v>
          </cell>
          <cell r="F507">
            <v>0</v>
          </cell>
          <cell r="H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</row>
        <row r="508">
          <cell r="A508">
            <v>18</v>
          </cell>
          <cell r="B508" t="str">
            <v>600V????,???,PVC??,????(OVERALL),</v>
          </cell>
          <cell r="C508">
            <v>10000</v>
          </cell>
          <cell r="D508" t="str">
            <v>M</v>
          </cell>
          <cell r="E508">
            <v>44</v>
          </cell>
          <cell r="F508">
            <v>440000</v>
          </cell>
          <cell r="H508">
            <v>0</v>
          </cell>
          <cell r="I508">
            <v>0.13500000000000001</v>
          </cell>
          <cell r="J508">
            <v>1350</v>
          </cell>
          <cell r="K508">
            <v>44</v>
          </cell>
          <cell r="L508">
            <v>440000</v>
          </cell>
          <cell r="M508">
            <v>0</v>
          </cell>
          <cell r="N508">
            <v>0</v>
          </cell>
          <cell r="O508">
            <v>38</v>
          </cell>
          <cell r="P508">
            <v>380000</v>
          </cell>
        </row>
        <row r="509">
          <cell r="B509" t="str">
            <v>PVC???? 7C-3.5SQ.MM</v>
          </cell>
          <cell r="F509">
            <v>0</v>
          </cell>
          <cell r="H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</row>
        <row r="510">
          <cell r="A510">
            <v>19</v>
          </cell>
          <cell r="B510" t="str">
            <v>600V????,???,PVC??,????(OVERALL),</v>
          </cell>
          <cell r="C510">
            <v>3000</v>
          </cell>
          <cell r="D510" t="str">
            <v>M</v>
          </cell>
          <cell r="E510">
            <v>76</v>
          </cell>
          <cell r="F510">
            <v>228000</v>
          </cell>
          <cell r="H510">
            <v>0</v>
          </cell>
          <cell r="I510">
            <v>0.193</v>
          </cell>
          <cell r="J510">
            <v>579</v>
          </cell>
          <cell r="K510">
            <v>76</v>
          </cell>
          <cell r="L510">
            <v>228000</v>
          </cell>
          <cell r="M510">
            <v>0</v>
          </cell>
          <cell r="N510">
            <v>0</v>
          </cell>
          <cell r="O510">
            <v>54</v>
          </cell>
          <cell r="P510">
            <v>162000</v>
          </cell>
        </row>
        <row r="511">
          <cell r="B511" t="str">
            <v>PVC???? 19C-2SQ.MM</v>
          </cell>
          <cell r="F511">
            <v>0</v>
          </cell>
          <cell r="H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</row>
        <row r="512">
          <cell r="A512">
            <v>20</v>
          </cell>
          <cell r="B512" t="str">
            <v>600V????,???,PVC??,????(OVERALL),</v>
          </cell>
          <cell r="C512">
            <v>14000</v>
          </cell>
          <cell r="D512" t="str">
            <v>M</v>
          </cell>
          <cell r="E512">
            <v>119</v>
          </cell>
          <cell r="F512">
            <v>1666000</v>
          </cell>
          <cell r="H512">
            <v>0</v>
          </cell>
          <cell r="I512">
            <v>0.23599999999999999</v>
          </cell>
          <cell r="J512">
            <v>3304</v>
          </cell>
          <cell r="K512">
            <v>119</v>
          </cell>
          <cell r="L512">
            <v>1666000</v>
          </cell>
          <cell r="M512">
            <v>0</v>
          </cell>
          <cell r="N512">
            <v>0</v>
          </cell>
          <cell r="O512">
            <v>66</v>
          </cell>
          <cell r="P512">
            <v>924000</v>
          </cell>
        </row>
        <row r="513">
          <cell r="B513" t="str">
            <v>PVC???? 30C-2SQ.MM</v>
          </cell>
          <cell r="F513">
            <v>0</v>
          </cell>
          <cell r="H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A514">
            <v>21</v>
          </cell>
          <cell r="B514" t="str">
            <v>300V????,PVC??,????(OVERALL &amp; INDIVID)PVC</v>
          </cell>
          <cell r="C514">
            <v>12000</v>
          </cell>
          <cell r="D514" t="str">
            <v>M</v>
          </cell>
          <cell r="E514">
            <v>17</v>
          </cell>
          <cell r="F514">
            <v>204000</v>
          </cell>
          <cell r="H514">
            <v>0</v>
          </cell>
          <cell r="I514">
            <v>6.4000000000000001E-2</v>
          </cell>
          <cell r="J514">
            <v>768</v>
          </cell>
          <cell r="K514">
            <v>17</v>
          </cell>
          <cell r="L514">
            <v>204000</v>
          </cell>
          <cell r="M514">
            <v>0</v>
          </cell>
          <cell r="N514">
            <v>0</v>
          </cell>
          <cell r="O514">
            <v>18</v>
          </cell>
          <cell r="P514">
            <v>216000</v>
          </cell>
        </row>
        <row r="515">
          <cell r="B515" t="str">
            <v>????  1TxAWG#16</v>
          </cell>
          <cell r="F515">
            <v>0</v>
          </cell>
          <cell r="H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</row>
        <row r="516">
          <cell r="A516">
            <v>22</v>
          </cell>
          <cell r="B516" t="str">
            <v>300V????,PVC??,????(OVERALL &amp; INDIVID)PVC</v>
          </cell>
          <cell r="C516">
            <v>3500</v>
          </cell>
          <cell r="D516" t="str">
            <v>M</v>
          </cell>
          <cell r="E516">
            <v>227</v>
          </cell>
          <cell r="F516">
            <v>794500</v>
          </cell>
          <cell r="H516">
            <v>0</v>
          </cell>
          <cell r="I516">
            <v>0.25</v>
          </cell>
          <cell r="J516">
            <v>875</v>
          </cell>
          <cell r="K516">
            <v>227</v>
          </cell>
          <cell r="L516">
            <v>794500</v>
          </cell>
          <cell r="M516">
            <v>0</v>
          </cell>
          <cell r="N516">
            <v>0</v>
          </cell>
          <cell r="O516">
            <v>70</v>
          </cell>
          <cell r="P516">
            <v>245000</v>
          </cell>
        </row>
        <row r="517">
          <cell r="B517" t="str">
            <v>????  12TxAWG#14</v>
          </cell>
          <cell r="F517">
            <v>0</v>
          </cell>
          <cell r="H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</row>
        <row r="518">
          <cell r="A518">
            <v>23</v>
          </cell>
          <cell r="B518" t="str">
            <v>300V????,PVC??,????(OVERALL &amp; INDIVID)PVC</v>
          </cell>
          <cell r="C518">
            <v>350</v>
          </cell>
          <cell r="D518" t="str">
            <v>M</v>
          </cell>
          <cell r="E518">
            <v>471</v>
          </cell>
          <cell r="F518">
            <v>164850</v>
          </cell>
          <cell r="H518">
            <v>0</v>
          </cell>
          <cell r="I518">
            <v>0.4</v>
          </cell>
          <cell r="J518">
            <v>140</v>
          </cell>
          <cell r="K518">
            <v>471</v>
          </cell>
          <cell r="L518">
            <v>164850</v>
          </cell>
          <cell r="M518">
            <v>0</v>
          </cell>
          <cell r="N518">
            <v>0</v>
          </cell>
          <cell r="O518">
            <v>112</v>
          </cell>
          <cell r="P518">
            <v>39200</v>
          </cell>
        </row>
        <row r="519">
          <cell r="B519" t="str">
            <v>???? 24TxAWG#14</v>
          </cell>
          <cell r="F519">
            <v>0</v>
          </cell>
          <cell r="H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A520">
            <v>24</v>
          </cell>
          <cell r="B520" t="str">
            <v>HOT DIPPED GALV, STEEL CHANNEL 100X50X5X7.5</v>
          </cell>
          <cell r="C520">
            <v>50</v>
          </cell>
          <cell r="D520" t="str">
            <v>M</v>
          </cell>
          <cell r="E520">
            <v>200</v>
          </cell>
          <cell r="F520">
            <v>10000</v>
          </cell>
          <cell r="H520">
            <v>0</v>
          </cell>
          <cell r="I520">
            <v>1.5</v>
          </cell>
          <cell r="J520">
            <v>75</v>
          </cell>
          <cell r="K520">
            <v>200</v>
          </cell>
          <cell r="L520">
            <v>10000</v>
          </cell>
          <cell r="M520">
            <v>0</v>
          </cell>
          <cell r="N520">
            <v>0</v>
          </cell>
          <cell r="O520">
            <v>420</v>
          </cell>
          <cell r="P520">
            <v>21000</v>
          </cell>
        </row>
        <row r="521">
          <cell r="A521">
            <v>25</v>
          </cell>
          <cell r="B521" t="str">
            <v>HOT DIPPED GALV, U- CHANNEL 41X41</v>
          </cell>
          <cell r="C521">
            <v>335</v>
          </cell>
          <cell r="D521" t="str">
            <v>M</v>
          </cell>
          <cell r="E521">
            <v>82</v>
          </cell>
          <cell r="F521">
            <v>27470</v>
          </cell>
          <cell r="H521">
            <v>0</v>
          </cell>
          <cell r="I521">
            <v>0.40699999999999997</v>
          </cell>
          <cell r="J521">
            <v>136</v>
          </cell>
          <cell r="K521">
            <v>82</v>
          </cell>
          <cell r="L521">
            <v>27470</v>
          </cell>
          <cell r="M521">
            <v>0</v>
          </cell>
          <cell r="N521">
            <v>0</v>
          </cell>
          <cell r="O521">
            <v>114</v>
          </cell>
          <cell r="P521">
            <v>38190</v>
          </cell>
        </row>
        <row r="522">
          <cell r="A522">
            <v>26</v>
          </cell>
          <cell r="B522" t="str">
            <v>FLEXIBLE CONDUIT 1"</v>
          </cell>
          <cell r="C522">
            <v>40</v>
          </cell>
          <cell r="D522" t="str">
            <v>M</v>
          </cell>
          <cell r="E522">
            <v>252</v>
          </cell>
          <cell r="F522">
            <v>10080</v>
          </cell>
          <cell r="H522">
            <v>0</v>
          </cell>
          <cell r="I522">
            <v>0.64</v>
          </cell>
          <cell r="J522">
            <v>26</v>
          </cell>
          <cell r="K522">
            <v>252</v>
          </cell>
          <cell r="L522">
            <v>10080</v>
          </cell>
          <cell r="M522">
            <v>0</v>
          </cell>
          <cell r="N522">
            <v>0</v>
          </cell>
          <cell r="O522">
            <v>179</v>
          </cell>
          <cell r="P522">
            <v>7160</v>
          </cell>
        </row>
        <row r="523">
          <cell r="A523">
            <v>27</v>
          </cell>
          <cell r="B523" t="str">
            <v>HOT DIPPED GALV. STEEL PLATE 1829X6401X3t</v>
          </cell>
          <cell r="C523">
            <v>2</v>
          </cell>
          <cell r="D523" t="str">
            <v>PCS</v>
          </cell>
          <cell r="E523">
            <v>1000</v>
          </cell>
          <cell r="F523">
            <v>2000</v>
          </cell>
          <cell r="H523">
            <v>0</v>
          </cell>
          <cell r="I523">
            <v>10</v>
          </cell>
          <cell r="J523">
            <v>20</v>
          </cell>
          <cell r="K523">
            <v>1000</v>
          </cell>
          <cell r="L523">
            <v>2000</v>
          </cell>
          <cell r="M523">
            <v>0</v>
          </cell>
          <cell r="N523">
            <v>0</v>
          </cell>
          <cell r="O523">
            <v>2800</v>
          </cell>
          <cell r="P523">
            <v>5600</v>
          </cell>
        </row>
        <row r="524">
          <cell r="A524">
            <v>28</v>
          </cell>
          <cell r="B524" t="str">
            <v>1/4?(??30??)????????????SS316?</v>
          </cell>
          <cell r="C524">
            <v>4</v>
          </cell>
          <cell r="D524" t="str">
            <v>PCS</v>
          </cell>
          <cell r="E524">
            <v>3000</v>
          </cell>
          <cell r="F524">
            <v>12000</v>
          </cell>
          <cell r="H524">
            <v>0</v>
          </cell>
          <cell r="I524">
            <v>4</v>
          </cell>
          <cell r="J524">
            <v>16</v>
          </cell>
          <cell r="K524">
            <v>3000</v>
          </cell>
          <cell r="L524">
            <v>12000</v>
          </cell>
          <cell r="M524">
            <v>0</v>
          </cell>
          <cell r="N524">
            <v>0</v>
          </cell>
          <cell r="O524">
            <v>1120</v>
          </cell>
          <cell r="P524">
            <v>4480</v>
          </cell>
        </row>
        <row r="525">
          <cell r="A525">
            <v>29</v>
          </cell>
          <cell r="B525" t="str">
            <v>???,????20P,FRP??,?????</v>
          </cell>
          <cell r="C525">
            <v>5</v>
          </cell>
          <cell r="D525" t="str">
            <v>SET</v>
          </cell>
          <cell r="E525">
            <v>3500</v>
          </cell>
          <cell r="F525">
            <v>17500</v>
          </cell>
          <cell r="H525">
            <v>0</v>
          </cell>
          <cell r="I525">
            <v>4</v>
          </cell>
          <cell r="J525">
            <v>20</v>
          </cell>
          <cell r="K525">
            <v>3500</v>
          </cell>
          <cell r="L525">
            <v>17500</v>
          </cell>
          <cell r="M525">
            <v>0</v>
          </cell>
          <cell r="N525">
            <v>0</v>
          </cell>
          <cell r="O525">
            <v>1120</v>
          </cell>
          <cell r="P525">
            <v>5600</v>
          </cell>
        </row>
        <row r="526">
          <cell r="A526">
            <v>30</v>
          </cell>
          <cell r="B526" t="str">
            <v>???,????50P,FRP??,?????</v>
          </cell>
          <cell r="C526">
            <v>4</v>
          </cell>
          <cell r="D526" t="str">
            <v>SET</v>
          </cell>
          <cell r="E526">
            <v>5500</v>
          </cell>
          <cell r="F526">
            <v>22000</v>
          </cell>
          <cell r="H526">
            <v>0</v>
          </cell>
          <cell r="I526">
            <v>8</v>
          </cell>
          <cell r="J526">
            <v>32</v>
          </cell>
          <cell r="K526">
            <v>5500</v>
          </cell>
          <cell r="L526">
            <v>22000</v>
          </cell>
          <cell r="M526">
            <v>0</v>
          </cell>
          <cell r="N526">
            <v>0</v>
          </cell>
          <cell r="O526">
            <v>2240</v>
          </cell>
          <cell r="P526">
            <v>8960</v>
          </cell>
        </row>
        <row r="527">
          <cell r="A527">
            <v>31</v>
          </cell>
          <cell r="B527" t="str">
            <v>???,????100P,FRP??,?????</v>
          </cell>
          <cell r="C527">
            <v>1</v>
          </cell>
          <cell r="D527" t="str">
            <v>SET</v>
          </cell>
          <cell r="E527">
            <v>9000</v>
          </cell>
          <cell r="F527">
            <v>9000</v>
          </cell>
          <cell r="H527">
            <v>0</v>
          </cell>
          <cell r="I527">
            <v>12</v>
          </cell>
          <cell r="J527">
            <v>12</v>
          </cell>
          <cell r="K527">
            <v>9000</v>
          </cell>
          <cell r="L527">
            <v>9000</v>
          </cell>
          <cell r="M527">
            <v>0</v>
          </cell>
          <cell r="N527">
            <v>0</v>
          </cell>
          <cell r="O527">
            <v>3360</v>
          </cell>
          <cell r="P527">
            <v>3360</v>
          </cell>
        </row>
        <row r="528">
          <cell r="A528">
            <v>32</v>
          </cell>
          <cell r="B528" t="str">
            <v>HOT DIPPED GALV, STEEL CHANNEL 100X50X5X7.5X2.4?</v>
          </cell>
          <cell r="C528">
            <v>26</v>
          </cell>
          <cell r="D528" t="str">
            <v>SET</v>
          </cell>
          <cell r="E528">
            <v>2400</v>
          </cell>
          <cell r="F528">
            <v>62400</v>
          </cell>
          <cell r="H528">
            <v>0</v>
          </cell>
          <cell r="I528">
            <v>3</v>
          </cell>
          <cell r="J528">
            <v>78</v>
          </cell>
          <cell r="K528">
            <v>2400</v>
          </cell>
          <cell r="L528">
            <v>62400</v>
          </cell>
          <cell r="M528">
            <v>0</v>
          </cell>
          <cell r="N528">
            <v>0</v>
          </cell>
          <cell r="O528">
            <v>840</v>
          </cell>
          <cell r="P528">
            <v>21840</v>
          </cell>
        </row>
        <row r="529">
          <cell r="B529" t="str">
            <v>???</v>
          </cell>
          <cell r="F529">
            <v>0</v>
          </cell>
          <cell r="H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</row>
        <row r="530">
          <cell r="A530">
            <v>33</v>
          </cell>
          <cell r="B530" t="str">
            <v>DITTO, BUT STEEL CHANNEL ?3.6M?</v>
          </cell>
          <cell r="C530">
            <v>13</v>
          </cell>
          <cell r="D530" t="str">
            <v>SET</v>
          </cell>
          <cell r="E530">
            <v>3600</v>
          </cell>
          <cell r="F530">
            <v>46800</v>
          </cell>
          <cell r="H530">
            <v>0</v>
          </cell>
          <cell r="I530">
            <v>4</v>
          </cell>
          <cell r="J530">
            <v>52</v>
          </cell>
          <cell r="K530">
            <v>3600</v>
          </cell>
          <cell r="L530">
            <v>46800</v>
          </cell>
          <cell r="M530">
            <v>0</v>
          </cell>
          <cell r="N530">
            <v>0</v>
          </cell>
          <cell r="O530">
            <v>1120</v>
          </cell>
          <cell r="P530">
            <v>14560</v>
          </cell>
        </row>
        <row r="531">
          <cell r="A531">
            <v>34</v>
          </cell>
          <cell r="B531" t="str">
            <v>DITTO, BUT STEEL CHANNEL ?1.95M?</v>
          </cell>
          <cell r="C531">
            <v>3</v>
          </cell>
          <cell r="D531" t="str">
            <v>SET</v>
          </cell>
          <cell r="E531">
            <v>2000</v>
          </cell>
          <cell r="F531">
            <v>6000</v>
          </cell>
          <cell r="H531">
            <v>0</v>
          </cell>
          <cell r="I531">
            <v>3</v>
          </cell>
          <cell r="J531">
            <v>9</v>
          </cell>
          <cell r="K531">
            <v>2000</v>
          </cell>
          <cell r="L531">
            <v>6000</v>
          </cell>
          <cell r="M531">
            <v>0</v>
          </cell>
          <cell r="N531">
            <v>0</v>
          </cell>
          <cell r="O531">
            <v>840</v>
          </cell>
          <cell r="P531">
            <v>2520</v>
          </cell>
        </row>
        <row r="532">
          <cell r="A532">
            <v>35</v>
          </cell>
          <cell r="B532" t="str">
            <v xml:space="preserve">MISCELLANEOUS </v>
          </cell>
          <cell r="C532">
            <v>1</v>
          </cell>
          <cell r="D532" t="str">
            <v>LOT</v>
          </cell>
          <cell r="E532">
            <v>743902.5</v>
          </cell>
          <cell r="F532">
            <v>743903</v>
          </cell>
          <cell r="H532">
            <v>0</v>
          </cell>
          <cell r="I532">
            <v>646.55000000000007</v>
          </cell>
          <cell r="J532">
            <v>647</v>
          </cell>
          <cell r="K532">
            <v>743903</v>
          </cell>
          <cell r="L532">
            <v>743903</v>
          </cell>
          <cell r="M532">
            <v>0</v>
          </cell>
          <cell r="N532">
            <v>0</v>
          </cell>
          <cell r="O532">
            <v>181034</v>
          </cell>
          <cell r="P532">
            <v>181034</v>
          </cell>
        </row>
        <row r="533">
          <cell r="B533" t="str">
            <v>SUB-TOTAL : (I)</v>
          </cell>
          <cell r="F533">
            <v>15621953</v>
          </cell>
          <cell r="H533">
            <v>0</v>
          </cell>
          <cell r="J533">
            <v>13628</v>
          </cell>
          <cell r="K533">
            <v>0</v>
          </cell>
          <cell r="L533">
            <v>15621953</v>
          </cell>
          <cell r="M533">
            <v>0</v>
          </cell>
          <cell r="N533">
            <v>0</v>
          </cell>
          <cell r="O533">
            <v>0</v>
          </cell>
          <cell r="P533">
            <v>3816326</v>
          </cell>
        </row>
        <row r="536">
          <cell r="A536" t="str">
            <v>J.</v>
          </cell>
          <cell r="B536" t="str">
            <v>U/G CONDUIT BANK</v>
          </cell>
          <cell r="F536">
            <v>0</v>
          </cell>
          <cell r="H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</row>
        <row r="538">
          <cell r="A538" t="str">
            <v>J.1</v>
          </cell>
          <cell r="B538" t="str">
            <v>U/G CONDUIT BANK FOR TEL., P/P, CCTV, APS</v>
          </cell>
          <cell r="F538">
            <v>0</v>
          </cell>
          <cell r="H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</row>
        <row r="539">
          <cell r="A539" t="str">
            <v>J.1.1</v>
          </cell>
          <cell r="B539" t="str">
            <v xml:space="preserve"> PVC CONDUIT, THICK WALL, CNS1302 SCH. B , 1"</v>
          </cell>
          <cell r="C539">
            <v>800</v>
          </cell>
          <cell r="D539" t="str">
            <v>M</v>
          </cell>
          <cell r="E539">
            <v>16</v>
          </cell>
          <cell r="F539">
            <v>12800</v>
          </cell>
          <cell r="H539">
            <v>0</v>
          </cell>
          <cell r="I539">
            <v>0.22</v>
          </cell>
          <cell r="J539">
            <v>176</v>
          </cell>
          <cell r="K539">
            <v>16</v>
          </cell>
          <cell r="L539">
            <v>12800</v>
          </cell>
          <cell r="M539">
            <v>0</v>
          </cell>
          <cell r="N539">
            <v>0</v>
          </cell>
          <cell r="O539">
            <v>62</v>
          </cell>
          <cell r="P539">
            <v>49600</v>
          </cell>
        </row>
        <row r="540">
          <cell r="A540" t="str">
            <v>J.1.2</v>
          </cell>
          <cell r="B540" t="str">
            <v xml:space="preserve"> PVC CONDUIT, THICK WALL, CNS1302 SCH. B , 2"</v>
          </cell>
          <cell r="C540">
            <v>22000</v>
          </cell>
          <cell r="D540" t="str">
            <v>M</v>
          </cell>
          <cell r="E540">
            <v>38</v>
          </cell>
          <cell r="F540">
            <v>836000</v>
          </cell>
          <cell r="H540">
            <v>0</v>
          </cell>
          <cell r="I540">
            <v>0.3</v>
          </cell>
          <cell r="J540">
            <v>6600</v>
          </cell>
          <cell r="K540">
            <v>38</v>
          </cell>
          <cell r="L540">
            <v>836000</v>
          </cell>
          <cell r="M540">
            <v>0</v>
          </cell>
          <cell r="N540">
            <v>0</v>
          </cell>
          <cell r="O540">
            <v>84</v>
          </cell>
          <cell r="P540">
            <v>1848000</v>
          </cell>
        </row>
        <row r="541">
          <cell r="A541" t="str">
            <v>J.1.3</v>
          </cell>
          <cell r="B541" t="str">
            <v xml:space="preserve"> PVC CONDUIT, THICK WALL, CNS1302 SCH. B , 4"</v>
          </cell>
          <cell r="C541">
            <v>16500</v>
          </cell>
          <cell r="D541" t="str">
            <v>M</v>
          </cell>
          <cell r="E541">
            <v>128</v>
          </cell>
          <cell r="F541">
            <v>2112000</v>
          </cell>
          <cell r="H541">
            <v>0</v>
          </cell>
          <cell r="I541">
            <v>0.43</v>
          </cell>
          <cell r="J541">
            <v>7095</v>
          </cell>
          <cell r="K541">
            <v>128</v>
          </cell>
          <cell r="L541">
            <v>2112000</v>
          </cell>
          <cell r="M541">
            <v>0</v>
          </cell>
          <cell r="N541">
            <v>0</v>
          </cell>
          <cell r="O541">
            <v>120</v>
          </cell>
          <cell r="P541">
            <v>1980000</v>
          </cell>
        </row>
        <row r="542">
          <cell r="A542" t="str">
            <v>J.1.4</v>
          </cell>
          <cell r="B542" t="str">
            <v xml:space="preserve"> PVC CONDUIT, THICK WALL, CNS1302 SCH. B , 6"</v>
          </cell>
          <cell r="C542">
            <v>8000</v>
          </cell>
          <cell r="D542" t="str">
            <v>M</v>
          </cell>
          <cell r="E542">
            <v>242</v>
          </cell>
          <cell r="F542">
            <v>1936000</v>
          </cell>
          <cell r="H542">
            <v>0</v>
          </cell>
          <cell r="I542">
            <v>0.68</v>
          </cell>
          <cell r="J542">
            <v>5440</v>
          </cell>
          <cell r="K542">
            <v>242</v>
          </cell>
          <cell r="L542">
            <v>1936000</v>
          </cell>
          <cell r="M542">
            <v>0</v>
          </cell>
          <cell r="N542">
            <v>0</v>
          </cell>
          <cell r="O542">
            <v>190</v>
          </cell>
          <cell r="P542">
            <v>1520000</v>
          </cell>
        </row>
        <row r="543">
          <cell r="A543" t="str">
            <v>J.1.5</v>
          </cell>
          <cell r="B543" t="str">
            <v xml:space="preserve"> EXCAVATION</v>
          </cell>
          <cell r="C543">
            <v>7000</v>
          </cell>
          <cell r="D543" t="str">
            <v>M3</v>
          </cell>
          <cell r="E543" t="str">
            <v>M+L</v>
          </cell>
          <cell r="F543" t="str">
            <v>M+L</v>
          </cell>
          <cell r="H543">
            <v>0</v>
          </cell>
          <cell r="J543">
            <v>0</v>
          </cell>
          <cell r="K543" t="str">
            <v>M+L</v>
          </cell>
          <cell r="L543" t="str">
            <v>M+L</v>
          </cell>
          <cell r="M543">
            <v>0</v>
          </cell>
          <cell r="N543">
            <v>0</v>
          </cell>
          <cell r="O543">
            <v>60</v>
          </cell>
          <cell r="P543">
            <v>420000</v>
          </cell>
        </row>
        <row r="544">
          <cell r="A544" t="str">
            <v>J.1.6</v>
          </cell>
          <cell r="B544" t="str">
            <v xml:space="preserve"> BACKFILL</v>
          </cell>
          <cell r="C544">
            <v>5100</v>
          </cell>
          <cell r="D544" t="str">
            <v>M3</v>
          </cell>
          <cell r="E544" t="str">
            <v>M+L</v>
          </cell>
          <cell r="F544" t="str">
            <v>M+L</v>
          </cell>
          <cell r="H544">
            <v>0</v>
          </cell>
          <cell r="J544">
            <v>0</v>
          </cell>
          <cell r="K544" t="str">
            <v>M+L</v>
          </cell>
          <cell r="L544" t="str">
            <v>M+L</v>
          </cell>
          <cell r="M544">
            <v>0</v>
          </cell>
          <cell r="N544">
            <v>0</v>
          </cell>
          <cell r="O544">
            <v>100</v>
          </cell>
          <cell r="P544">
            <v>510000</v>
          </cell>
        </row>
        <row r="545">
          <cell r="A545" t="str">
            <v>J.1.7</v>
          </cell>
          <cell r="B545" t="str">
            <v xml:space="preserve"> CONCRETE FOR DUCT BANK 2000 PSI</v>
          </cell>
          <cell r="C545">
            <v>1900</v>
          </cell>
          <cell r="D545" t="str">
            <v>M3</v>
          </cell>
          <cell r="E545" t="str">
            <v>M+L</v>
          </cell>
          <cell r="F545" t="str">
            <v>M+L</v>
          </cell>
          <cell r="H545">
            <v>0</v>
          </cell>
          <cell r="J545">
            <v>0</v>
          </cell>
          <cell r="K545" t="str">
            <v>M+L</v>
          </cell>
          <cell r="L545" t="str">
            <v>M+L</v>
          </cell>
          <cell r="M545">
            <v>0</v>
          </cell>
          <cell r="N545">
            <v>0</v>
          </cell>
          <cell r="O545">
            <v>1700</v>
          </cell>
          <cell r="P545">
            <v>3230000</v>
          </cell>
        </row>
        <row r="546">
          <cell r="A546" t="str">
            <v>J.1.8</v>
          </cell>
          <cell r="B546" t="str">
            <v xml:space="preserve"> RED COLORED OXIDE</v>
          </cell>
          <cell r="C546">
            <v>17100</v>
          </cell>
          <cell r="D546" t="str">
            <v>KG</v>
          </cell>
          <cell r="E546" t="str">
            <v>M+L</v>
          </cell>
          <cell r="F546" t="str">
            <v>M+L</v>
          </cell>
          <cell r="H546">
            <v>0</v>
          </cell>
          <cell r="J546">
            <v>0</v>
          </cell>
          <cell r="K546" t="str">
            <v>M+L</v>
          </cell>
          <cell r="L546" t="str">
            <v>M+L</v>
          </cell>
          <cell r="M546">
            <v>0</v>
          </cell>
          <cell r="N546">
            <v>0</v>
          </cell>
          <cell r="O546">
            <v>60</v>
          </cell>
          <cell r="P546">
            <v>1026000</v>
          </cell>
          <cell r="Q546">
            <v>6089</v>
          </cell>
        </row>
        <row r="547">
          <cell r="A547" t="str">
            <v>J.1.9</v>
          </cell>
          <cell r="B547" t="str">
            <v xml:space="preserve"> DISPOSAL</v>
          </cell>
          <cell r="C547">
            <v>1900</v>
          </cell>
          <cell r="D547" t="str">
            <v>M3</v>
          </cell>
          <cell r="E547" t="str">
            <v>M+L</v>
          </cell>
          <cell r="F547" t="str">
            <v>M+L</v>
          </cell>
          <cell r="H547">
            <v>0</v>
          </cell>
          <cell r="J547">
            <v>0</v>
          </cell>
          <cell r="K547" t="str">
            <v>M+L</v>
          </cell>
          <cell r="L547" t="str">
            <v>M+L</v>
          </cell>
          <cell r="M547">
            <v>0</v>
          </cell>
          <cell r="N547">
            <v>0</v>
          </cell>
          <cell r="O547">
            <v>220</v>
          </cell>
          <cell r="P547">
            <v>418000</v>
          </cell>
        </row>
        <row r="548">
          <cell r="A548" t="str">
            <v>J.1.10</v>
          </cell>
          <cell r="B548" t="str">
            <v xml:space="preserve"> FORMWORK</v>
          </cell>
          <cell r="C548">
            <v>5200</v>
          </cell>
          <cell r="D548" t="str">
            <v>M2</v>
          </cell>
          <cell r="E548" t="str">
            <v>M+L</v>
          </cell>
          <cell r="F548" t="str">
            <v>M+L</v>
          </cell>
          <cell r="H548">
            <v>0</v>
          </cell>
          <cell r="J548">
            <v>0</v>
          </cell>
          <cell r="K548" t="str">
            <v>M+L</v>
          </cell>
          <cell r="L548" t="str">
            <v>M+L</v>
          </cell>
          <cell r="M548">
            <v>0</v>
          </cell>
          <cell r="N548">
            <v>0</v>
          </cell>
          <cell r="O548">
            <v>360</v>
          </cell>
          <cell r="P548">
            <v>1872000</v>
          </cell>
        </row>
        <row r="549">
          <cell r="A549" t="str">
            <v>J.1.11</v>
          </cell>
          <cell r="B549" t="str">
            <v xml:space="preserve"> RE-BAR</v>
          </cell>
          <cell r="C549">
            <v>36500</v>
          </cell>
          <cell r="D549" t="str">
            <v>KG</v>
          </cell>
          <cell r="E549" t="str">
            <v>M+L</v>
          </cell>
          <cell r="F549" t="str">
            <v>M+L</v>
          </cell>
          <cell r="H549">
            <v>0</v>
          </cell>
          <cell r="J549">
            <v>0</v>
          </cell>
          <cell r="K549" t="str">
            <v>M+L</v>
          </cell>
          <cell r="L549" t="str">
            <v>M+L</v>
          </cell>
          <cell r="M549">
            <v>0</v>
          </cell>
          <cell r="N549">
            <v>0</v>
          </cell>
          <cell r="O549">
            <v>16</v>
          </cell>
          <cell r="P549">
            <v>584000</v>
          </cell>
        </row>
        <row r="550">
          <cell r="A550" t="str">
            <v>J.1.12</v>
          </cell>
          <cell r="B550" t="str">
            <v xml:space="preserve"> MAN-HOLE, 2,000 L x 2,000 W x 2,000 D</v>
          </cell>
          <cell r="C550">
            <v>24</v>
          </cell>
          <cell r="D550" t="str">
            <v>SET</v>
          </cell>
          <cell r="E550" t="str">
            <v>M+L</v>
          </cell>
          <cell r="F550" t="str">
            <v>M+L</v>
          </cell>
          <cell r="H550">
            <v>0</v>
          </cell>
          <cell r="J550">
            <v>0</v>
          </cell>
          <cell r="K550" t="str">
            <v>M+L</v>
          </cell>
          <cell r="L550" t="str">
            <v>M+L</v>
          </cell>
          <cell r="M550">
            <v>0</v>
          </cell>
          <cell r="N550">
            <v>0</v>
          </cell>
          <cell r="O550">
            <v>65000</v>
          </cell>
          <cell r="P550">
            <v>1560000</v>
          </cell>
        </row>
        <row r="551">
          <cell r="A551" t="str">
            <v>J.1.13</v>
          </cell>
          <cell r="B551" t="str">
            <v xml:space="preserve"> MAN-HOLE, 1,500 L x 1,500 W x 2,000 D</v>
          </cell>
          <cell r="C551">
            <v>0</v>
          </cell>
          <cell r="D551" t="str">
            <v>SET</v>
          </cell>
          <cell r="E551" t="str">
            <v>M+L</v>
          </cell>
          <cell r="F551" t="str">
            <v>M+L</v>
          </cell>
          <cell r="H551">
            <v>0</v>
          </cell>
          <cell r="J551">
            <v>0</v>
          </cell>
          <cell r="K551" t="str">
            <v>M+L</v>
          </cell>
          <cell r="L551" t="str">
            <v>M+L</v>
          </cell>
          <cell r="M551">
            <v>0</v>
          </cell>
          <cell r="N551">
            <v>0</v>
          </cell>
          <cell r="O551">
            <v>52000</v>
          </cell>
          <cell r="P551">
            <v>0</v>
          </cell>
        </row>
        <row r="552">
          <cell r="A552" t="str">
            <v>J.1.14</v>
          </cell>
          <cell r="B552" t="str">
            <v xml:space="preserve"> COMPOND FOR WATER SEALING(IN MH.)</v>
          </cell>
          <cell r="C552">
            <v>2500</v>
          </cell>
          <cell r="D552" t="str">
            <v>KG</v>
          </cell>
          <cell r="E552" t="str">
            <v>M+L</v>
          </cell>
          <cell r="F552" t="str">
            <v>M+L</v>
          </cell>
          <cell r="H552">
            <v>0</v>
          </cell>
          <cell r="J552">
            <v>0</v>
          </cell>
          <cell r="K552" t="str">
            <v>M+L</v>
          </cell>
          <cell r="L552" t="str">
            <v>M+L</v>
          </cell>
          <cell r="M552">
            <v>0</v>
          </cell>
          <cell r="N552">
            <v>0</v>
          </cell>
          <cell r="O552">
            <v>200</v>
          </cell>
          <cell r="P552">
            <v>500000</v>
          </cell>
        </row>
        <row r="553">
          <cell r="B553" t="str">
            <v>SUB-TOTAL : (J.1)</v>
          </cell>
          <cell r="F553">
            <v>4896800</v>
          </cell>
          <cell r="J553">
            <v>19311</v>
          </cell>
          <cell r="L553">
            <v>4896800</v>
          </cell>
          <cell r="P553">
            <v>15517600</v>
          </cell>
        </row>
        <row r="555">
          <cell r="A555" t="str">
            <v>J.2</v>
          </cell>
          <cell r="B555" t="str">
            <v>U/G CONDUIT BANK FOR TEL., P/P, CCTV, APS</v>
          </cell>
          <cell r="F555">
            <v>0</v>
          </cell>
          <cell r="H555">
            <v>0</v>
          </cell>
          <cell r="I555">
            <v>0.22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</row>
        <row r="556">
          <cell r="A556" t="str">
            <v>J.2.1</v>
          </cell>
          <cell r="B556" t="str">
            <v xml:space="preserve"> PVC CONDUIT, THICK WALL, CNS1302 SCH. B , 1"</v>
          </cell>
          <cell r="C556">
            <v>1000</v>
          </cell>
          <cell r="D556" t="str">
            <v>M</v>
          </cell>
          <cell r="E556">
            <v>16</v>
          </cell>
          <cell r="F556">
            <v>16000</v>
          </cell>
          <cell r="H556">
            <v>0</v>
          </cell>
          <cell r="I556">
            <v>0.22</v>
          </cell>
          <cell r="J556">
            <v>220</v>
          </cell>
          <cell r="K556">
            <v>16</v>
          </cell>
          <cell r="L556">
            <v>16000</v>
          </cell>
          <cell r="M556">
            <v>0</v>
          </cell>
          <cell r="N556">
            <v>0</v>
          </cell>
          <cell r="O556">
            <v>62</v>
          </cell>
          <cell r="P556">
            <v>62000</v>
          </cell>
        </row>
        <row r="557">
          <cell r="A557" t="str">
            <v>J.2.2</v>
          </cell>
          <cell r="B557" t="str">
            <v xml:space="preserve"> PVC CONDUIT, THICK WALL, CNS1302 SCH. B , 2"</v>
          </cell>
          <cell r="C557">
            <v>26000</v>
          </cell>
          <cell r="D557" t="str">
            <v>M</v>
          </cell>
          <cell r="E557">
            <v>38</v>
          </cell>
          <cell r="F557">
            <v>988000</v>
          </cell>
          <cell r="H557">
            <v>0</v>
          </cell>
          <cell r="I557">
            <v>0.3</v>
          </cell>
          <cell r="J557">
            <v>7800</v>
          </cell>
          <cell r="K557">
            <v>38</v>
          </cell>
          <cell r="L557">
            <v>988000</v>
          </cell>
          <cell r="M557">
            <v>0</v>
          </cell>
          <cell r="N557">
            <v>0</v>
          </cell>
          <cell r="O557">
            <v>84</v>
          </cell>
          <cell r="P557">
            <v>2184000</v>
          </cell>
        </row>
        <row r="558">
          <cell r="A558" t="str">
            <v>J.2.3</v>
          </cell>
          <cell r="B558" t="str">
            <v xml:space="preserve"> EXCAVATION</v>
          </cell>
          <cell r="C558">
            <v>3500</v>
          </cell>
          <cell r="D558" t="str">
            <v>M3</v>
          </cell>
          <cell r="E558" t="str">
            <v>M+L</v>
          </cell>
          <cell r="F558" t="str">
            <v>M+L</v>
          </cell>
          <cell r="H558">
            <v>0</v>
          </cell>
          <cell r="J558">
            <v>0</v>
          </cell>
          <cell r="K558" t="str">
            <v>M+L</v>
          </cell>
          <cell r="L558" t="str">
            <v>M+L</v>
          </cell>
          <cell r="M558">
            <v>0</v>
          </cell>
          <cell r="N558">
            <v>0</v>
          </cell>
          <cell r="O558">
            <v>60</v>
          </cell>
          <cell r="P558">
            <v>210000</v>
          </cell>
        </row>
        <row r="559">
          <cell r="A559" t="str">
            <v>J.2.4</v>
          </cell>
          <cell r="B559" t="str">
            <v xml:space="preserve"> BACKFILL</v>
          </cell>
          <cell r="C559">
            <v>2550</v>
          </cell>
          <cell r="D559" t="str">
            <v>M3</v>
          </cell>
          <cell r="E559" t="str">
            <v>M+L</v>
          </cell>
          <cell r="F559" t="str">
            <v>M+L</v>
          </cell>
          <cell r="H559">
            <v>0</v>
          </cell>
          <cell r="J559">
            <v>0</v>
          </cell>
          <cell r="K559" t="str">
            <v>M+L</v>
          </cell>
          <cell r="L559" t="str">
            <v>M+L</v>
          </cell>
          <cell r="M559">
            <v>0</v>
          </cell>
          <cell r="N559">
            <v>0</v>
          </cell>
          <cell r="O559">
            <v>100</v>
          </cell>
          <cell r="P559">
            <v>255000</v>
          </cell>
        </row>
        <row r="560">
          <cell r="A560" t="str">
            <v>J.2.5</v>
          </cell>
          <cell r="B560" t="str">
            <v xml:space="preserve"> CONCRETE FOR DUCT BANK 2000 PSI</v>
          </cell>
          <cell r="C560">
            <v>950</v>
          </cell>
          <cell r="D560" t="str">
            <v>M3</v>
          </cell>
          <cell r="E560" t="str">
            <v>M+L</v>
          </cell>
          <cell r="F560" t="str">
            <v>M+L</v>
          </cell>
          <cell r="H560">
            <v>0</v>
          </cell>
          <cell r="J560">
            <v>0</v>
          </cell>
          <cell r="K560" t="str">
            <v>M+L</v>
          </cell>
          <cell r="L560" t="str">
            <v>M+L</v>
          </cell>
          <cell r="M560">
            <v>0</v>
          </cell>
          <cell r="N560">
            <v>0</v>
          </cell>
          <cell r="O560">
            <v>1700</v>
          </cell>
          <cell r="P560">
            <v>1615000</v>
          </cell>
        </row>
        <row r="561">
          <cell r="A561" t="str">
            <v>J.2.6</v>
          </cell>
          <cell r="B561" t="str">
            <v xml:space="preserve"> RED COLORED OXIDE</v>
          </cell>
          <cell r="C561">
            <v>8550</v>
          </cell>
          <cell r="D561" t="str">
            <v>KG</v>
          </cell>
          <cell r="E561" t="str">
            <v>M+L</v>
          </cell>
          <cell r="F561" t="str">
            <v>M+L</v>
          </cell>
          <cell r="H561">
            <v>0</v>
          </cell>
          <cell r="J561">
            <v>0</v>
          </cell>
          <cell r="K561" t="str">
            <v>M+L</v>
          </cell>
          <cell r="L561" t="str">
            <v>M+L</v>
          </cell>
          <cell r="M561">
            <v>0</v>
          </cell>
          <cell r="N561">
            <v>0</v>
          </cell>
          <cell r="O561">
            <v>60</v>
          </cell>
          <cell r="P561">
            <v>513000</v>
          </cell>
        </row>
        <row r="562">
          <cell r="A562" t="str">
            <v>J.2.7</v>
          </cell>
          <cell r="B562" t="str">
            <v xml:space="preserve"> DISPOSAL</v>
          </cell>
          <cell r="C562">
            <v>950</v>
          </cell>
          <cell r="D562" t="str">
            <v>M3</v>
          </cell>
          <cell r="E562" t="str">
            <v>M+L</v>
          </cell>
          <cell r="F562" t="str">
            <v>M+L</v>
          </cell>
          <cell r="H562">
            <v>0</v>
          </cell>
          <cell r="J562">
            <v>0</v>
          </cell>
          <cell r="K562" t="str">
            <v>M+L</v>
          </cell>
          <cell r="L562" t="str">
            <v>M+L</v>
          </cell>
          <cell r="M562">
            <v>0</v>
          </cell>
          <cell r="N562">
            <v>0</v>
          </cell>
          <cell r="O562">
            <v>220</v>
          </cell>
          <cell r="P562">
            <v>209000</v>
          </cell>
        </row>
        <row r="563">
          <cell r="A563" t="str">
            <v>J.2.8</v>
          </cell>
          <cell r="B563" t="str">
            <v xml:space="preserve"> FORMWORK</v>
          </cell>
          <cell r="C563">
            <v>2000</v>
          </cell>
          <cell r="D563" t="str">
            <v>M2</v>
          </cell>
          <cell r="E563" t="str">
            <v>M+L</v>
          </cell>
          <cell r="F563" t="str">
            <v>M+L</v>
          </cell>
          <cell r="H563">
            <v>0</v>
          </cell>
          <cell r="J563">
            <v>0</v>
          </cell>
          <cell r="K563" t="str">
            <v>M+L</v>
          </cell>
          <cell r="L563" t="str">
            <v>M+L</v>
          </cell>
          <cell r="M563">
            <v>0</v>
          </cell>
          <cell r="N563">
            <v>0</v>
          </cell>
          <cell r="O563">
            <v>360</v>
          </cell>
          <cell r="P563">
            <v>720000</v>
          </cell>
        </row>
        <row r="564">
          <cell r="A564" t="str">
            <v>J.2.9</v>
          </cell>
          <cell r="B564" t="str">
            <v xml:space="preserve"> RE-BAR</v>
          </cell>
          <cell r="C564">
            <v>18250</v>
          </cell>
          <cell r="D564" t="str">
            <v>KG</v>
          </cell>
          <cell r="E564" t="str">
            <v>M+L</v>
          </cell>
          <cell r="F564" t="str">
            <v>M+L</v>
          </cell>
          <cell r="H564">
            <v>0</v>
          </cell>
          <cell r="J564">
            <v>0</v>
          </cell>
          <cell r="K564" t="str">
            <v>M+L</v>
          </cell>
          <cell r="L564" t="str">
            <v>M+L</v>
          </cell>
          <cell r="M564">
            <v>0</v>
          </cell>
          <cell r="N564">
            <v>0</v>
          </cell>
          <cell r="O564">
            <v>16</v>
          </cell>
          <cell r="P564">
            <v>292000</v>
          </cell>
        </row>
        <row r="565">
          <cell r="A565" t="str">
            <v>J.2.10</v>
          </cell>
          <cell r="B565" t="str">
            <v xml:space="preserve"> MAN-HOLE, (?????)</v>
          </cell>
          <cell r="C565">
            <v>0</v>
          </cell>
          <cell r="D565" t="str">
            <v>SET</v>
          </cell>
          <cell r="P565">
            <v>0</v>
          </cell>
        </row>
        <row r="566">
          <cell r="A566" t="str">
            <v>J.2.11</v>
          </cell>
          <cell r="B566" t="str">
            <v xml:space="preserve"> HAND HOLE, 1200Lx1000Wx1200D</v>
          </cell>
          <cell r="C566">
            <v>7</v>
          </cell>
          <cell r="D566" t="str">
            <v>SET</v>
          </cell>
          <cell r="E566" t="str">
            <v>M+L</v>
          </cell>
          <cell r="F566" t="str">
            <v>M+L</v>
          </cell>
          <cell r="H566">
            <v>0</v>
          </cell>
          <cell r="J566">
            <v>0</v>
          </cell>
          <cell r="K566" t="str">
            <v>M+L</v>
          </cell>
          <cell r="L566" t="str">
            <v>M+L</v>
          </cell>
          <cell r="M566">
            <v>0</v>
          </cell>
          <cell r="N566">
            <v>0</v>
          </cell>
          <cell r="O566">
            <v>18000</v>
          </cell>
          <cell r="P566">
            <v>126000</v>
          </cell>
        </row>
        <row r="567">
          <cell r="A567" t="str">
            <v>J.2.12</v>
          </cell>
          <cell r="B567" t="str">
            <v xml:space="preserve"> COMPOND FOR WATER SEALING(IN MH.)</v>
          </cell>
          <cell r="C567">
            <v>1250</v>
          </cell>
          <cell r="D567" t="str">
            <v>KG</v>
          </cell>
          <cell r="E567" t="str">
            <v>M+L</v>
          </cell>
          <cell r="F567" t="str">
            <v>M+L</v>
          </cell>
          <cell r="H567">
            <v>0</v>
          </cell>
          <cell r="J567">
            <v>0</v>
          </cell>
          <cell r="K567" t="str">
            <v>M+L</v>
          </cell>
          <cell r="L567" t="str">
            <v>M+L</v>
          </cell>
          <cell r="M567">
            <v>0</v>
          </cell>
          <cell r="N567">
            <v>0</v>
          </cell>
          <cell r="O567">
            <v>200</v>
          </cell>
          <cell r="P567">
            <v>250000</v>
          </cell>
        </row>
        <row r="568">
          <cell r="B568" t="str">
            <v>SUB-TOTAL : (J.2)</v>
          </cell>
          <cell r="F568">
            <v>1004000</v>
          </cell>
          <cell r="J568">
            <v>8020</v>
          </cell>
          <cell r="L568">
            <v>1004000</v>
          </cell>
          <cell r="P568">
            <v>6436000</v>
          </cell>
        </row>
        <row r="569">
          <cell r="F569">
            <v>0</v>
          </cell>
          <cell r="H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</row>
        <row r="570">
          <cell r="B570" t="str">
            <v>SUB-TOTAL : (J)</v>
          </cell>
          <cell r="F570">
            <v>5900800</v>
          </cell>
          <cell r="H570">
            <v>0</v>
          </cell>
          <cell r="J570">
            <v>27331</v>
          </cell>
          <cell r="K570">
            <v>0</v>
          </cell>
          <cell r="L570">
            <v>5900800</v>
          </cell>
          <cell r="M570">
            <v>0</v>
          </cell>
          <cell r="N570">
            <v>0</v>
          </cell>
          <cell r="O570">
            <v>0</v>
          </cell>
          <cell r="P570">
            <v>21953600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D"/>
      <sheetName val="TN"/>
      <sheetName val="THN"/>
      <sheetName val="CAMAY"/>
      <sheetName val="VL"/>
      <sheetName val="NHANCONGduong"/>
      <sheetName val="Nhan cong cong"/>
      <sheetName val="VUA"/>
      <sheetName val="HSO"/>
      <sheetName val="Phatsinh"/>
      <sheetName val="KHTT"/>
      <sheetName val="00000000"/>
      <sheetName val="10000000"/>
      <sheetName val="20000000"/>
      <sheetName val="30000000"/>
      <sheetName val="XL4Poppy"/>
      <sheetName val="XL4Poppy (2)"/>
      <sheetName val="NHALCONGduong"/>
      <sheetName val="Congty"/>
      <sheetName val="VPPN"/>
      <sheetName val="XN74"/>
      <sheetName val="XN54"/>
      <sheetName val="XN33"/>
      <sheetName val="NK96"/>
      <sheetName val="XL4Test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gct"/>
      <sheetName val="dtct"/>
      <sheetName val="gvl"/>
      <sheetName val="Sheet10"/>
      <sheetName val="Sheet11"/>
      <sheetName val="Sheet12"/>
      <sheetName val="Sheet13"/>
      <sheetName val="Sheet14"/>
      <sheetName val="Sheet15"/>
      <sheetName val="Sheet16"/>
      <sheetName val="Dinh muc du toan"/>
      <sheetName val="Config"/>
      <sheetName val="AutoClose"/>
      <sheetName val="total"/>
      <sheetName val="(viet)"/>
      <sheetName val="dictionary"/>
      <sheetName val="New(eng)"/>
      <sheetName val="RFI(eng)SW-sun"/>
      <sheetName val="RFI(eng)HVP-sun"/>
      <sheetName val="RFI(eng)SW"/>
      <sheetName val="RFI(eng)SW (2)"/>
      <sheetName val="RFI(eng)HVP"/>
      <sheetName val="RFI(eng)Lab."/>
      <sheetName val="RFI -add"/>
    </sheetNames>
    <sheetDataSet>
      <sheetData sheetId="0" refreshError="1"/>
      <sheetData sheetId="1" refreshError="1"/>
      <sheetData sheetId="2" refreshError="1">
        <row r="9">
          <cell r="N9">
            <v>118182</v>
          </cell>
        </row>
        <row r="16">
          <cell r="N16">
            <v>759</v>
          </cell>
        </row>
        <row r="17">
          <cell r="N17">
            <v>55000</v>
          </cell>
        </row>
        <row r="38">
          <cell r="N38">
            <v>4.5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LUAN CHUYEN"/>
      <sheetName val="KE QUY"/>
      <sheetName val="CPC"/>
      <sheetName val="LUONGGIAN TIEP"/>
      <sheetName val="CLUONG"/>
      <sheetName val="VAY VON"/>
      <sheetName val="O.THAO"/>
      <sheetName val="Q.TRUNG"/>
      <sheetName val="THUY"/>
      <sheetName val="Y.THANH"/>
      <sheetName val="621"/>
      <sheetName val="333"/>
      <sheetName val="627"/>
      <sheetName val="TTLUONG"/>
      <sheetName val="PIPE-03E"/>
      <sheetName val="Chart1"/>
      <sheetName val="Interim payment"/>
      <sheetName val="Letter"/>
      <sheetName val="Bid Sum"/>
      <sheetName val="Item B"/>
      <sheetName val="Dg A"/>
      <sheetName val="Dg B&amp;C"/>
      <sheetName val="Rates&amp;Prices"/>
      <sheetName val="Material at site"/>
      <sheetName val="XL4Poppy"/>
      <sheetName val="Gia VL"/>
      <sheetName val="Bang gia ca may"/>
      <sheetName val="Bang luong CB"/>
      <sheetName val="Bang P.tich CT"/>
      <sheetName val="D.toan chi tiet"/>
      <sheetName val="Bang TH Dtoan"/>
      <sheetName val="XXXXXXXX"/>
      <sheetName val="KLHT"/>
      <sheetName val="THKP"/>
      <sheetName val="KL XL2000"/>
      <sheetName val="KLXL2001"/>
      <sheetName val="THKP2001"/>
      <sheetName val="KLphanbo"/>
      <sheetName val="Chiet tinh"/>
      <sheetName val="Van chuyen"/>
      <sheetName val="THKP (2)"/>
      <sheetName val="T.Bi"/>
      <sheetName val="Thiet ke"/>
      <sheetName val="CT"/>
      <sheetName val="K.luong"/>
      <sheetName val="TT L2"/>
      <sheetName val="TT L1"/>
      <sheetName val="Thue Ngoai"/>
      <sheetName val="KH"/>
      <sheetName val="DM"/>
      <sheetName val="DD&amp;TV"/>
      <sheetName val="CDSL"/>
      <sheetName val="PTSL"/>
      <sheetName val="THCP"/>
      <sheetName val="VT"/>
      <sheetName val="NL"/>
      <sheetName val="SoSanh"/>
      <sheetName val="QTVT"/>
      <sheetName val="QTNC"/>
      <sheetName val="BC_KKTSCD"/>
      <sheetName val="Chitiet"/>
      <sheetName val="Sheet2 (2)"/>
      <sheetName val="Mau_BC_KKTSCD"/>
      <sheetName val="KH 2003 (moi max)"/>
      <sheetName val="BCC (2)"/>
      <sheetName val="Bao cao"/>
      <sheetName val="Bao cao 2"/>
      <sheetName val="BC3"/>
      <sheetName val="THKL"/>
      <sheetName val="Khoi luong"/>
      <sheetName val="Khoi luong mat"/>
      <sheetName val="Bang ke"/>
      <sheetName val="KLCL"/>
      <sheetName val="T.HopKL"/>
      <sheetName val="S.Luong"/>
      <sheetName val="PTCP2"/>
      <sheetName val="CPBVTC2"/>
      <sheetName val="D.Dap"/>
      <sheetName val="Q.Toan"/>
      <sheetName val="NCong"/>
      <sheetName val="Phan tich chi phi"/>
      <sheetName val="Chi phi nen theo BVTC"/>
      <sheetName val="CPTBVTC3"/>
      <sheetName val="nhan cong phu"/>
      <sheetName val="nhan cong Hung"/>
      <sheetName val="Nhan cong"/>
      <sheetName val="CCD2"/>
      <sheetName val="BCC"/>
      <sheetName val="Doi2"/>
      <sheetName val="Khoi luong nen theo BVTC"/>
      <sheetName val="116(300)"/>
      <sheetName val="116(200)"/>
      <sheetName val="116(150)"/>
      <sheetName val="00000000"/>
      <sheetName val="Km0-Km1"/>
      <sheetName val="Km1-Km2"/>
      <sheetName val="TH"/>
      <sheetName val="BU CTPH"/>
      <sheetName val="CTPH"/>
      <sheetName val="BU tran3+360.22"/>
      <sheetName val="Tran3+360.22"/>
      <sheetName val="BU tran2+386.4"/>
      <sheetName val="Tran2+386.4"/>
      <sheetName val="Bu4-5"/>
      <sheetName val="DTcong 4-5"/>
      <sheetName val="BU3-4"/>
      <sheetName val="dtcong3-4"/>
      <sheetName val="bu2-3"/>
      <sheetName val="dtcong2-3"/>
      <sheetName val="Bu 1-2"/>
      <sheetName val="dtcong1-2"/>
      <sheetName val="bu0-1"/>
      <sheetName val="dtcong0-1"/>
      <sheetName val="KLc1"/>
      <sheetName val="klcong"/>
      <sheetName val="Bu 12-13"/>
      <sheetName val="DTcong 12-13"/>
      <sheetName val="BU13-13+"/>
      <sheetName val="DT cong13-13+"/>
      <sheetName val="BU- nhanh"/>
      <sheetName val="Bunh1-2"/>
      <sheetName val="dtcong nh1-2"/>
      <sheetName val="BUnh0-1"/>
      <sheetName val="dtcong nh0-1"/>
      <sheetName val="BU5-6"/>
      <sheetName val="DTcong5-6"/>
      <sheetName val="BU6-7"/>
      <sheetName val="DTcong6-7"/>
      <sheetName val="BU7-8"/>
      <sheetName val="DTcong7-8"/>
      <sheetName val="BU8-9"/>
      <sheetName val="DTcong8-9"/>
      <sheetName val="BU9-10"/>
      <sheetName val="DTcong9-10"/>
      <sheetName val="BU10-11"/>
      <sheetName val="DTcong10-11"/>
      <sheetName val="BU 11-12"/>
      <sheetName val="DTcong 11-12"/>
      <sheetName val="Mnh1-2+80"/>
      <sheetName val="Pr- CC"/>
      <sheetName val="Nnh1-2+80"/>
      <sheetName val="Mnh0-1"/>
      <sheetName val="Nnh0-1"/>
      <sheetName val="MD13-13+334"/>
      <sheetName val="ND13-13+334"/>
      <sheetName val="BU-TK"/>
      <sheetName val="MD12-13"/>
      <sheetName val="ND12-13"/>
      <sheetName val="MD11-12"/>
      <sheetName val="ND11-12"/>
      <sheetName val="MD10-11"/>
      <sheetName val="ND10-11"/>
      <sheetName val="MD9-10"/>
      <sheetName val="ND9-10"/>
      <sheetName val="MD8-9"/>
      <sheetName val="ND8-9"/>
      <sheetName val="MD7-8"/>
      <sheetName val="ND7-8"/>
      <sheetName val="MD6-7"/>
      <sheetName val="ND6-7"/>
      <sheetName val="MD5-6"/>
      <sheetName val="ND5-6"/>
      <sheetName val="MD4-5"/>
      <sheetName val="ND4-5"/>
      <sheetName val="MD 3-4"/>
      <sheetName val="ND 3-4"/>
      <sheetName val="MD2-3"/>
      <sheetName val="ND2-3"/>
      <sheetName val="MD 1-2"/>
      <sheetName val="ND 1-2"/>
      <sheetName val="MD 0-1"/>
      <sheetName val="ND 0-1"/>
      <sheetName val="km11-12"/>
      <sheetName val="km10-11"/>
      <sheetName val="KLN"/>
      <sheetName val="Tong hop"/>
      <sheetName val="KL tong"/>
      <sheetName val="Chi tiet - Dv lap"/>
      <sheetName val="TH KHTC"/>
      <sheetName val="000"/>
      <sheetName val="MD"/>
      <sheetName val="ND"/>
      <sheetName val="CONG"/>
      <sheetName val="DGCT"/>
      <sheetName val="Congty"/>
      <sheetName val="VPPN"/>
      <sheetName val="XN74"/>
      <sheetName val="XN54"/>
      <sheetName val="XN33"/>
      <sheetName val="NK96"/>
      <sheetName val="XL4Test5"/>
      <sheetName val="KH12"/>
      <sheetName val="CN12"/>
      <sheetName val="HD12"/>
      <sheetName val="KH1"/>
      <sheetName val="tong hop thanh toan thue"/>
      <sheetName val="bang ke nop thue"/>
      <sheetName val="Tonh hop chi phi"/>
      <sheetName val="BK chi phi"/>
      <sheetName val="KTra DS va thue GTGT"/>
      <sheetName val="Kiãøm tra DS thue GTGT"/>
      <sheetName val="XUAT(gia von)"/>
      <sheetName val="nhap"/>
      <sheetName val="Xuat (gia ban)"/>
      <sheetName val="Dchinh TH N-X-T"/>
      <sheetName val="Tong hop N-X-T"/>
      <sheetName val="thue TH"/>
      <sheetName val="tong hop 2001"/>
      <sheetName val="qUYET TOAN THUE"/>
      <sheetName val="N-X-T=L"/>
      <sheetName val="1"/>
      <sheetName val="Bang VL"/>
      <sheetName val="VL(No V-c)"/>
      <sheetName val="He so"/>
      <sheetName val="PL Vua"/>
      <sheetName val="Chitieu-dam cac loai"/>
      <sheetName val="DG Dam"/>
      <sheetName val="DG chung"/>
      <sheetName val="DGdg"/>
      <sheetName val="VL-dac chung"/>
      <sheetName val="CocKN1m"/>
      <sheetName val="Coc40x40cm"/>
      <sheetName val="CT 1md &amp; dau cong"/>
      <sheetName val="CT cong"/>
      <sheetName val="dg cong"/>
      <sheetName val="cd viaK0-T6"/>
      <sheetName val="cdvia T6-Tc24"/>
      <sheetName val="cdvia Tc24-T46"/>
      <sheetName val="cdbtnL2ko-k0+361"/>
      <sheetName val="cd btnL2k0+361-T19"/>
      <sheetName val="372+132-181"/>
      <sheetName val="372+00-025-T"/>
      <sheetName val="371+920-1000-T"/>
      <sheetName val="371-340-386"/>
      <sheetName val="371+036-175"/>
      <sheetName val="371+920-1000-P"/>
      <sheetName val="371+650-800"/>
      <sheetName val="371+340-386"/>
      <sheetName val="371+00-150"/>
      <sheetName val="370+625-720"/>
      <sheetName val="370+402-550"/>
      <sheetName val="370+227-300"/>
      <sheetName val="370+00-10"/>
      <sheetName val="370+933-1000"/>
      <sheetName val="370+421-550"/>
      <sheetName val="370+246-280"/>
      <sheetName val="370+135-160"/>
      <sheetName val="369+700-730"/>
      <sheetName val="369+592-700"/>
      <sheetName val="369+400-542"/>
      <sheetName val="369+940-008"/>
      <sheetName val="369+800-908"/>
      <sheetName val="369+606-722"/>
      <sheetName val="369+411-526"/>
      <sheetName val="368+517-580"/>
      <sheetName val="368+822-900"/>
      <sheetName val="368+530-687"/>
      <sheetName val="368+00-25"/>
      <sheetName val="369+"/>
      <sheetName val="AC PC"/>
      <sheetName val="LT"/>
      <sheetName val="LP"/>
      <sheetName val="Dao-P"/>
      <sheetName val="AC66-436"/>
      <sheetName val="Dao-T"/>
      <sheetName val="Chart2"/>
      <sheetName val="be tong"/>
      <sheetName val="Thep"/>
      <sheetName val="Tong hop thep"/>
      <sheetName val="DTHH"/>
      <sheetName val="Bang1"/>
      <sheetName val="TAI TRONG"/>
      <sheetName val="NOI LUC"/>
      <sheetName val="TINH DUYET THTT CHINH"/>
      <sheetName val="TDUYET THTT PHU"/>
      <sheetName val="TINH DAO DONG VA DO VONG"/>
      <sheetName val="TINH NEO"/>
      <sheetName val="01"/>
      <sheetName val="02"/>
      <sheetName val="03"/>
      <sheetName val="04"/>
      <sheetName val="05"/>
      <sheetName val="Sheet13"/>
      <sheetName val="Sheet14"/>
      <sheetName val="Sheet15"/>
      <sheetName val="Sheet16"/>
      <sheetName val="Sheet17"/>
      <sheetName val="Sheet18"/>
      <sheetName val="Sheet19"/>
      <sheetName val="Sheet20"/>
      <sheetName val="Dong Dau"/>
      <sheetName val="Dong Dau (2)"/>
      <sheetName val="Sau dong"/>
      <sheetName val="Ma xa"/>
      <sheetName val="My dinh"/>
      <sheetName val="Tong cong"/>
      <sheetName val="PTCT"/>
      <sheetName val="CDghino"/>
      <sheetName val="Tonghop"/>
      <sheetName val="TH (T1-6)"/>
      <sheetName val="ThueTB"/>
      <sheetName val="SCD5"/>
      <sheetName val=" NL"/>
      <sheetName val="CPVL-CPM"/>
      <sheetName val="PTVL"/>
      <sheetName val="CD1"/>
      <sheetName val=" NL (2)"/>
      <sheetName val="CDTHCT"/>
      <sheetName val="CDTHCT (3)"/>
      <sheetName val="26+180-400.2"/>
      <sheetName val="26+180.Sub1"/>
      <sheetName val="26+180.Sub4"/>
      <sheetName val="26+180-400.5(k95)"/>
      <sheetName val="26+400-620.3(k95)"/>
      <sheetName val="26+400-640.1(k95)"/>
      <sheetName val="26+960-27+150.9"/>
      <sheetName val="26+960-27+150.10"/>
      <sheetName val="26+960-27+150.11"/>
      <sheetName val="26+960-27+150.12"/>
      <sheetName val="26+960-27+150.5(k95)"/>
      <sheetName val="26+960-27+150.4(k95)"/>
      <sheetName val="26+960-27+150.1(k95)"/>
      <sheetName val="27+500-700.5(k95)"/>
      <sheetName val="27+500-700.4(k95)"/>
      <sheetName val="27+500-700.3(k95)"/>
      <sheetName val="27+500-700.1(k95)"/>
      <sheetName val="27+740-920.3(k95)"/>
      <sheetName val="27+740-920.21"/>
      <sheetName val="27+920-28+040.6,7"/>
      <sheetName val="27+920-28+040,8,9"/>
      <sheetName val="27+920-28+040.10"/>
      <sheetName val="27+920-28+040,11"/>
      <sheetName val="27+920-28+160.Su3"/>
      <sheetName val="28+160-28+420,17Top"/>
      <sheetName val="28+160-28+420.5K95"/>
      <sheetName val="28+430-657.7"/>
      <sheetName val="Km28+430-657.8"/>
      <sheetName val="28+430-657.9"/>
      <sheetName val="28+430-667.10"/>
      <sheetName val="28+430-657.11"/>
      <sheetName val="28+430-657.4k95"/>
      <sheetName val="28+500-657.18"/>
      <sheetName val="28+520-657.19"/>
      <sheetName val="THCT"/>
      <sheetName val="cap cho cac DT"/>
      <sheetName val="Ung - hoan"/>
      <sheetName val="CP may"/>
      <sheetName val="SS"/>
      <sheetName val="NVL"/>
      <sheetName val="10000000"/>
      <sheetName val="cong Q2"/>
      <sheetName val="T.U luong Q1"/>
      <sheetName val="T.U luong Q2"/>
      <sheetName val="T.U luong Q3"/>
      <sheetName val="thkl (2)"/>
      <sheetName val="kht8"/>
      <sheetName val="long tec"/>
      <sheetName val="nlongt"/>
      <sheetName val="tuanb"/>
      <sheetName val="ntuanb"/>
      <sheetName val="nbinh"/>
      <sheetName val="nque"/>
      <sheetName val="ntien"/>
      <sheetName val="ntuanH"/>
      <sheetName val="nmuoi"/>
      <sheetName val="nnghia"/>
      <sheetName val="ntuanM"/>
      <sheetName val="nthi"/>
      <sheetName val="nchung"/>
      <sheetName val="nanh"/>
      <sheetName val="nthang"/>
      <sheetName val="nnguyen"/>
      <sheetName val="ntuc"/>
      <sheetName val="nngan"/>
      <sheetName val="nloi"/>
      <sheetName val="nphuock"/>
      <sheetName val="nphuoch"/>
      <sheetName val="nsonpd"/>
      <sheetName val="nphuock04"/>
      <sheetName val="nphuoch04"/>
      <sheetName val="nphuocpd04"/>
      <sheetName val="nphuocd04"/>
      <sheetName val="nphuoctr04"/>
      <sheetName val="nphuocb04"/>
      <sheetName val="phong"/>
      <sheetName val="DT"/>
      <sheetName val="THND"/>
      <sheetName val="THMD"/>
      <sheetName val="Phtro1"/>
      <sheetName val="DTKS1"/>
      <sheetName val="CT1m"/>
      <sheetName val="VL"/>
      <sheetName val="CTXD"/>
      <sheetName val=".."/>
      <sheetName val="CTDN"/>
      <sheetName val="san vuon"/>
      <sheetName val="khu phu tro"/>
      <sheetName val="sent to"/>
      <sheetName val="CT Duong"/>
      <sheetName val="Bia"/>
      <sheetName val="D.gia"/>
      <sheetName val="T.hop"/>
      <sheetName val="Khoan"/>
      <sheetName val="CtP.tro"/>
      <sheetName val="Nha moi"/>
      <sheetName val="NamBanThach"/>
      <sheetName val="KhoanDuong"/>
      <sheetName val="DeNghiDuong"/>
      <sheetName val="TT-BDH-B1"/>
      <sheetName val="TT-T.Tron So 2"/>
      <sheetName val="TT-Doi6-Dot-1"/>
      <sheetName val="ChietTinh"/>
      <sheetName val="Ct.Dam "/>
      <sheetName val="Ct.Duoi"/>
      <sheetName val="Ct.Tren"/>
      <sheetName val="CtVKdam"/>
      <sheetName val="asphal"/>
      <sheetName val="Gvua"/>
      <sheetName val="D.giaMay"/>
      <sheetName val="Thep "/>
      <sheetName val="Chi tiet Khoi luong"/>
      <sheetName val="TH khoi luong"/>
      <sheetName val="Chiet tinh vat lieu "/>
      <sheetName val="TH KL VL"/>
      <sheetName val="Thuyet minh"/>
      <sheetName val="CQ-HQ"/>
      <sheetName val="Phu luc"/>
      <sheetName val="Gia trÞ"/>
      <sheetName val="CHIT"/>
      <sheetName val="THXH"/>
      <sheetName val="BHXH"/>
      <sheetName val="DS them luong qui 4-2002"/>
      <sheetName val="Phuc loi 2-9-02"/>
      <sheetName val="PCLB-2002"/>
      <sheetName val="Thuong nhan dip 21-12-02"/>
      <sheetName val="Thuong dip nhan danh hieu AHL§"/>
      <sheetName val="Thang luong thu 13 nam 2002"/>
      <sheetName val="Luong SX# dip Tet Qui Mui(dong)"/>
      <sheetName val="dutoan1"/>
      <sheetName val="Anhtoan"/>
      <sheetName val="dutoan2"/>
      <sheetName val="vat tu"/>
      <sheetName val="Xep hang 201"/>
      <sheetName val="toan Cty"/>
      <sheetName val="Cong ty"/>
      <sheetName val="XN 2"/>
      <sheetName val="XN ong CHi"/>
      <sheetName val="N XDCT&amp; XKLD"/>
      <sheetName val="CN HCM"/>
      <sheetName val="HITECO"/>
      <sheetName val="TT XKLD(Nhan)"/>
      <sheetName val="Ong Hong"/>
      <sheetName val="CN hung yen"/>
      <sheetName val="Dong nai"/>
      <sheetName val="LUU1704"/>
      <sheetName val="phan tich DG"/>
      <sheetName val="gia vat lieu"/>
      <sheetName val="gia xe may"/>
      <sheetName val="gia nhan cong"/>
      <sheetName val="Quang Tri"/>
      <sheetName val="TTHue"/>
      <sheetName val="Da Nang"/>
      <sheetName val="Quang Nam"/>
      <sheetName val="Quang Ngai"/>
      <sheetName val="TH DH-QN"/>
      <sheetName val="KP HD"/>
      <sheetName val="DB HD"/>
      <sheetName val="CDTHU CHI T1"/>
      <sheetName val="THUCHI 2"/>
      <sheetName val="THU CHI3"/>
      <sheetName val="THU CHI 4"/>
      <sheetName val="THU CHI5"/>
      <sheetName val="THU CHI 6"/>
      <sheetName val="TU CHI 7"/>
      <sheetName val="THU CHI9"/>
      <sheetName val="THU CHI 8"/>
      <sheetName val="THU CHI 10"/>
      <sheetName val="THU CHI 11"/>
      <sheetName val="THU CHI 12"/>
      <sheetName val="Caodo"/>
      <sheetName val="Dat"/>
      <sheetName val="KL-CTTK"/>
      <sheetName val="BTH"/>
      <sheetName val="TM"/>
      <sheetName val="BU-gian"/>
      <sheetName val="Bu-Ha"/>
      <sheetName val="PTVT"/>
      <sheetName val="Gia DAN"/>
      <sheetName val="Dan"/>
      <sheetName val="Cuoc"/>
      <sheetName val="Bugia"/>
      <sheetName val="KL57"/>
      <sheetName val="Ke"/>
      <sheetName val="KLTong hop"/>
      <sheetName val="Lan can"/>
      <sheetName val="Ranh doc (2)"/>
      <sheetName val="Ranh doc"/>
      <sheetName val="Coc tieu"/>
      <sheetName val="Bien bao"/>
      <sheetName val="Nan tuyen"/>
      <sheetName val="Lan 1"/>
      <sheetName val="Lan  2"/>
      <sheetName val="Lan 3"/>
      <sheetName val="Gia tri"/>
      <sheetName val="Lan 5"/>
      <sheetName val="K249 K98"/>
      <sheetName val="K249 K98 (2)"/>
      <sheetName val="K251 K98"/>
      <sheetName val="K251 SBase"/>
      <sheetName val="K251 AC"/>
      <sheetName val="K252 K98"/>
      <sheetName val="K252 SBase"/>
      <sheetName val="K252 AC"/>
      <sheetName val="K253"/>
      <sheetName val="K253 K98"/>
      <sheetName val="K253 Subbase"/>
      <sheetName val="K253 Base "/>
      <sheetName val="K253 SBase"/>
      <sheetName val="K253 AC"/>
      <sheetName val="K255"/>
      <sheetName val="K255 SBase"/>
      <sheetName val="K259"/>
      <sheetName val="K259 K98"/>
      <sheetName val="K259 Subbase"/>
      <sheetName val="K259 Base "/>
      <sheetName val="K259 AC"/>
      <sheetName val="K260"/>
      <sheetName val="K260 K98"/>
      <sheetName val="K260 Subbase"/>
      <sheetName val="K260 Base"/>
      <sheetName val="K260 AC"/>
      <sheetName val="K261"/>
      <sheetName val="K261 K98"/>
      <sheetName val="K261 Base"/>
      <sheetName val="K261 AC"/>
      <sheetName val="Dc Dau"/>
      <sheetName val=" o to Hien 8"/>
      <sheetName val=" o to Hien9"/>
      <sheetName val=" o to Hien10"/>
      <sheetName val=" o to Hien11"/>
      <sheetName val=" o to Hien12)"/>
      <sheetName val=" o to Hien1"/>
      <sheetName val=" o to Hien2"/>
      <sheetName val=" o to Hien3"/>
      <sheetName val=" o to Hien4"/>
      <sheetName val=" o to Hien5"/>
      <sheetName val=" o to Phong 8"/>
      <sheetName val=" o to Phong9"/>
      <sheetName val=" o to Phong10"/>
      <sheetName val=" o to Phong11"/>
      <sheetName val=" o to Phong12)"/>
      <sheetName val=" o to Phong1"/>
      <sheetName val=" o to Phong2"/>
      <sheetName val=" o to Phong3"/>
      <sheetName val=" o to Phong4"/>
      <sheetName val=" o to Phong5"/>
      <sheetName val=" o to Dung 8 "/>
      <sheetName val=" D tt dau8"/>
      <sheetName val=" o to Dung 9"/>
      <sheetName val=" D9 tt dau"/>
      <sheetName val=" D10 tt dau"/>
      <sheetName val=" o to Dung 10"/>
      <sheetName val=" o to Dung 11"/>
      <sheetName val=" o to Dung 12)"/>
      <sheetName val=" o to Dung 1"/>
      <sheetName val=" o to Dung2"/>
      <sheetName val=" o to Dung3"/>
      <sheetName val=" o to Dung4"/>
      <sheetName val=" o totrongT10-12"/>
      <sheetName val=" o totrongT2"/>
      <sheetName val=" o totrungT10-12"/>
      <sheetName val=" o toMinhT10-12 "/>
      <sheetName val=" o toMinhT2"/>
      <sheetName val=" o toTrieuT10-12  "/>
      <sheetName val="Luong 8 SP"/>
      <sheetName val="Luong 9 SP "/>
      <sheetName val="Luong 10 SP "/>
      <sheetName val="Luong 11 SP "/>
      <sheetName val="Luong 12 SP"/>
      <sheetName val="Luong 1 SP1"/>
      <sheetName val="Luong 2 SP2"/>
      <sheetName val="Luong 3 SP3"/>
      <sheetName val="Luong 4 SP4"/>
      <sheetName val="Luong 4 SP5"/>
      <sheetName val="BTTTLT8"/>
      <sheetName val="BTTTLT9"/>
      <sheetName val="BTTTLT10"/>
      <sheetName val="BTTTLT11"/>
      <sheetName val="BTTTLT12"/>
      <sheetName val="BTTTLT1"/>
      <sheetName val="BTTTLT2"/>
      <sheetName val="BTTTLT3"/>
      <sheetName val="BTTTLT4"/>
      <sheetName val="BTTTLT5"/>
      <sheetName val="tscd"/>
      <sheetName val="KM"/>
      <sheetName val="KHOANMUC"/>
      <sheetName val="CPQL"/>
      <sheetName val="SANLUONG"/>
      <sheetName val="SSCP-SL"/>
      <sheetName val="CPSX"/>
      <sheetName val="KQKD"/>
      <sheetName val="CDSL (2)"/>
      <sheetName val="00000001"/>
      <sheetName val="00000002"/>
      <sheetName val="00000003"/>
      <sheetName val="00000004"/>
      <sheetName val="9"/>
      <sheetName val="10"/>
      <sheetName val="KL VL"/>
      <sheetName val="KHCTiet"/>
      <sheetName val="QT 9-6"/>
      <sheetName val="Thuong luu HB"/>
      <sheetName val="QT03"/>
      <sheetName val="QT"/>
      <sheetName val="PTmay"/>
      <sheetName val="KK"/>
      <sheetName val="QT Ky T"/>
      <sheetName val="BCKT"/>
      <sheetName val="bc vt TON BAI"/>
      <sheetName val="XXXXXXX0"/>
      <sheetName val="binh do"/>
      <sheetName val="cot lieu"/>
      <sheetName val="van khuon"/>
      <sheetName val="CT BT"/>
      <sheetName val="lay mau"/>
      <sheetName val="mat ngoai goi"/>
      <sheetName val="coc tram-bt"/>
      <sheetName val="THDGK"/>
      <sheetName val="THDGTT"/>
      <sheetName val="Cong hop"/>
      <sheetName val="nt+dd+cl"/>
      <sheetName val="kc+conlaiql"/>
      <sheetName val="kc+clai(107)"/>
      <sheetName val="duong(107)"/>
      <sheetName val="qui1"/>
      <sheetName val="1,3-30,4"/>
      <sheetName val="kldukien"/>
      <sheetName val="kldukien (107)"/>
      <sheetName val="thang4"/>
      <sheetName val="qui1 (2)"/>
    </sheetNames>
    <definedNames>
      <definedName name="DataFilter"/>
      <definedName name="DataSort"/>
      <definedName name="GoBack" sheetId="0"/>
      <definedName name="GoBack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ANEL 南區焚化爐"/>
      <sheetName val="NEW-PANEL"/>
      <sheetName val="MV-PANEL"/>
      <sheetName val="Tong San luong"/>
      <sheetName val="TQT"/>
      <sheetName val="Tong Quyettoan"/>
      <sheetName val="Quyettoan 2001"/>
      <sheetName val="TT tam ung"/>
      <sheetName val="QT thue 2001"/>
      <sheetName val="P bo CPC 2001"/>
      <sheetName val="PB KHTS 2001"/>
      <sheetName val="Dieuchinh thueVAT"/>
      <sheetName val="XL4Poppy"/>
      <sheetName val="Bieu1-LDTN"/>
      <sheetName val="Bieu 2a"/>
      <sheetName val="Bieu 2b"/>
      <sheetName val="Bieu 2c"/>
      <sheetName val="Bieu 3"/>
      <sheetName val="Bieu 4a"/>
      <sheetName val="Bieu 4b"/>
      <sheetName val="Bieu 4c-1"/>
      <sheetName val="Bieu 4c-2"/>
      <sheetName val="Bieu 5"/>
      <sheetName val="Bieu 6"/>
      <sheetName val="TDKT"/>
      <sheetName val="Sheet2"/>
      <sheetName val="Sheet3"/>
      <sheetName val="TONG HOP K L"/>
      <sheetName val="KLPSINH"/>
      <sheetName val="Bang PTKL-Luu"/>
      <sheetName val="Bang PTKL"/>
      <sheetName val="Tuan BCao"/>
      <sheetName val="KLNBA"/>
      <sheetName val="Theo doi Ranh"/>
      <sheetName val="Ranh 1"/>
      <sheetName val="Ranh"/>
      <sheetName val="KLTT"/>
      <sheetName val="cong411-415+500"/>
      <sheetName val="cong406-410"/>
      <sheetName val="116-128-cavico"/>
      <sheetName val="TKL"/>
      <sheetName val="KY TT"/>
      <sheetName val="KLBCCTY Cong"/>
      <sheetName val="TTKL VIA 2 NBA"/>
      <sheetName val="TTKL- TAM BAN 408"/>
      <sheetName val="KLVTU"/>
      <sheetName val="Phan dap K95"/>
      <sheetName val="Sheet27"/>
      <sheetName val="Sheet28"/>
      <sheetName val="Sheet29"/>
      <sheetName val="Sheet30"/>
      <sheetName val="Sheet31"/>
      <sheetName val="Sheet32"/>
      <sheetName val="Sheet33"/>
      <sheetName val="Sheet34"/>
      <sheetName val="Sheet35"/>
      <sheetName val="Sheet36"/>
      <sheetName val="Sheet37"/>
      <sheetName val="Sheet38"/>
      <sheetName val="Sheet39"/>
      <sheetName val="Sheet40"/>
      <sheetName val="Sheet41"/>
      <sheetName val="Sheet42"/>
      <sheetName val="Sheet43"/>
      <sheetName val="Sheet44"/>
      <sheetName val="Sheet45"/>
      <sheetName val="Sheet46"/>
      <sheetName val="Sheet47"/>
      <sheetName val="Sheet48"/>
      <sheetName val="Sheet49"/>
      <sheetName val="Sheet50"/>
      <sheetName val="Sheet51"/>
      <sheetName val="Sheet52"/>
      <sheetName val="Sheet53"/>
      <sheetName val="Sheet54"/>
      <sheetName val="Sheet55"/>
      <sheetName val="Sheet56"/>
      <sheetName val="Sheet57"/>
      <sheetName val="Sheet58"/>
      <sheetName val="Sheet59"/>
      <sheetName val="Sheet60"/>
      <sheetName val="Sheet61"/>
      <sheetName val="Sheet62"/>
      <sheetName val="Sheet63"/>
      <sheetName val="Sheet64"/>
      <sheetName val="Sheet65"/>
      <sheetName val="Sheet66"/>
      <sheetName val="Sheet67"/>
      <sheetName val="Sheet68"/>
      <sheetName val="Sheet69"/>
      <sheetName val="Sheet70"/>
      <sheetName val="Sheet71"/>
      <sheetName val="Sheet72"/>
      <sheetName val="Sheet73"/>
      <sheetName val="Sheet74"/>
      <sheetName val="Sheet75"/>
      <sheetName val="Sheet76"/>
      <sheetName val="Sheet77"/>
      <sheetName val="Sheet78"/>
      <sheetName val="Sheet79"/>
      <sheetName val="Sheet80"/>
      <sheetName val="Sheet81"/>
      <sheetName val="Sheet82"/>
      <sheetName val="Sheet83"/>
      <sheetName val="Sheet84"/>
      <sheetName val="Sheet85"/>
      <sheetName val="Sheet86"/>
      <sheetName val="Sheet87"/>
      <sheetName val="Sheet88"/>
      <sheetName val="Sheet89"/>
      <sheetName val="Sheet90"/>
      <sheetName val="Sheet91"/>
      <sheetName val="Sheet92"/>
      <sheetName val="Sheet93"/>
      <sheetName val="Sheet94"/>
      <sheetName val="Sheet95"/>
      <sheetName val="Sheet96"/>
      <sheetName val="Sheet97"/>
      <sheetName val="Sheet98"/>
      <sheetName val="Sheet99"/>
      <sheetName val="Sheet100"/>
      <sheetName val="Form3m"/>
      <sheetName val="FormCaoDo"/>
      <sheetName val="GOC-SB2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Dung"/>
      <sheetName val="Sheet11"/>
      <sheetName val="Sheet12"/>
      <sheetName val="ccdc"/>
      <sheetName val="pbnvlieu"/>
      <sheetName val="NKNVLIEUBSUNG"/>
      <sheetName val="pbcpqlq4"/>
      <sheetName val="pbcpchung"/>
      <sheetName val="pbccdcDUNG"/>
      <sheetName val="NVLQ1+2,03"/>
      <sheetName val="CCDCQ1+2.03"/>
      <sheetName val="1421Q1+2"/>
      <sheetName val="XXXXXXXX"/>
      <sheetName val="XXXXXXX0"/>
      <sheetName val="Gia VL"/>
      <sheetName val="Bang gia ca may"/>
      <sheetName val="Bang luong CB"/>
      <sheetName val="Bang P.tich CT"/>
      <sheetName val="D.toan chi tiet"/>
      <sheetName val="Bang TH Dtoan"/>
      <sheetName val="KM0+KM1"/>
      <sheetName val="KM1+KM2"/>
      <sheetName val="KM2+KM3"/>
      <sheetName val="Nen-Mat"/>
      <sheetName val="Ho ga"/>
      <sheetName val="Ho thu"/>
      <sheetName val=" Kl ranh kin BT, H30"/>
      <sheetName val="1.2-Kluong bo via &amp; rdan"/>
      <sheetName val="2.2-Kluong lat he"/>
      <sheetName val="BIA KP"/>
      <sheetName val="00000000"/>
      <sheetName val="10000000"/>
      <sheetName val="KHthuvon T3-2003"/>
      <sheetName val="KHThuvonT4-2003"/>
      <sheetName val="THuchienKHTVQI-2003"/>
      <sheetName val="KHTV Q2-2003"/>
      <sheetName val="Thang5-03"/>
      <sheetName val="20000000"/>
      <sheetName val="30000000"/>
      <sheetName val="40000000"/>
      <sheetName val="50000000"/>
      <sheetName val="60000000"/>
      <sheetName val="70000000"/>
      <sheetName val="80000000"/>
      <sheetName val="90000000"/>
      <sheetName val="a0000000"/>
      <sheetName val="b0000000"/>
      <sheetName val="c0000000"/>
      <sheetName val="d0000000"/>
      <sheetName val="e0000000"/>
      <sheetName val="f0000000"/>
      <sheetName val="g0000000"/>
      <sheetName val="h0000000"/>
      <sheetName val="i0000000"/>
      <sheetName val="j0000000"/>
      <sheetName val="k0000000"/>
      <sheetName val="l0000000"/>
      <sheetName val="m0000000"/>
      <sheetName val="n0000000"/>
      <sheetName val="o0000000"/>
      <sheetName val="p0000000"/>
      <sheetName val="q0000000"/>
      <sheetName val="r0000000"/>
      <sheetName val="s0000000"/>
      <sheetName val="t0000000"/>
      <sheetName val="u0000000"/>
      <sheetName val="v0000000"/>
      <sheetName val="w0000000"/>
      <sheetName val="x0000000"/>
      <sheetName val="y0000000"/>
      <sheetName val="z0000000"/>
      <sheetName val="Hoan thanh"/>
      <sheetName val="Khoach"/>
      <sheetName val="hoan th 15"/>
      <sheetName val="Khoach 15"/>
      <sheetName val="HT 22"/>
      <sheetName val="KH 22"/>
      <sheetName val="KH29"/>
      <sheetName val="KH T8"/>
      <sheetName val="T11"/>
      <sheetName val="T10"/>
      <sheetName val="T8"/>
      <sheetName val="T7"/>
      <sheetName val="Kh48"/>
      <sheetName val="Ht 48"/>
      <sheetName val="Ht128"/>
      <sheetName val="ht12"/>
      <sheetName val="Kh 12"/>
      <sheetName val="ht 20-10"/>
      <sheetName val="ht 24-11"/>
      <sheetName val="kh20-1"/>
      <sheetName val="Ht 20-1"/>
      <sheetName val="KH 12-1"/>
      <sheetName val="HT 12-1"/>
      <sheetName val="KH 5-1"/>
      <sheetName val="HT 5-1"/>
      <sheetName val="Kh29-12"/>
      <sheetName val="Ht29-12"/>
      <sheetName val="KH22-12"/>
      <sheetName val="Ht 22-12"/>
      <sheetName val="KH15-12"/>
      <sheetName val="Ht 15-12"/>
      <sheetName val="kh 7-12"/>
      <sheetName val="ht 7-12"/>
      <sheetName val="kh 30-11"/>
      <sheetName val="ht 30-11"/>
      <sheetName val="kh24-11"/>
      <sheetName val="kh 17-11"/>
      <sheetName val="ht 17-11"/>
      <sheetName val="kh 10-11"/>
      <sheetName val="ht 10-11"/>
      <sheetName val="kh 2-11"/>
      <sheetName val="ht 02-11"/>
      <sheetName val="kh 27-10"/>
      <sheetName val="ht 27-10"/>
      <sheetName val="kh28-10"/>
      <sheetName val="Kh 6-10"/>
      <sheetName val="06-10"/>
      <sheetName val="29-9"/>
      <sheetName val="22-9"/>
      <sheetName val="16-9"/>
      <sheetName val="8-9"/>
      <sheetName val="1-9"/>
      <sheetName val="26-8"/>
      <sheetName val="n198"/>
      <sheetName val="kh128"/>
      <sheetName val="HT29"/>
      <sheetName val="Congty"/>
      <sheetName val="VPPN"/>
      <sheetName val="XN74"/>
      <sheetName val="XN54"/>
      <sheetName val="XN33"/>
      <sheetName val="NK96"/>
      <sheetName val="XL4Test5"/>
      <sheetName val="T3"/>
      <sheetName val="KCT moi"/>
      <sheetName val="KCT moi (2)"/>
      <sheetName val="Hoi"/>
      <sheetName val="T4"/>
      <sheetName val="T5"/>
      <sheetName val="Quytien mat2003 baocao)"/>
      <sheetName val="T4 (2)"/>
      <sheetName val="T6"/>
      <sheetName val="T6Bich"/>
      <sheetName val="PC"/>
      <sheetName val="Ph-Thu"/>
      <sheetName val="Ph-Thu (2)"/>
      <sheetName val="PC (2)"/>
      <sheetName val="Chart2"/>
      <sheetName val="Chart1"/>
      <sheetName val="PC (3)"/>
      <sheetName val="Tonghop30.9"/>
      <sheetName val="Tonghop15.7"/>
      <sheetName val="Tonghop30.6"/>
      <sheetName val="Tonghop30.4"/>
      <sheetName val="Tonghop30.2"/>
      <sheetName val="Tonghop31.12"/>
      <sheetName val="CPQl"/>
      <sheetName val="DBDAN"/>
      <sheetName val="CTCCN"/>
      <sheetName val="TDC"/>
      <sheetName val="Daotao"/>
      <sheetName val="Quang Tri"/>
      <sheetName val="TTHue"/>
      <sheetName val="Da Nang"/>
      <sheetName val="Quang Nam"/>
      <sheetName val="Quang Ngai"/>
      <sheetName val="TH DH-QN"/>
      <sheetName val="KP HD"/>
      <sheetName val="DB HD"/>
      <sheetName val="TH"/>
      <sheetName val="tong hop"/>
      <sheetName val="phan tich DG"/>
      <sheetName val="gia vat lieu"/>
      <sheetName val="gia xe may"/>
      <sheetName val="gia nhan cong"/>
      <sheetName val="K249 K98"/>
      <sheetName val="K249 K98 (2)"/>
      <sheetName val="K251 K98"/>
      <sheetName val="K251 SBase"/>
      <sheetName val="K251 AC"/>
      <sheetName val="K252 K98"/>
      <sheetName val="K252 SBase"/>
      <sheetName val="K252 AC"/>
      <sheetName val="K253"/>
      <sheetName val="K253 K98"/>
      <sheetName val="K253 Subbase"/>
      <sheetName val="K253 Base "/>
      <sheetName val="K253 SBase"/>
      <sheetName val="K253 AC"/>
      <sheetName val="K255"/>
      <sheetName val="K255 SBase"/>
      <sheetName val="K259"/>
      <sheetName val="K259 K98"/>
      <sheetName val="K259 Subbase"/>
      <sheetName val="K259 Base "/>
      <sheetName val="K259 AC"/>
      <sheetName val="K260"/>
      <sheetName val="K260 K98"/>
      <sheetName val="K260 Subbase"/>
      <sheetName val="K260 Base"/>
      <sheetName val="K260 AC"/>
      <sheetName val="K261"/>
      <sheetName val="K261 K98"/>
      <sheetName val="K261 Base"/>
      <sheetName val="K261 AC"/>
      <sheetName val="5 nam (tach)"/>
      <sheetName val="5 nam (tach) (2)"/>
      <sheetName val="KH 2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8"/>
      <sheetName val="GVL"/>
      <sheetName val="Sheet6"/>
      <sheetName val="CT"/>
      <sheetName val="Sheet4"/>
      <sheetName val="DT"/>
      <sheetName val="Sheet2"/>
      <sheetName val="dongia"/>
      <sheetName val="Sheet3"/>
      <sheetName val="Sheet1"/>
      <sheetName val="Congty"/>
      <sheetName val="VPPN"/>
      <sheetName val="XN74"/>
      <sheetName val="XN54"/>
      <sheetName val="XN33"/>
      <sheetName val="NK96"/>
      <sheetName val="XL4Test5"/>
    </sheetNames>
    <sheetDataSet>
      <sheetData sheetId="0" refreshError="1"/>
      <sheetData sheetId="1" refreshError="1">
        <row r="6">
          <cell r="B6" t="str">
            <v>VËt liÖu</v>
          </cell>
        </row>
        <row r="7">
          <cell r="A7" t="str">
            <v>147</v>
          </cell>
          <cell r="B7" t="str">
            <v>DÇu mazót</v>
          </cell>
          <cell r="C7" t="str">
            <v>kg</v>
          </cell>
          <cell r="D7">
            <v>36.576000000000001</v>
          </cell>
          <cell r="E7">
            <v>4300</v>
          </cell>
          <cell r="F7">
            <v>157277</v>
          </cell>
        </row>
        <row r="8">
          <cell r="A8" t="str">
            <v>082</v>
          </cell>
          <cell r="B8" t="str">
            <v>CÊp phèi</v>
          </cell>
          <cell r="C8" t="str">
            <v>m3</v>
          </cell>
          <cell r="D8">
            <v>49.334400000000002</v>
          </cell>
          <cell r="E8">
            <v>52581.25</v>
          </cell>
          <cell r="F8">
            <v>986688</v>
          </cell>
        </row>
        <row r="9">
          <cell r="A9" t="str">
            <v>049</v>
          </cell>
          <cell r="B9" t="str">
            <v>Bª t«ng nhùa h¹t mÞn</v>
          </cell>
          <cell r="C9" t="str">
            <v>TÊn</v>
          </cell>
          <cell r="D9">
            <v>34.50564</v>
          </cell>
          <cell r="E9">
            <v>918577</v>
          </cell>
        </row>
        <row r="10">
          <cell r="A10" t="str">
            <v>050</v>
          </cell>
          <cell r="B10" t="str">
            <v>Bª t«ng nhùa h¹t th«</v>
          </cell>
          <cell r="C10" t="str">
            <v>TÊn</v>
          </cell>
          <cell r="E10">
            <v>887074</v>
          </cell>
        </row>
        <row r="11">
          <cell r="A11" t="str">
            <v>367</v>
          </cell>
          <cell r="B11" t="str">
            <v>TÊm bª t«ng 20x20</v>
          </cell>
          <cell r="C11" t="str">
            <v>m</v>
          </cell>
          <cell r="D11">
            <v>73.8</v>
          </cell>
          <cell r="E11">
            <v>23000</v>
          </cell>
          <cell r="F11">
            <v>1697400</v>
          </cell>
        </row>
        <row r="12">
          <cell r="A12" t="str">
            <v>337</v>
          </cell>
          <cell r="B12" t="str">
            <v>ThÐp trßn</v>
          </cell>
          <cell r="C12" t="str">
            <v>kg</v>
          </cell>
          <cell r="D12">
            <v>377.34899999999999</v>
          </cell>
          <cell r="E12">
            <v>4100</v>
          </cell>
          <cell r="F12">
            <v>1547131</v>
          </cell>
        </row>
        <row r="13">
          <cell r="A13" t="str">
            <v>331</v>
          </cell>
          <cell r="B13" t="str">
            <v>ThÐp h×nh</v>
          </cell>
          <cell r="C13" t="str">
            <v>kg</v>
          </cell>
          <cell r="D13">
            <v>560.2704</v>
          </cell>
          <cell r="E13">
            <v>4014</v>
          </cell>
          <cell r="F13">
            <v>2248925</v>
          </cell>
        </row>
        <row r="14">
          <cell r="A14" t="str">
            <v>442</v>
          </cell>
          <cell r="B14" t="str">
            <v>§Êt ®Ìn</v>
          </cell>
          <cell r="C14" t="str">
            <v>kg</v>
          </cell>
          <cell r="D14">
            <v>24.94858</v>
          </cell>
          <cell r="E14">
            <v>7500</v>
          </cell>
          <cell r="F14">
            <v>187114</v>
          </cell>
        </row>
        <row r="15">
          <cell r="A15" t="str">
            <v>400</v>
          </cell>
          <cell r="B15" t="str">
            <v>¤ xy</v>
          </cell>
          <cell r="C15" t="str">
            <v>chai</v>
          </cell>
          <cell r="D15">
            <v>6.2348800000000004</v>
          </cell>
          <cell r="E15">
            <v>25000</v>
          </cell>
          <cell r="F15">
            <v>155872</v>
          </cell>
        </row>
        <row r="16">
          <cell r="A16" t="str">
            <v>348</v>
          </cell>
          <cell r="B16" t="str">
            <v>ThÐp ®Öm</v>
          </cell>
          <cell r="C16" t="str">
            <v>kg</v>
          </cell>
          <cell r="D16">
            <v>75.400000000000006</v>
          </cell>
          <cell r="E16">
            <v>5000</v>
          </cell>
          <cell r="F16">
            <v>377000</v>
          </cell>
        </row>
        <row r="17">
          <cell r="A17" t="str">
            <v>026</v>
          </cell>
          <cell r="B17" t="str">
            <v>Bu l«ng M18x20</v>
          </cell>
          <cell r="C17" t="str">
            <v>c¸i</v>
          </cell>
          <cell r="D17">
            <v>174</v>
          </cell>
          <cell r="E17">
            <v>2897</v>
          </cell>
          <cell r="F17">
            <v>504078</v>
          </cell>
        </row>
        <row r="18">
          <cell r="A18" t="str">
            <v>341</v>
          </cell>
          <cell r="B18" t="str">
            <v>ThÐp trßn D &gt; 18mm</v>
          </cell>
          <cell r="C18" t="str">
            <v>kg</v>
          </cell>
          <cell r="D18">
            <v>2780.52</v>
          </cell>
          <cell r="E18">
            <v>3971.43</v>
          </cell>
          <cell r="F18">
            <v>10515927</v>
          </cell>
        </row>
        <row r="19">
          <cell r="A19" t="str">
            <v>388</v>
          </cell>
          <cell r="B19" t="str">
            <v>V÷a bª t«ng</v>
          </cell>
          <cell r="C19" t="str">
            <v>m3</v>
          </cell>
          <cell r="D19">
            <v>473.23360000000002</v>
          </cell>
        </row>
        <row r="20">
          <cell r="A20" t="str">
            <v>443</v>
          </cell>
          <cell r="B20" t="str">
            <v>§Êt ®á</v>
          </cell>
          <cell r="C20" t="str">
            <v>m3</v>
          </cell>
          <cell r="D20">
            <v>26.39744</v>
          </cell>
          <cell r="E20">
            <v>52581.25</v>
          </cell>
          <cell r="F20">
            <v>527949</v>
          </cell>
        </row>
        <row r="21">
          <cell r="A21" t="str">
            <v>427</v>
          </cell>
          <cell r="B21" t="str">
            <v>§¸ d¨m 0,5x1</v>
          </cell>
          <cell r="C21" t="str">
            <v>m3</v>
          </cell>
          <cell r="D21">
            <v>9.8604800000000008</v>
          </cell>
          <cell r="E21">
            <v>123207.61</v>
          </cell>
          <cell r="F21">
            <v>788838</v>
          </cell>
        </row>
        <row r="22">
          <cell r="A22" t="str">
            <v>430</v>
          </cell>
          <cell r="B22" t="str">
            <v>§¸ d¨m 4x6 t/c</v>
          </cell>
          <cell r="C22" t="str">
            <v>m3</v>
          </cell>
          <cell r="D22">
            <v>69.36</v>
          </cell>
          <cell r="E22">
            <v>94327.61</v>
          </cell>
          <cell r="F22">
            <v>4161600</v>
          </cell>
        </row>
        <row r="23">
          <cell r="A23" t="str">
            <v>426</v>
          </cell>
          <cell r="B23" t="str">
            <v>§¸ d¨m 4x6 t/h</v>
          </cell>
          <cell r="C23" t="str">
            <v>m3</v>
          </cell>
          <cell r="D23">
            <v>7.4755500000000001</v>
          </cell>
          <cell r="E23">
            <v>79089.509999999995</v>
          </cell>
          <cell r="F23">
            <v>448533</v>
          </cell>
        </row>
        <row r="24">
          <cell r="A24" t="str">
            <v>434</v>
          </cell>
          <cell r="B24" t="str">
            <v>§¸ héc</v>
          </cell>
          <cell r="C24" t="str">
            <v>m3</v>
          </cell>
          <cell r="D24">
            <v>178.11600000000001</v>
          </cell>
          <cell r="E24">
            <v>75923.8</v>
          </cell>
          <cell r="F24">
            <v>8096263</v>
          </cell>
        </row>
        <row r="25">
          <cell r="A25" t="str">
            <v>163</v>
          </cell>
          <cell r="B25" t="str">
            <v>GiÊy dÇu</v>
          </cell>
          <cell r="C25" t="str">
            <v>m2</v>
          </cell>
          <cell r="D25">
            <v>287.53919999999999</v>
          </cell>
          <cell r="E25">
            <v>15000</v>
          </cell>
          <cell r="F25">
            <v>4313088</v>
          </cell>
        </row>
        <row r="26">
          <cell r="A26" t="str">
            <v>002</v>
          </cell>
          <cell r="B26" t="str">
            <v>Bao t¶i</v>
          </cell>
          <cell r="C26" t="str">
            <v>m2</v>
          </cell>
          <cell r="D26">
            <v>157.7664</v>
          </cell>
          <cell r="E26">
            <v>3800</v>
          </cell>
          <cell r="F26">
            <v>599512</v>
          </cell>
        </row>
        <row r="27">
          <cell r="A27" t="str">
            <v>343</v>
          </cell>
          <cell r="B27" t="str">
            <v>ThÐp trßn D&lt;= 18mm</v>
          </cell>
          <cell r="C27" t="str">
            <v>kg</v>
          </cell>
          <cell r="D27">
            <v>32321.0052</v>
          </cell>
          <cell r="E27">
            <v>3971.43</v>
          </cell>
          <cell r="F27">
            <v>122981425</v>
          </cell>
        </row>
        <row r="28">
          <cell r="A28" t="str">
            <v>8002</v>
          </cell>
          <cell r="B28" t="str">
            <v>ThÐp trßn D= 10mm A2</v>
          </cell>
          <cell r="C28" t="str">
            <v>kg</v>
          </cell>
          <cell r="E28">
            <v>4447.62</v>
          </cell>
        </row>
        <row r="29">
          <cell r="A29" t="str">
            <v>8000</v>
          </cell>
          <cell r="B29" t="str">
            <v>ThÐp trßn D&lt;= 12mm A2</v>
          </cell>
          <cell r="C29" t="str">
            <v>kg</v>
          </cell>
          <cell r="E29">
            <v>4447.62</v>
          </cell>
        </row>
        <row r="30">
          <cell r="A30" t="str">
            <v>412</v>
          </cell>
          <cell r="B30" t="str">
            <v>§inh ®Øa</v>
          </cell>
          <cell r="C30" t="str">
            <v>C¸i</v>
          </cell>
          <cell r="D30">
            <v>1283.63219</v>
          </cell>
          <cell r="E30">
            <v>600</v>
          </cell>
          <cell r="F30">
            <v>770179</v>
          </cell>
        </row>
        <row r="31">
          <cell r="A31" t="str">
            <v>232</v>
          </cell>
          <cell r="B31" t="str">
            <v>Gç v¸n cÇu c«ng t¸c</v>
          </cell>
          <cell r="C31" t="str">
            <v>m3</v>
          </cell>
          <cell r="D31">
            <v>71.614959999999996</v>
          </cell>
          <cell r="E31">
            <v>1454545</v>
          </cell>
          <cell r="F31">
            <v>104167182</v>
          </cell>
        </row>
        <row r="32">
          <cell r="A32" t="str">
            <v>282</v>
          </cell>
          <cell r="B32" t="str">
            <v>Phô gia dÎo ho¸</v>
          </cell>
          <cell r="C32" t="str">
            <v>kg</v>
          </cell>
          <cell r="D32">
            <v>13083.99057</v>
          </cell>
          <cell r="E32">
            <v>673</v>
          </cell>
          <cell r="F32">
            <v>8805526</v>
          </cell>
        </row>
        <row r="33">
          <cell r="A33" t="str">
            <v>0414</v>
          </cell>
          <cell r="B33" t="str">
            <v>èng bª t«ng ly t©m D1200mm (èng dµi 2m)</v>
          </cell>
          <cell r="C33" t="str">
            <v>m</v>
          </cell>
          <cell r="D33">
            <v>6740.6149999999998</v>
          </cell>
          <cell r="E33">
            <v>647619.05000000005</v>
          </cell>
        </row>
        <row r="34">
          <cell r="A34" t="str">
            <v>0412</v>
          </cell>
          <cell r="B34" t="str">
            <v>èng bª t«ng ly t©m D1000mm (èng dµi 2m)</v>
          </cell>
          <cell r="C34" t="str">
            <v>m</v>
          </cell>
          <cell r="D34">
            <v>1555.9949999999999</v>
          </cell>
          <cell r="E34">
            <v>461904.76</v>
          </cell>
        </row>
        <row r="35">
          <cell r="A35" t="str">
            <v>127</v>
          </cell>
          <cell r="B35" t="str">
            <v>D©y buéc</v>
          </cell>
          <cell r="C35" t="str">
            <v>kg</v>
          </cell>
          <cell r="D35">
            <v>50.790900000000001</v>
          </cell>
          <cell r="E35">
            <v>5500</v>
          </cell>
          <cell r="F35">
            <v>279350</v>
          </cell>
        </row>
        <row r="36">
          <cell r="A36" t="str">
            <v>214</v>
          </cell>
          <cell r="B36" t="str">
            <v>G¹ch x©y (6,5x10,5x22)</v>
          </cell>
          <cell r="C36" t="str">
            <v>viªn</v>
          </cell>
          <cell r="D36">
            <v>495.11</v>
          </cell>
          <cell r="E36">
            <v>485.71</v>
          </cell>
          <cell r="F36">
            <v>225275</v>
          </cell>
        </row>
        <row r="37">
          <cell r="A37" t="str">
            <v>0410</v>
          </cell>
          <cell r="B37" t="str">
            <v>èng bª t«ng ly t©m D800mm (èng dµi 2m)</v>
          </cell>
          <cell r="C37" t="str">
            <v>m</v>
          </cell>
          <cell r="D37">
            <v>458.78</v>
          </cell>
          <cell r="E37">
            <v>357142.86</v>
          </cell>
        </row>
        <row r="38">
          <cell r="A38" t="str">
            <v>078</v>
          </cell>
          <cell r="B38" t="str">
            <v>C¸t mÞn ML 1,5 - 2,0</v>
          </cell>
          <cell r="C38" t="str">
            <v>m3</v>
          </cell>
          <cell r="D38">
            <v>64.351879999999994</v>
          </cell>
          <cell r="E38">
            <v>79716.009999999995</v>
          </cell>
          <cell r="F38">
            <v>3159098</v>
          </cell>
        </row>
        <row r="39">
          <cell r="A39" t="str">
            <v>220</v>
          </cell>
          <cell r="B39" t="str">
            <v>Gç chÌn khi l¾p cÊu kiÖn</v>
          </cell>
          <cell r="C39" t="str">
            <v>m3</v>
          </cell>
          <cell r="D39">
            <v>29.02</v>
          </cell>
          <cell r="E39">
            <v>1454545</v>
          </cell>
          <cell r="F39">
            <v>42210896</v>
          </cell>
        </row>
        <row r="40">
          <cell r="A40" t="str">
            <v>286</v>
          </cell>
          <cell r="B40" t="str">
            <v>Que hµn</v>
          </cell>
          <cell r="C40" t="str">
            <v>kg</v>
          </cell>
          <cell r="D40">
            <v>4426.36114</v>
          </cell>
          <cell r="E40">
            <v>8500</v>
          </cell>
          <cell r="F40">
            <v>37624070</v>
          </cell>
        </row>
        <row r="41">
          <cell r="A41" t="str">
            <v>313</v>
          </cell>
          <cell r="B41" t="str">
            <v>S¾t ®Öm</v>
          </cell>
          <cell r="C41" t="str">
            <v>kg</v>
          </cell>
          <cell r="D41">
            <v>2902</v>
          </cell>
          <cell r="E41">
            <v>5000</v>
          </cell>
          <cell r="F41">
            <v>14510000</v>
          </cell>
        </row>
        <row r="42">
          <cell r="A42" t="str">
            <v>385</v>
          </cell>
          <cell r="B42" t="str">
            <v>V÷a</v>
          </cell>
          <cell r="C42" t="str">
            <v>m3</v>
          </cell>
          <cell r="D42">
            <v>0.51382000000000005</v>
          </cell>
        </row>
        <row r="43">
          <cell r="A43" t="str">
            <v>234</v>
          </cell>
          <cell r="B43" t="str">
            <v>Gç v¸n khu«n (c¶ nÑp)</v>
          </cell>
          <cell r="C43" t="str">
            <v>m3</v>
          </cell>
          <cell r="D43">
            <v>40.070059999999998</v>
          </cell>
          <cell r="E43">
            <v>1454545</v>
          </cell>
          <cell r="F43">
            <v>58283705</v>
          </cell>
        </row>
        <row r="44">
          <cell r="A44" t="str">
            <v>136</v>
          </cell>
          <cell r="B44" t="str">
            <v>D©y thÐp</v>
          </cell>
          <cell r="C44" t="str">
            <v>kg</v>
          </cell>
          <cell r="D44">
            <v>7438.5787399999999</v>
          </cell>
          <cell r="E44">
            <v>5455</v>
          </cell>
          <cell r="F44">
            <v>40577447</v>
          </cell>
        </row>
        <row r="45">
          <cell r="A45" t="str">
            <v>344</v>
          </cell>
          <cell r="B45" t="str">
            <v>ThÐp trßn D&lt;=10mm</v>
          </cell>
          <cell r="C45" t="str">
            <v>kg</v>
          </cell>
          <cell r="D45">
            <v>325952.06205000001</v>
          </cell>
          <cell r="E45">
            <v>4100</v>
          </cell>
          <cell r="F45">
            <v>1336403454</v>
          </cell>
        </row>
        <row r="46">
          <cell r="A46" t="str">
            <v>0408</v>
          </cell>
          <cell r="B46" t="str">
            <v>èng bª t«ng ly t©m D600mm (èng dµi 2m)</v>
          </cell>
          <cell r="C46" t="str">
            <v>m</v>
          </cell>
          <cell r="D46">
            <v>24.36</v>
          </cell>
          <cell r="E46">
            <v>180952.38</v>
          </cell>
        </row>
        <row r="47">
          <cell r="A47" t="str">
            <v>079</v>
          </cell>
          <cell r="B47" t="str">
            <v>C¸t nÒn</v>
          </cell>
          <cell r="C47" t="str">
            <v>m3</v>
          </cell>
          <cell r="D47">
            <v>435.57659999999998</v>
          </cell>
          <cell r="E47">
            <v>40668.39</v>
          </cell>
          <cell r="F47">
            <v>7523279</v>
          </cell>
        </row>
        <row r="48">
          <cell r="A48" t="str">
            <v>126</v>
          </cell>
          <cell r="B48" t="str">
            <v>D©y</v>
          </cell>
          <cell r="C48" t="str">
            <v>kg</v>
          </cell>
          <cell r="D48">
            <v>620.90231000000006</v>
          </cell>
          <cell r="E48">
            <v>5500</v>
          </cell>
          <cell r="F48">
            <v>3414963</v>
          </cell>
        </row>
        <row r="49">
          <cell r="A49" t="str">
            <v>231</v>
          </cell>
          <cell r="B49" t="str">
            <v>Gç v¸n</v>
          </cell>
          <cell r="C49" t="str">
            <v>m3</v>
          </cell>
          <cell r="D49">
            <v>14.951700000000001</v>
          </cell>
          <cell r="E49">
            <v>1454545</v>
          </cell>
          <cell r="F49">
            <v>21747920</v>
          </cell>
        </row>
        <row r="50">
          <cell r="A50" t="str">
            <v>071</v>
          </cell>
          <cell r="B50" t="str">
            <v>C©y chèng</v>
          </cell>
          <cell r="C50" t="str">
            <v>c©y</v>
          </cell>
          <cell r="D50">
            <v>2358.3970300000001</v>
          </cell>
          <cell r="E50">
            <v>17142.86</v>
          </cell>
          <cell r="F50">
            <v>23583970</v>
          </cell>
        </row>
        <row r="51">
          <cell r="A51" t="str">
            <v>100</v>
          </cell>
          <cell r="B51" t="str">
            <v>Cäc tre</v>
          </cell>
          <cell r="C51" t="str">
            <v>m</v>
          </cell>
          <cell r="D51">
            <v>138712.21875</v>
          </cell>
          <cell r="E51">
            <v>1136</v>
          </cell>
          <cell r="F51">
            <v>157577080</v>
          </cell>
        </row>
        <row r="52">
          <cell r="A52" t="str">
            <v>141</v>
          </cell>
          <cell r="B52" t="str">
            <v>D©y thõng</v>
          </cell>
          <cell r="C52" t="str">
            <v>m</v>
          </cell>
          <cell r="D52">
            <v>6562.5420000000004</v>
          </cell>
          <cell r="E52">
            <v>1121</v>
          </cell>
          <cell r="F52">
            <v>7356610</v>
          </cell>
        </row>
        <row r="53">
          <cell r="A53" t="str">
            <v>272</v>
          </cell>
          <cell r="B53" t="str">
            <v>Nhùa bitum sè 4</v>
          </cell>
          <cell r="C53" t="str">
            <v>kg</v>
          </cell>
          <cell r="D53">
            <v>5889.5495199999996</v>
          </cell>
          <cell r="E53">
            <v>2747</v>
          </cell>
          <cell r="F53">
            <v>13545964</v>
          </cell>
        </row>
        <row r="54">
          <cell r="A54" t="str">
            <v>428</v>
          </cell>
          <cell r="B54" t="str">
            <v>§¸ d¨m 1x2</v>
          </cell>
          <cell r="C54" t="str">
            <v>m3</v>
          </cell>
          <cell r="D54">
            <v>5234.9716600000002</v>
          </cell>
          <cell r="E54">
            <v>107017.13</v>
          </cell>
          <cell r="F54">
            <v>385482373</v>
          </cell>
        </row>
        <row r="55">
          <cell r="A55" t="str">
            <v>119</v>
          </cell>
          <cell r="B55" t="str">
            <v>Cñi</v>
          </cell>
          <cell r="C55" t="str">
            <v>kg</v>
          </cell>
          <cell r="D55">
            <v>97185.240720000002</v>
          </cell>
          <cell r="E55">
            <v>400</v>
          </cell>
          <cell r="F55">
            <v>38874096</v>
          </cell>
        </row>
        <row r="56">
          <cell r="A56" t="str">
            <v>067</v>
          </cell>
          <cell r="B56" t="str">
            <v>Bét ®¸</v>
          </cell>
          <cell r="C56" t="str">
            <v>kg</v>
          </cell>
          <cell r="D56">
            <v>46573.931519999998</v>
          </cell>
          <cell r="E56">
            <v>266.66666666666663</v>
          </cell>
          <cell r="F56">
            <v>8476456</v>
          </cell>
        </row>
        <row r="57">
          <cell r="A57" t="str">
            <v>271</v>
          </cell>
          <cell r="B57" t="str">
            <v>Nhùa bitum</v>
          </cell>
          <cell r="C57" t="str">
            <v>kg</v>
          </cell>
          <cell r="D57">
            <v>80860.92</v>
          </cell>
          <cell r="E57">
            <v>2747</v>
          </cell>
          <cell r="F57">
            <v>185980116</v>
          </cell>
        </row>
        <row r="58">
          <cell r="A58" t="str">
            <v>401</v>
          </cell>
          <cell r="B58" t="str">
            <v>§inh</v>
          </cell>
          <cell r="C58" t="str">
            <v>kg</v>
          </cell>
          <cell r="D58">
            <v>2302.0592499999998</v>
          </cell>
          <cell r="E58">
            <v>5455</v>
          </cell>
          <cell r="F58">
            <v>12557733</v>
          </cell>
        </row>
        <row r="59">
          <cell r="A59" t="str">
            <v>221</v>
          </cell>
          <cell r="B59" t="str">
            <v>Gç chèng</v>
          </cell>
          <cell r="C59" t="str">
            <v>m3</v>
          </cell>
          <cell r="D59">
            <v>62.123640000000002</v>
          </cell>
          <cell r="E59">
            <v>1454545</v>
          </cell>
          <cell r="F59">
            <v>90361630</v>
          </cell>
        </row>
        <row r="60">
          <cell r="A60" t="str">
            <v>239</v>
          </cell>
          <cell r="B60" t="str">
            <v>Gç ®µ nÑp</v>
          </cell>
          <cell r="C60" t="str">
            <v>m3</v>
          </cell>
          <cell r="D60">
            <v>16.925940000000001</v>
          </cell>
          <cell r="E60">
            <v>1454545</v>
          </cell>
          <cell r="F60">
            <v>24619541</v>
          </cell>
        </row>
        <row r="61">
          <cell r="A61" t="str">
            <v>233</v>
          </cell>
          <cell r="B61" t="str">
            <v>Gç v¸n khu«n</v>
          </cell>
          <cell r="C61" t="str">
            <v>m3</v>
          </cell>
          <cell r="D61">
            <v>114.6778</v>
          </cell>
          <cell r="E61">
            <v>1454545</v>
          </cell>
          <cell r="F61">
            <v>166804021</v>
          </cell>
        </row>
        <row r="62">
          <cell r="A62" t="str">
            <v>275</v>
          </cell>
          <cell r="B62" t="str">
            <v>N­íc</v>
          </cell>
          <cell r="C62" t="str">
            <v>LÝt</v>
          </cell>
          <cell r="D62">
            <v>1213213.2553900001</v>
          </cell>
          <cell r="E62">
            <v>6</v>
          </cell>
          <cell r="F62">
            <v>2426427</v>
          </cell>
        </row>
        <row r="63">
          <cell r="A63" t="str">
            <v>429</v>
          </cell>
          <cell r="B63" t="str">
            <v>§¸ d¨m 2x4</v>
          </cell>
          <cell r="C63" t="str">
            <v>m3</v>
          </cell>
          <cell r="D63">
            <v>397.76119</v>
          </cell>
          <cell r="E63">
            <v>102899.04</v>
          </cell>
          <cell r="F63">
            <v>27843283</v>
          </cell>
        </row>
        <row r="64">
          <cell r="A64" t="str">
            <v>081</v>
          </cell>
          <cell r="B64" t="str">
            <v>C¸t vµng</v>
          </cell>
          <cell r="C64" t="str">
            <v>m3</v>
          </cell>
          <cell r="D64">
            <v>3098.9452200000001</v>
          </cell>
          <cell r="E64">
            <v>79716.009999999995</v>
          </cell>
          <cell r="F64">
            <v>163398085</v>
          </cell>
        </row>
        <row r="65">
          <cell r="A65" t="str">
            <v>0002</v>
          </cell>
          <cell r="B65" t="str">
            <v>C¸t vµng</v>
          </cell>
          <cell r="C65" t="str">
            <v>m3</v>
          </cell>
          <cell r="D65">
            <v>203.15798000000001</v>
          </cell>
          <cell r="E65">
            <v>79716.009999999995</v>
          </cell>
          <cell r="F65">
            <v>10711911</v>
          </cell>
        </row>
        <row r="66">
          <cell r="A66" t="str">
            <v>390</v>
          </cell>
          <cell r="B66" t="str">
            <v>Xi m¨ng PC30</v>
          </cell>
          <cell r="C66" t="str">
            <v>kg</v>
          </cell>
          <cell r="D66">
            <v>2379864.18872</v>
          </cell>
          <cell r="E66">
            <v>714.29</v>
          </cell>
          <cell r="F66">
            <v>1601648599</v>
          </cell>
        </row>
        <row r="67">
          <cell r="A67" t="str">
            <v>0192</v>
          </cell>
          <cell r="B67" t="str">
            <v>Cñi ®un</v>
          </cell>
          <cell r="C67" t="str">
            <v>kg</v>
          </cell>
          <cell r="D67">
            <v>6936.9691999999995</v>
          </cell>
          <cell r="E67">
            <v>400</v>
          </cell>
          <cell r="F67">
            <v>2774788</v>
          </cell>
        </row>
        <row r="68">
          <cell r="A68" t="str">
            <v>0191</v>
          </cell>
          <cell r="B68" t="str">
            <v>Nhùa bi tum</v>
          </cell>
          <cell r="C68" t="str">
            <v>kg</v>
          </cell>
          <cell r="D68">
            <v>6936.9691999999995</v>
          </cell>
          <cell r="E68">
            <v>2747</v>
          </cell>
          <cell r="F68">
            <v>20810908</v>
          </cell>
        </row>
        <row r="69">
          <cell r="A69" t="str">
            <v>0372</v>
          </cell>
          <cell r="B69" t="str">
            <v>D©y ®ay</v>
          </cell>
          <cell r="C69" t="str">
            <v>kg</v>
          </cell>
          <cell r="D69">
            <v>22048.333999999999</v>
          </cell>
          <cell r="E69">
            <v>2500</v>
          </cell>
        </row>
        <row r="70">
          <cell r="A70" t="str">
            <v>0406</v>
          </cell>
          <cell r="B70" t="str">
            <v>èng bª t«ng ly t©m D400mm (èng dµi 2m)</v>
          </cell>
          <cell r="C70" t="str">
            <v>m</v>
          </cell>
          <cell r="D70">
            <v>645.54</v>
          </cell>
          <cell r="E70">
            <v>104761.9</v>
          </cell>
        </row>
        <row r="71">
          <cell r="A71">
            <v>8001</v>
          </cell>
          <cell r="B71" t="str">
            <v>N¾p ga gang</v>
          </cell>
          <cell r="C71" t="str">
            <v>c¸i</v>
          </cell>
          <cell r="E71">
            <v>1800000</v>
          </cell>
        </row>
        <row r="72">
          <cell r="A72" t="str">
            <v>6125</v>
          </cell>
          <cell r="B72" t="str">
            <v>Nh©n c«ng 2,5/7</v>
          </cell>
          <cell r="C72" t="str">
            <v>c«ng</v>
          </cell>
          <cell r="D72">
            <v>2.5272000000000001</v>
          </cell>
          <cell r="E72">
            <v>11889</v>
          </cell>
          <cell r="F72">
            <v>30046</v>
          </cell>
        </row>
        <row r="73">
          <cell r="A73" t="str">
            <v>6140</v>
          </cell>
          <cell r="B73" t="str">
            <v>Nh©n c«ng 4/7</v>
          </cell>
          <cell r="C73" t="str">
            <v>c«ng</v>
          </cell>
          <cell r="D73">
            <v>7110.9864900000002</v>
          </cell>
          <cell r="E73">
            <v>13529</v>
          </cell>
          <cell r="F73">
            <v>96204536</v>
          </cell>
        </row>
        <row r="74">
          <cell r="A74" t="str">
            <v>6137</v>
          </cell>
          <cell r="B74" t="str">
            <v>Nh©n c«ng 3,7/7</v>
          </cell>
          <cell r="C74" t="str">
            <v>c«ng</v>
          </cell>
          <cell r="D74">
            <v>1330.2401199999999</v>
          </cell>
          <cell r="E74">
            <v>13194</v>
          </cell>
          <cell r="F74">
            <v>17551188</v>
          </cell>
        </row>
        <row r="75">
          <cell r="A75" t="str">
            <v>6006</v>
          </cell>
          <cell r="B75" t="str">
            <v>Nh©n c«ng bËc 4/7</v>
          </cell>
          <cell r="C75" t="str">
            <v>C«ng</v>
          </cell>
          <cell r="D75">
            <v>41484.468999999997</v>
          </cell>
          <cell r="E75">
            <v>14506</v>
          </cell>
          <cell r="F75">
            <v>601773707</v>
          </cell>
        </row>
        <row r="76">
          <cell r="A76" t="str">
            <v>6135</v>
          </cell>
          <cell r="B76" t="str">
            <v>Nh©n c«ng 3,5/7</v>
          </cell>
          <cell r="C76" t="str">
            <v>c«ng</v>
          </cell>
          <cell r="D76">
            <v>21174.588159999999</v>
          </cell>
          <cell r="E76">
            <v>12971</v>
          </cell>
          <cell r="F76">
            <v>274655583</v>
          </cell>
        </row>
        <row r="77">
          <cell r="A77" t="str">
            <v>6005</v>
          </cell>
          <cell r="B77" t="str">
            <v>Nh©n c«ng bËc 3,5/7</v>
          </cell>
          <cell r="C77" t="str">
            <v>C«ng</v>
          </cell>
          <cell r="D77">
            <v>796.27200000000005</v>
          </cell>
          <cell r="E77">
            <v>13809</v>
          </cell>
          <cell r="F77">
            <v>10995720</v>
          </cell>
        </row>
        <row r="78">
          <cell r="A78" t="str">
            <v>6127</v>
          </cell>
          <cell r="B78" t="str">
            <v>Nh©n c«ng 2,7/7</v>
          </cell>
          <cell r="C78" t="str">
            <v>c«ng</v>
          </cell>
          <cell r="D78">
            <v>28854.020789999999</v>
          </cell>
          <cell r="E78">
            <v>12099</v>
          </cell>
          <cell r="F78">
            <v>349104798</v>
          </cell>
        </row>
        <row r="79">
          <cell r="A79" t="str">
            <v>6130</v>
          </cell>
          <cell r="B79" t="str">
            <v>Nh©n c«ng 3/7</v>
          </cell>
          <cell r="C79" t="str">
            <v>c«ng</v>
          </cell>
          <cell r="D79">
            <v>24441.44425</v>
          </cell>
          <cell r="E79">
            <v>12413</v>
          </cell>
          <cell r="F79">
            <v>303391647</v>
          </cell>
        </row>
        <row r="80">
          <cell r="B80" t="str">
            <v>M¸y thi c«ng</v>
          </cell>
        </row>
        <row r="81">
          <cell r="A81" t="str">
            <v>7576</v>
          </cell>
          <cell r="B81" t="str">
            <v>M¸y ®Çm b¸nh lèp 16T</v>
          </cell>
          <cell r="C81" t="str">
            <v>ca</v>
          </cell>
          <cell r="D81">
            <v>4.6080000000000003E-2</v>
          </cell>
          <cell r="E81">
            <v>432053</v>
          </cell>
          <cell r="F81">
            <v>19909</v>
          </cell>
        </row>
        <row r="82">
          <cell r="A82" t="str">
            <v>7544</v>
          </cell>
          <cell r="B82" t="str">
            <v>M¸y lu 10T</v>
          </cell>
          <cell r="C82" t="str">
            <v>ca</v>
          </cell>
          <cell r="D82">
            <v>8.6400000000000005E-2</v>
          </cell>
          <cell r="E82">
            <v>288922</v>
          </cell>
          <cell r="F82">
            <v>24963</v>
          </cell>
        </row>
        <row r="83">
          <cell r="A83" t="str">
            <v>7555</v>
          </cell>
          <cell r="B83" t="str">
            <v>M¸y r¶i 20T/h</v>
          </cell>
          <cell r="C83" t="str">
            <v>ca</v>
          </cell>
          <cell r="D83">
            <v>7.1999999999999995E-2</v>
          </cell>
          <cell r="E83">
            <v>450000</v>
          </cell>
          <cell r="F83">
            <v>32400</v>
          </cell>
        </row>
        <row r="84">
          <cell r="A84" t="str">
            <v>7539</v>
          </cell>
          <cell r="B84" t="str">
            <v>M¸y khoan 4,5kw</v>
          </cell>
          <cell r="C84" t="str">
            <v>ca</v>
          </cell>
          <cell r="D84">
            <v>1.5854999999999999</v>
          </cell>
          <cell r="E84">
            <v>72334</v>
          </cell>
          <cell r="F84">
            <v>114686</v>
          </cell>
        </row>
        <row r="85">
          <cell r="A85" t="str">
            <v>7545</v>
          </cell>
          <cell r="B85" t="str">
            <v>M¸y lu 8,5T</v>
          </cell>
          <cell r="C85" t="str">
            <v>ca</v>
          </cell>
          <cell r="D85">
            <v>9.6975999999999996</v>
          </cell>
          <cell r="E85">
            <v>252823</v>
          </cell>
          <cell r="F85">
            <v>2451776</v>
          </cell>
        </row>
        <row r="86">
          <cell r="A86" t="str">
            <v>7561</v>
          </cell>
          <cell r="B86" t="str">
            <v>M¸y vËn th¨ng 0,8T</v>
          </cell>
          <cell r="C86" t="str">
            <v>ca</v>
          </cell>
          <cell r="D86">
            <v>64.078770000000006</v>
          </cell>
          <cell r="E86">
            <v>54495</v>
          </cell>
          <cell r="F86">
            <v>3491973</v>
          </cell>
        </row>
        <row r="87">
          <cell r="A87" t="str">
            <v>7538</v>
          </cell>
          <cell r="B87" t="str">
            <v>M¸y hµn 23kw</v>
          </cell>
          <cell r="C87" t="str">
            <v>ca</v>
          </cell>
          <cell r="D87">
            <v>634.41282999999999</v>
          </cell>
          <cell r="E87">
            <v>77338</v>
          </cell>
          <cell r="F87">
            <v>49064219</v>
          </cell>
        </row>
        <row r="88">
          <cell r="A88" t="str">
            <v>7506</v>
          </cell>
          <cell r="B88" t="str">
            <v>CÇn cÈu 10T</v>
          </cell>
          <cell r="C88" t="str">
            <v>ca</v>
          </cell>
          <cell r="D88">
            <v>105.922</v>
          </cell>
          <cell r="E88">
            <v>615511</v>
          </cell>
          <cell r="F88">
            <v>65196156</v>
          </cell>
        </row>
        <row r="89">
          <cell r="A89" t="str">
            <v>7559</v>
          </cell>
          <cell r="B89" t="str">
            <v>M¸y trén 80L</v>
          </cell>
          <cell r="C89" t="str">
            <v>ca</v>
          </cell>
          <cell r="D89">
            <v>0.78237000000000001</v>
          </cell>
          <cell r="E89">
            <v>45294</v>
          </cell>
          <cell r="F89">
            <v>35437</v>
          </cell>
        </row>
        <row r="90">
          <cell r="A90" t="str">
            <v>7536</v>
          </cell>
          <cell r="B90" t="str">
            <v>M¸y c¾t uèn</v>
          </cell>
          <cell r="C90" t="str">
            <v>ca</v>
          </cell>
          <cell r="D90">
            <v>140.30824000000001</v>
          </cell>
          <cell r="E90">
            <v>39789</v>
          </cell>
          <cell r="F90">
            <v>5582725</v>
          </cell>
        </row>
        <row r="91">
          <cell r="A91" t="str">
            <v>7573</v>
          </cell>
          <cell r="B91" t="str">
            <v>M¸y ®Çm 25T</v>
          </cell>
          <cell r="C91" t="str">
            <v>ca</v>
          </cell>
          <cell r="D91">
            <v>221.21337</v>
          </cell>
          <cell r="E91">
            <v>580000</v>
          </cell>
          <cell r="F91">
            <v>128303755</v>
          </cell>
        </row>
        <row r="92">
          <cell r="A92" t="str">
            <v>7579</v>
          </cell>
          <cell r="B92" t="str">
            <v>M¸y ®Çm dïi 1,5kw</v>
          </cell>
          <cell r="C92" t="str">
            <v>ca</v>
          </cell>
          <cell r="D92">
            <v>410.88961999999998</v>
          </cell>
          <cell r="E92">
            <v>37456</v>
          </cell>
          <cell r="F92">
            <v>15390282</v>
          </cell>
        </row>
        <row r="93">
          <cell r="A93" t="str">
            <v>7558</v>
          </cell>
          <cell r="B93" t="str">
            <v>M¸y trén 250L</v>
          </cell>
          <cell r="C93" t="str">
            <v>ca</v>
          </cell>
          <cell r="D93">
            <v>641.54966999999999</v>
          </cell>
          <cell r="E93">
            <v>96272</v>
          </cell>
          <cell r="F93">
            <v>61763270</v>
          </cell>
        </row>
        <row r="94">
          <cell r="A94" t="str">
            <v>6805</v>
          </cell>
          <cell r="B94" t="str">
            <v>CÈu b¸nh h¬i 6,0T</v>
          </cell>
          <cell r="C94" t="str">
            <v>ca</v>
          </cell>
          <cell r="D94">
            <v>250.79310000000001</v>
          </cell>
          <cell r="E94">
            <v>357174</v>
          </cell>
        </row>
        <row r="95">
          <cell r="A95" t="str">
            <v>7586</v>
          </cell>
          <cell r="B95" t="str">
            <v>M¸y ñi 110cv</v>
          </cell>
          <cell r="C95" t="str">
            <v>ca</v>
          </cell>
          <cell r="D95">
            <v>145.06644</v>
          </cell>
          <cell r="E95">
            <v>669348</v>
          </cell>
          <cell r="F95">
            <v>97099931</v>
          </cell>
        </row>
        <row r="96">
          <cell r="A96" t="str">
            <v>7616</v>
          </cell>
          <cell r="B96" t="str">
            <v>¤ t« &lt;=5T</v>
          </cell>
          <cell r="C96" t="str">
            <v>ca</v>
          </cell>
          <cell r="D96">
            <v>717.91236000000004</v>
          </cell>
          <cell r="E96">
            <v>309841</v>
          </cell>
          <cell r="F96">
            <v>222438684</v>
          </cell>
        </row>
        <row r="97">
          <cell r="A97" t="str">
            <v>7565</v>
          </cell>
          <cell r="B97" t="str">
            <v>M¸y ®µo &lt;= 0,4m3</v>
          </cell>
          <cell r="C97" t="str">
            <v>ca</v>
          </cell>
          <cell r="D97">
            <v>521.92228</v>
          </cell>
          <cell r="E97">
            <v>393549</v>
          </cell>
          <cell r="F97">
            <v>205401991</v>
          </cell>
        </row>
        <row r="98">
          <cell r="A98" t="str">
            <v>.</v>
          </cell>
          <cell r="B98" t="str">
            <v>VËt liÖu kh¸c</v>
          </cell>
          <cell r="F98">
            <v>50057508</v>
          </cell>
        </row>
        <row r="99">
          <cell r="A99" t="str">
            <v>.</v>
          </cell>
          <cell r="B99" t="str">
            <v>Nh©n c«ng kh¸c</v>
          </cell>
        </row>
        <row r="100">
          <cell r="A100" t="str">
            <v>.</v>
          </cell>
          <cell r="B100" t="str">
            <v>M¸y thi c«ng kh¸c</v>
          </cell>
          <cell r="F100">
            <v>84087</v>
          </cell>
        </row>
        <row r="101">
          <cell r="A101" t="str">
            <v>TT</v>
          </cell>
          <cell r="B101" t="str">
            <v>VËn chuyÓn èng cèng D=400</v>
          </cell>
          <cell r="C101" t="str">
            <v>m</v>
          </cell>
          <cell r="D101">
            <v>636</v>
          </cell>
        </row>
        <row r="102">
          <cell r="A102" t="str">
            <v>TT2</v>
          </cell>
          <cell r="B102" t="str">
            <v>VËn chuyÓn èng cèng D=600</v>
          </cell>
          <cell r="C102" t="str">
            <v>m</v>
          </cell>
          <cell r="D102">
            <v>24</v>
          </cell>
        </row>
        <row r="103">
          <cell r="A103" t="str">
            <v>TT3</v>
          </cell>
          <cell r="B103" t="str">
            <v>VËn chuyÓn vµ l¾p ®Æt tÊm ®an cèng D=600</v>
          </cell>
          <cell r="C103" t="str">
            <v>tÊm</v>
          </cell>
          <cell r="D103">
            <v>24</v>
          </cell>
        </row>
        <row r="104">
          <cell r="A104" t="str">
            <v>a</v>
          </cell>
          <cell r="B104" t="str">
            <v>ChÌn khe cèng</v>
          </cell>
        </row>
        <row r="105">
          <cell r="A105" t="str">
            <v>b</v>
          </cell>
          <cell r="B105" t="str">
            <v>§óc tÊm ®an mèi nèi</v>
          </cell>
          <cell r="C105" t="str">
            <v>tÊm</v>
          </cell>
          <cell r="D105">
            <v>44</v>
          </cell>
        </row>
        <row r="106">
          <cell r="A106" t="str">
            <v>TT4</v>
          </cell>
          <cell r="B106" t="str">
            <v>VËn chuyÓn mèi nèi</v>
          </cell>
          <cell r="C106" t="str">
            <v>tÊm</v>
          </cell>
          <cell r="D106">
            <v>44</v>
          </cell>
        </row>
        <row r="107">
          <cell r="A107" t="str">
            <v>TT5</v>
          </cell>
          <cell r="B107" t="str">
            <v>VËn chuyÓn èng cèng D800</v>
          </cell>
          <cell r="C107" t="str">
            <v>m</v>
          </cell>
          <cell r="D107">
            <v>452</v>
          </cell>
        </row>
        <row r="108">
          <cell r="A108" t="str">
            <v>TT3</v>
          </cell>
          <cell r="B108" t="str">
            <v>VËn chuyÓn vµ l¾p ®Æt tÊm ®an cèng D=600</v>
          </cell>
          <cell r="C108" t="str">
            <v>tÊm</v>
          </cell>
          <cell r="D108">
            <v>452</v>
          </cell>
        </row>
        <row r="109">
          <cell r="A109" t="str">
            <v>a</v>
          </cell>
          <cell r="B109" t="str">
            <v>ChÌn khe cèng</v>
          </cell>
        </row>
        <row r="110">
          <cell r="A110" t="str">
            <v>b</v>
          </cell>
          <cell r="B110" t="str">
            <v>§óc tÊm ®an mèi nèi</v>
          </cell>
          <cell r="C110" t="str">
            <v>tÊm</v>
          </cell>
          <cell r="D110">
            <v>1281</v>
          </cell>
        </row>
        <row r="111">
          <cell r="A111" t="str">
            <v>TT4</v>
          </cell>
          <cell r="B111" t="str">
            <v>VËn chuyÓn mèi nèi</v>
          </cell>
          <cell r="C111" t="str">
            <v>tÊm</v>
          </cell>
          <cell r="D111">
            <v>1281</v>
          </cell>
        </row>
        <row r="112">
          <cell r="A112" t="str">
            <v>TT5</v>
          </cell>
          <cell r="B112" t="str">
            <v>VËn chuyÓn èng cèng D1000</v>
          </cell>
          <cell r="C112" t="str">
            <v>m</v>
          </cell>
          <cell r="D112">
            <v>1502</v>
          </cell>
        </row>
        <row r="113">
          <cell r="A113" t="str">
            <v>TT3</v>
          </cell>
          <cell r="B113" t="str">
            <v>VËn chuyÓn vµ l¾p ®Æt tÊm ®an cèng D=600</v>
          </cell>
          <cell r="C113" t="str">
            <v>tÊm</v>
          </cell>
          <cell r="D113">
            <v>1502</v>
          </cell>
        </row>
        <row r="114">
          <cell r="A114" t="str">
            <v>a</v>
          </cell>
          <cell r="B114" t="str">
            <v>chÌn khe cèng</v>
          </cell>
        </row>
        <row r="115">
          <cell r="A115" t="str">
            <v>b</v>
          </cell>
          <cell r="B115" t="str">
            <v>§óc tÊm ®an mèi nèi</v>
          </cell>
          <cell r="C115" t="str">
            <v>tÊm</v>
          </cell>
          <cell r="D115">
            <v>4389</v>
          </cell>
        </row>
        <row r="116">
          <cell r="A116" t="str">
            <v>TT4</v>
          </cell>
          <cell r="B116" t="str">
            <v>VËn chuyÓn mèi nèi</v>
          </cell>
          <cell r="C116" t="str">
            <v>tÊm</v>
          </cell>
          <cell r="D116">
            <v>4389</v>
          </cell>
        </row>
        <row r="117">
          <cell r="A117" t="str">
            <v>TT5</v>
          </cell>
          <cell r="B117" t="str">
            <v>VËn chuyÓn èng cèng D1000</v>
          </cell>
          <cell r="C117" t="str">
            <v>m</v>
          </cell>
          <cell r="D117">
            <v>31</v>
          </cell>
        </row>
        <row r="118">
          <cell r="A118" t="str">
            <v>TT3</v>
          </cell>
          <cell r="B118" t="str">
            <v>VËn chuyÓn vµ l¾p ®Æt tÊm ®an cèng D=600</v>
          </cell>
          <cell r="C118" t="str">
            <v>tÊm</v>
          </cell>
          <cell r="D118">
            <v>31</v>
          </cell>
        </row>
        <row r="119">
          <cell r="A119" t="str">
            <v>a</v>
          </cell>
          <cell r="B119" t="str">
            <v>chÌn khe cèng</v>
          </cell>
        </row>
        <row r="120">
          <cell r="A120" t="str">
            <v>b</v>
          </cell>
          <cell r="B120" t="str">
            <v>§óc tÊm ®an mèi nèi</v>
          </cell>
          <cell r="C120" t="str">
            <v>tÊm</v>
          </cell>
          <cell r="D120">
            <v>90</v>
          </cell>
        </row>
        <row r="121">
          <cell r="A121" t="str">
            <v>TT4</v>
          </cell>
          <cell r="B121" t="str">
            <v>VËn chuyÓn mèi nèi</v>
          </cell>
          <cell r="C121" t="str">
            <v>tÊm</v>
          </cell>
          <cell r="D121">
            <v>90</v>
          </cell>
        </row>
        <row r="122">
          <cell r="A122" t="str">
            <v>TT5</v>
          </cell>
          <cell r="B122" t="str">
            <v>VËn chuyÓn èng cèng D1200</v>
          </cell>
          <cell r="C122" t="str">
            <v>m</v>
          </cell>
          <cell r="D122">
            <v>3334</v>
          </cell>
        </row>
        <row r="123">
          <cell r="A123" t="str">
            <v>TT3</v>
          </cell>
          <cell r="B123" t="str">
            <v>VËn chuyÓn vµ l¾p ®Æt tÊm ®an cèng D=600</v>
          </cell>
          <cell r="C123" t="str">
            <v>tÊm</v>
          </cell>
          <cell r="D123">
            <v>3334</v>
          </cell>
        </row>
        <row r="124">
          <cell r="A124" t="str">
            <v>a</v>
          </cell>
          <cell r="B124" t="str">
            <v>chÌn khe cèng</v>
          </cell>
        </row>
        <row r="125">
          <cell r="A125" t="str">
            <v>b</v>
          </cell>
          <cell r="B125" t="str">
            <v>§óc tÊm ®an mèi nèi</v>
          </cell>
          <cell r="D125">
            <v>9768</v>
          </cell>
        </row>
        <row r="126">
          <cell r="A126" t="str">
            <v>TT4</v>
          </cell>
          <cell r="B126" t="str">
            <v>VËn chuyÓn mèi nèi</v>
          </cell>
          <cell r="C126" t="str">
            <v>tÊm</v>
          </cell>
          <cell r="D126">
            <v>9768</v>
          </cell>
        </row>
        <row r="127">
          <cell r="A127" t="str">
            <v>TT5</v>
          </cell>
          <cell r="B127" t="str">
            <v>VËn chuyÓn èng cèng D1200</v>
          </cell>
          <cell r="C127" t="str">
            <v>m</v>
          </cell>
          <cell r="D127">
            <v>3307</v>
          </cell>
        </row>
        <row r="128">
          <cell r="A128" t="str">
            <v>TT3</v>
          </cell>
          <cell r="B128" t="str">
            <v>VËn chuyÓn vµ l¾p ®Æt tÊm ®an cèng D=600</v>
          </cell>
          <cell r="C128" t="str">
            <v>tÊm</v>
          </cell>
          <cell r="D128">
            <v>3307</v>
          </cell>
        </row>
        <row r="129">
          <cell r="A129" t="str">
            <v>a</v>
          </cell>
          <cell r="B129" t="str">
            <v>chÌn khe cèng</v>
          </cell>
        </row>
        <row r="130">
          <cell r="A130" t="str">
            <v>b</v>
          </cell>
          <cell r="B130" t="str">
            <v>§óc tÊm ®an mèi nèi</v>
          </cell>
          <cell r="D130">
            <v>9681</v>
          </cell>
        </row>
        <row r="131">
          <cell r="A131" t="str">
            <v>TT4</v>
          </cell>
          <cell r="B131" t="str">
            <v>VËn chuyÓn mèi nèi</v>
          </cell>
          <cell r="C131" t="str">
            <v>tÊm</v>
          </cell>
          <cell r="D131">
            <v>9681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VC"/>
      <sheetName val="TVLIEU"/>
      <sheetName val="PTDG"/>
      <sheetName val="DTCT"/>
      <sheetName val="DTCT-TPhuoc"/>
      <sheetName val="TH-TPhuoc"/>
      <sheetName val="Trabang-TPhuoc"/>
      <sheetName val="KSTK-BC-TPhuoc"/>
      <sheetName val="KS-BC-duong"/>
      <sheetName val="ptn"/>
      <sheetName val="Gia KS"/>
      <sheetName val="Sheet1"/>
      <sheetName val="XL4Poppy"/>
    </sheetNames>
    <sheetDataSet>
      <sheetData sheetId="0"/>
      <sheetData sheetId="1"/>
      <sheetData sheetId="2"/>
      <sheetData sheetId="3"/>
      <sheetData sheetId="4">
        <row r="11">
          <cell r="A11">
            <v>138</v>
          </cell>
        </row>
        <row r="12">
          <cell r="A12">
            <v>119</v>
          </cell>
        </row>
        <row r="13">
          <cell r="A13">
            <v>129</v>
          </cell>
        </row>
        <row r="14">
          <cell r="A14">
            <v>128</v>
          </cell>
        </row>
        <row r="15">
          <cell r="A15">
            <v>125</v>
          </cell>
        </row>
        <row r="16">
          <cell r="A16">
            <v>126</v>
          </cell>
        </row>
        <row r="17">
          <cell r="A17" t="str">
            <v/>
          </cell>
        </row>
        <row r="19">
          <cell r="A19">
            <v>122</v>
          </cell>
        </row>
        <row r="20">
          <cell r="A20">
            <v>123</v>
          </cell>
        </row>
        <row r="21">
          <cell r="A21">
            <v>124</v>
          </cell>
        </row>
        <row r="22">
          <cell r="A22">
            <v>144</v>
          </cell>
        </row>
        <row r="23">
          <cell r="A23">
            <v>146</v>
          </cell>
        </row>
        <row r="24">
          <cell r="A24">
            <v>145</v>
          </cell>
        </row>
        <row r="27">
          <cell r="A27">
            <v>120</v>
          </cell>
        </row>
        <row r="28">
          <cell r="A28">
            <v>120</v>
          </cell>
        </row>
        <row r="29">
          <cell r="A29">
            <v>120</v>
          </cell>
        </row>
        <row r="30">
          <cell r="A30">
            <v>128</v>
          </cell>
        </row>
        <row r="31">
          <cell r="A31">
            <v>123</v>
          </cell>
        </row>
        <row r="32">
          <cell r="A32">
            <v>124</v>
          </cell>
        </row>
        <row r="36">
          <cell r="A36">
            <v>136</v>
          </cell>
        </row>
        <row r="37">
          <cell r="A37">
            <v>119</v>
          </cell>
        </row>
        <row r="38">
          <cell r="A38">
            <v>128</v>
          </cell>
        </row>
        <row r="39">
          <cell r="A39">
            <v>123</v>
          </cell>
        </row>
        <row r="40">
          <cell r="A40">
            <v>124</v>
          </cell>
        </row>
        <row r="41">
          <cell r="A41">
            <v>144</v>
          </cell>
        </row>
        <row r="42">
          <cell r="A42">
            <v>146</v>
          </cell>
        </row>
        <row r="46">
          <cell r="A46">
            <v>3</v>
          </cell>
        </row>
        <row r="47">
          <cell r="A47">
            <v>108</v>
          </cell>
        </row>
        <row r="48">
          <cell r="A48">
            <v>109</v>
          </cell>
        </row>
        <row r="49">
          <cell r="A49" t="e">
            <v>#REF!</v>
          </cell>
        </row>
        <row r="50">
          <cell r="A50">
            <v>114</v>
          </cell>
        </row>
        <row r="51">
          <cell r="A51">
            <v>111</v>
          </cell>
        </row>
        <row r="52">
          <cell r="A52">
            <v>112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hem"/>
      <sheetName val="Km0-1"/>
      <sheetName val="KM1-2"/>
      <sheetName val="Km2-3"/>
      <sheetName val="Km3-4"/>
      <sheetName val="Km4-5"/>
      <sheetName val="Km5-6"/>
      <sheetName val="Km6-7"/>
      <sheetName val="Km7-8"/>
      <sheetName val="Tonghop-bt"/>
      <sheetName val="Tonghop-cc"/>
      <sheetName val="Ny-Km1-4"/>
      <sheetName val="Ny-Km4-6"/>
      <sheetName val="Ny-Km6-8"/>
      <sheetName val="Temp"/>
      <sheetName val="KLM"/>
      <sheetName val="Coc tieu-rao chan"/>
      <sheetName val="Ny-Km1-4 (cc)"/>
      <sheetName val="Ny-Km4-6 (cc)"/>
      <sheetName val="Ny-Km6-8 (cc)"/>
      <sheetName val="CC"/>
      <sheetName val="Phdoan-bt"/>
      <sheetName val="Phdoan-c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3">
          <cell r="B3">
            <v>0.6</v>
          </cell>
        </row>
        <row r="4">
          <cell r="B4">
            <v>1</v>
          </cell>
        </row>
        <row r="6">
          <cell r="B6">
            <v>1.4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BASE"/>
      <sheetName val="Sheet1"/>
      <sheetName val="T3-99"/>
      <sheetName val="T4-99"/>
      <sheetName val="T5-99"/>
      <sheetName val="T6-99"/>
      <sheetName val="T7-99"/>
      <sheetName val="T8-99"/>
      <sheetName val="T9-99"/>
      <sheetName val="T10-99"/>
      <sheetName val="T11-99"/>
      <sheetName val="T12-99"/>
      <sheetName val="CVden ngoai TCT (1)"/>
      <sheetName val="CV den ngoai TCT (2)"/>
      <sheetName val="CV den ngoai TCT (3)"/>
      <sheetName val="QDcua TGD"/>
      <sheetName val="QD cua HDQT"/>
      <sheetName val="QD cua HDQT (2)"/>
      <sheetName val="CV di ngoai tong"/>
      <sheetName val="CV di ngoai tong (2)"/>
      <sheetName val="Chart1"/>
      <sheetName val="To trinh"/>
      <sheetName val="Giao nhiem vu"/>
      <sheetName val="QDcua TGD (2)"/>
      <sheetName val="Thong tu"/>
      <sheetName val="CV di trong  tong"/>
      <sheetName val="nghi dinh-CP"/>
      <sheetName val="CV den trong tong"/>
      <sheetName val="Sheet2"/>
      <sheetName val="00000000"/>
      <sheetName val="KHQ2"/>
      <sheetName val="KHT4,5-02"/>
      <sheetName val="KHVt "/>
      <sheetName val="KHVtt4"/>
      <sheetName val="KHVt XL"/>
      <sheetName val="KHVt XLT4"/>
      <sheetName val="TNHNoi"/>
      <sheetName val="Sheet3"/>
      <sheetName val="XL4Poppy"/>
      <sheetName val="142201-T1-th"/>
      <sheetName val="142201-T1 "/>
      <sheetName val="142201-T2-th "/>
      <sheetName val="142201-T2"/>
      <sheetName val="142201-T3-th "/>
      <sheetName val="142201-T3"/>
      <sheetName val="142201-T4-th  "/>
      <sheetName val="142201-T4"/>
      <sheetName val="142201-T6"/>
      <sheetName val="142201-T10"/>
      <sheetName val="km248"/>
      <sheetName val="TBA"/>
      <sheetName val="Netbook"/>
      <sheetName val="DZ"/>
      <sheetName val="Muatb"/>
      <sheetName val="lapdat TB "/>
      <sheetName val="TNghiªm TB "/>
      <sheetName val="VËt liÖu"/>
      <sheetName val="vc-TBA"/>
      <sheetName val="Lap ®at ®iÖn"/>
      <sheetName val="TNghiÖm VL"/>
      <sheetName val="tt-TBA"/>
      <sheetName val="TDT"/>
      <sheetName val="TDT-TBA"/>
      <sheetName val="KSTK"/>
      <sheetName val="th "/>
      <sheetName val="tien luong"/>
      <sheetName val="dutoan"/>
      <sheetName val="CLech"/>
      <sheetName val="mong"/>
      <sheetName val="PA_coso"/>
      <sheetName val="PA_von"/>
      <sheetName val="PA_nhucau"/>
      <sheetName val="PA_TH"/>
      <sheetName val="THDT"/>
      <sheetName val="XL35"/>
      <sheetName val="DZ-35"/>
      <sheetName val="TN_35"/>
      <sheetName val="CT-DZ"/>
      <sheetName val="VC"/>
      <sheetName val="TC"/>
      <sheetName val="TH_BA"/>
      <sheetName val="TNT"/>
      <sheetName val="CT_TBA"/>
      <sheetName val="KB"/>
      <sheetName val="CT_BT"/>
      <sheetName val="KS"/>
      <sheetName val="BT"/>
      <sheetName val="CP_BT"/>
      <sheetName val="Sheet4"/>
      <sheetName val="Sheet5"/>
      <sheetName val="DB"/>
      <sheetName val="XXXXXXXX"/>
      <sheetName val="Thep be"/>
      <sheetName val="Thep than"/>
      <sheetName val="Thep xa mu"/>
      <sheetName val="Kluong phu"/>
      <sheetName val="Lan can"/>
      <sheetName val="Ho lan"/>
      <sheetName val="Coc tieu"/>
      <sheetName val="Bien bao"/>
      <sheetName val="Ranh"/>
      <sheetName val="Tuongchan"/>
      <sheetName val="Op mai 274"/>
      <sheetName val="Op mai 275"/>
      <sheetName val="Op mai 276"/>
      <sheetName val="Op mai 277"/>
      <sheetName val="Op mai 278"/>
      <sheetName val="Op mai 279"/>
      <sheetName val="Op mai 280"/>
      <sheetName val="Op mai 281"/>
      <sheetName val="Op mai 282"/>
      <sheetName val="Op mai 283"/>
      <sheetName val="Km274-Km275"/>
      <sheetName val="Km275-Km276"/>
      <sheetName val="Km276-Km277"/>
      <sheetName val="Km277-Km278"/>
      <sheetName val="Km278-Km279"/>
      <sheetName val="Km279-Km280"/>
      <sheetName val="Km280-Km281"/>
      <sheetName val="Km281-Km282"/>
      <sheetName val="Km282-Km283"/>
      <sheetName val="Km283-Km284"/>
      <sheetName val="Km284-Km285"/>
      <sheetName val="Nenduong"/>
      <sheetName val="Op mai 284"/>
      <sheetName val="Op mai"/>
      <sheetName val="Sheet6"/>
      <sheetName val="Song trai"/>
      <sheetName val="Dinh+ha nha"/>
      <sheetName val="PTLK"/>
      <sheetName val="NG k"/>
      <sheetName val="THcong"/>
      <sheetName val="BHXH"/>
      <sheetName val="BHXH12"/>
      <sheetName val="Sheet8"/>
      <sheetName val="Sheet9"/>
      <sheetName val="Trich Ngang"/>
      <sheetName val="Danh sach Rieng"/>
      <sheetName val="Dia Diem Thuc Tap"/>
      <sheetName val="De Tai Thuc Tap"/>
      <sheetName val="Km274 - Km275"/>
      <sheetName val="Km275 - Km276"/>
      <sheetName val="Km276 - Km277"/>
      <sheetName val="Km277 - Km278 "/>
      <sheetName val="Km278 - Km279"/>
      <sheetName val="Km279 - Km280"/>
      <sheetName val="Km280 - Km281"/>
      <sheetName val="Km281 - Km282"/>
      <sheetName val="Km282 - Km283"/>
      <sheetName val="Km283 - Km284"/>
      <sheetName val="Km284 - Km285"/>
      <sheetName val="Tong hop Matduong"/>
      <sheetName val="Cong D75"/>
      <sheetName val="Cong D100"/>
      <sheetName val="Cong D150"/>
      <sheetName val="Cong 2D150"/>
      <sheetName val="Cong ban 0,7x0,7"/>
      <sheetName val="Cong ban 0,8x0,8"/>
      <sheetName val="Cong ban 1x1"/>
      <sheetName val="Cong ban 1x1,2"/>
      <sheetName val="Cong ban 1,5x1,5"/>
      <sheetName val="Cong ban 2x1,5"/>
      <sheetName val="Cong ban 2x2"/>
      <sheetName val="Tong hop"/>
      <sheetName val="Tong hop (2)"/>
      <sheetName val="Cong"/>
      <sheetName val="Cong cu"/>
      <sheetName val="Dinhhinh"/>
      <sheetName val="Cot thep"/>
      <sheetName val="Cong tron D75"/>
      <sheetName val="Cong tron D100"/>
      <sheetName val="Cong tron D150"/>
      <sheetName val="Cong tron 2D150"/>
      <sheetName val="Cong ban 1,0x1,0"/>
      <sheetName val="Cong ban 1,0x1,2"/>
      <sheetName val="Cong hop 1,5x1,5"/>
      <sheetName val="Cong hop 2,0x1,5"/>
      <sheetName val="Cong hop 2,0x2,0"/>
      <sheetName val="10000000"/>
      <sheetName val="Congty"/>
      <sheetName val="VPPN"/>
      <sheetName val="XN74"/>
      <sheetName val="XN54"/>
      <sheetName val="XN33"/>
      <sheetName val="NK96"/>
      <sheetName val="XL4Test5"/>
      <sheetName val="thkl"/>
      <sheetName val="thkl (2)"/>
      <sheetName val="kht8"/>
      <sheetName val="long tec"/>
      <sheetName val="nlongt"/>
      <sheetName val="tuanb"/>
      <sheetName val="ntuanb"/>
      <sheetName val="nbinh"/>
      <sheetName val="nque"/>
      <sheetName val="ntien"/>
      <sheetName val="ntuanH"/>
      <sheetName val="nmuoi"/>
      <sheetName val="nnghia"/>
      <sheetName val="ntuanM"/>
      <sheetName val="nthi"/>
      <sheetName val="nchung"/>
      <sheetName val="nanh"/>
      <sheetName val="nthang"/>
      <sheetName val="nnguyen"/>
      <sheetName val="ntuc"/>
      <sheetName val="nngan"/>
      <sheetName val="nloi"/>
      <sheetName val="nphuock"/>
      <sheetName val="nphuoch"/>
      <sheetName val="nsonpd"/>
      <sheetName val="nphuock04"/>
      <sheetName val="nphuoch04"/>
      <sheetName val="nphuocpd04"/>
      <sheetName val="nphuocd04"/>
      <sheetName val="nphuoctr04"/>
      <sheetName val="nphuocb04"/>
      <sheetName val="THVDT"/>
      <sheetName val="NCLD"/>
      <sheetName val="MMTB"/>
      <sheetName val="CFSX"/>
      <sheetName val="KQ"/>
      <sheetName val="DTSL"/>
      <sheetName val="XDCBK"/>
      <sheetName val="KHTSCD"/>
      <sheetName val="XDCB"/>
      <sheetName val="F ThanhTri"/>
      <sheetName val="F Gialam"/>
      <sheetName val="DG"/>
      <sheetName val="TH dam"/>
      <sheetName val="SX dam"/>
      <sheetName val="LD dam"/>
      <sheetName val="Bang gia VL"/>
      <sheetName val="Gia NC"/>
      <sheetName val="Gia may"/>
      <sheetName val="LuongT1"/>
      <sheetName val="LuongT2"/>
      <sheetName val="luongthang12"/>
      <sheetName val="LuongT11"/>
      <sheetName val="thang5"/>
      <sheetName val="T7"/>
      <sheetName val="T10"/>
      <sheetName val="T9"/>
      <sheetName val="T8"/>
      <sheetName val="thang6"/>
      <sheetName val="thang4"/>
      <sheetName val="LuongT3"/>
      <sheetName val="NKC"/>
      <sheetName val="SoquyTM"/>
      <sheetName val="TK 112"/>
      <sheetName val="TK 131"/>
      <sheetName val="TK133"/>
      <sheetName val="TK 141"/>
      <sheetName val="TK 153"/>
      <sheetName val="TK214"/>
      <sheetName val="TK 211"/>
      <sheetName val="TK 242"/>
      <sheetName val="TK33311"/>
      <sheetName val="TK331"/>
      <sheetName val="TK333"/>
      <sheetName val="TK 334"/>
      <sheetName val="TK711"/>
      <sheetName val="TK411"/>
      <sheetName val="TK421"/>
      <sheetName val="TK 511"/>
      <sheetName val="TK 515"/>
      <sheetName val="TK642"/>
      <sheetName val="TK 911"/>
      <sheetName val="TK811"/>
      <sheetName val="CDKT"/>
      <sheetName val="CDPS1"/>
      <sheetName val="KQKD"/>
      <sheetName val="KHTSCD1"/>
      <sheetName val="KHTSCD2"/>
      <sheetName val="SoCaiTM"/>
      <sheetName val="NK"/>
      <sheetName val="PhieuKT"/>
      <sheetName val="tb1"/>
      <sheetName val="t1"/>
      <sheetName val=" t5"/>
      <sheetName val="t.4"/>
      <sheetName val=" t3 "/>
      <sheetName val="T2"/>
      <sheetName val="t"/>
      <sheetName val=" TH331"/>
      <sheetName val=" Minh ha"/>
      <sheetName val="HTay03"/>
      <sheetName val=" Ha Tay"/>
      <sheetName val="tw2"/>
      <sheetName val=" Vinhphuc"/>
      <sheetName val=" Nbinh"/>
      <sheetName val=" QVinh"/>
      <sheetName val=" TW1"/>
      <sheetName val="Napheo-SPP"/>
      <sheetName val="VPLaichau"/>
      <sheetName val="VPTruongson"/>
      <sheetName val="D9"/>
      <sheetName val="TLNamChim"/>
      <sheetName val="Dancau-Q.Ninh"/>
      <sheetName val="D91"/>
      <sheetName val="Kenhta-himlam"/>
      <sheetName val="TCQ5-"/>
      <sheetName val="HDkhoanduoc"/>
      <sheetName val="TCQ1-4"/>
      <sheetName val="Khac"/>
      <sheetName val="BaTrieu-L.son"/>
      <sheetName val="SBayDBien"/>
      <sheetName val="QL32YB(12)"/>
      <sheetName val="QL32AYB"/>
      <sheetName val="THSonNam"/>
      <sheetName val="Coquan"/>
      <sheetName val="Quoclo6mchau"/>
      <sheetName val="QLo4B-LS"/>
      <sheetName val="Phanthiet"/>
      <sheetName val="Muongnhe"/>
      <sheetName val="K249 K98"/>
      <sheetName val="K249 K98 (2)"/>
      <sheetName val="K251 K98"/>
      <sheetName val="K251 SBase"/>
      <sheetName val="K251 AC"/>
      <sheetName val="K252 K98"/>
      <sheetName val="K252 SBase"/>
      <sheetName val="K252 AC"/>
      <sheetName val="K253"/>
      <sheetName val="K253 K98"/>
      <sheetName val="K253 Subbase"/>
      <sheetName val="K253 Base "/>
      <sheetName val="K253 SBase"/>
      <sheetName val="K253 AC"/>
      <sheetName val="K255"/>
      <sheetName val="K255 SBase"/>
      <sheetName val="K259"/>
      <sheetName val="K259 K98"/>
      <sheetName val="K259 Subbase"/>
      <sheetName val="K259 Base "/>
      <sheetName val="K259 AC"/>
      <sheetName val="K260"/>
      <sheetName val="K260 K98"/>
      <sheetName val="K260 Subbase"/>
      <sheetName val="K260 Base"/>
      <sheetName val="K260 AC"/>
      <sheetName val="K261"/>
      <sheetName val="K261 K98"/>
      <sheetName val="K261 Base"/>
      <sheetName val="K261 AC"/>
      <sheetName val="T.so thay doi"/>
      <sheetName val="BTHDT_DZcaothe"/>
      <sheetName val="BTHDT_TBA"/>
      <sheetName val="THXL_DZcaothe"/>
      <sheetName val="TN_DZcaothe"/>
      <sheetName val="b.THchitietDZCT"/>
      <sheetName val="tr_tinhDZcaothe"/>
      <sheetName val="THXL_TBA"/>
      <sheetName val="TN_TBA"/>
      <sheetName val="b.THchitietTBA"/>
      <sheetName val="tr_tinhTBA"/>
      <sheetName val="Khao sat"/>
      <sheetName val="TT khao sat"/>
      <sheetName val="VtuHaTheSauTramBT3"/>
      <sheetName val="VtuHaTheSauTRamBT9"/>
      <sheetName val="VtuHaTheSautramLienThang"/>
      <sheetName val="VTuHaTheSautramBT5"/>
      <sheetName val="VTuHaTheSautramBT2"/>
      <sheetName val="VtuHaTheSautramTTCocSoi"/>
      <sheetName val="VtuHaTheSauTBAKhoi13"/>
      <sheetName val="VtuHaTheSauTBAKhoi12"/>
      <sheetName val="VtuHaTheSauTBANgDu4"/>
      <sheetName val="VtuHaTheSauTBAHungThuy"/>
      <sheetName val="VtuHaTheSauTBAHaiSan"/>
      <sheetName val="VtuHaTheSauTBANgVanTroi1"/>
      <sheetName val="VtuHaTheSauTBANgVanTroi2"/>
      <sheetName val="VtuHaTheSauTBANguyenDu2"/>
      <sheetName val="VtuHaTheSauTBANguyenDu6"/>
      <sheetName val="VtuHaTheSauTBABenThuy1"/>
      <sheetName val="VatTuThuHoi"/>
      <sheetName val="VtuHaTheSauTBABenThuy1 (2)"/>
      <sheetName val="KM"/>
      <sheetName val="KHOANMUC"/>
      <sheetName val="QTNC"/>
      <sheetName val="CPQL"/>
      <sheetName val="SANLUONG"/>
      <sheetName val="SSCP-SL"/>
      <sheetName val="CPSX"/>
      <sheetName val="CDSL (2)"/>
      <sheetName val="socai2003-6tc"/>
      <sheetName val="SCT Cong trinh"/>
      <sheetName val="06-2003 (2)"/>
      <sheetName val="CDPS 6tc"/>
      <sheetName val="SCT Nha thau"/>
      <sheetName val="socai2003 (6tc)dp"/>
      <sheetName val="socai2003 (6tc)"/>
      <sheetName val="CDPS 6tc (2)"/>
      <sheetName val="20000000"/>
      <sheetName val="phan tich DG"/>
      <sheetName val="gia vat lieu"/>
      <sheetName val="gia xe may"/>
      <sheetName val="gia nhan cong"/>
      <sheetName val="TM01"/>
      <sheetName val="CDKTKT02"/>
      <sheetName val="KQKD02-2"/>
      <sheetName val="KQKD02-2 (2)"/>
      <sheetName val="CDKTKT03"/>
      <sheetName val="DC02"/>
      <sheetName val="CDPS02"/>
      <sheetName val="KQKDKT'02-1"/>
      <sheetName val="KQKDKT'03-1"/>
      <sheetName val="DC03"/>
      <sheetName val="CDKTKT04"/>
      <sheetName val="CCPS03"/>
      <sheetName val="CDPS04"/>
      <sheetName val="KQKDKT'04-1"/>
      <sheetName val="DC04"/>
      <sheetName val="TSCD"/>
      <sheetName val="DC2002"/>
      <sheetName val="CDKTKT2002"/>
      <sheetName val="KQKD-2"/>
      <sheetName val="KQKD-2 (2)"/>
      <sheetName val="DC2003"/>
      <sheetName val="CDPS03"/>
      <sheetName val="KQKD thu2004"/>
      <sheetName val="Tonghop"/>
      <sheetName val="Sheet7"/>
      <sheetName val="XXXXXX_xda24_X"/>
      <sheetName val="GVL"/>
      <sheetName val="giai thich"/>
      <sheetName val="Heso"/>
      <sheetName val="CTDG"/>
      <sheetName val="DT - Ro"/>
      <sheetName val="TH - Ro "/>
      <sheetName val="GDT - Ro"/>
      <sheetName val="DT - TB"/>
      <sheetName val="TH - TB"/>
      <sheetName val="GDT - TB"/>
      <sheetName val="DT - NT"/>
      <sheetName val="TH - NT"/>
      <sheetName val="GDT - NT"/>
      <sheetName val="THGT"/>
    </sheetNames>
    <sheetDataSet>
      <sheetData sheetId="0" refreshError="1">
        <row r="7">
          <cell r="AH7" t="str">
            <v>SP1</v>
          </cell>
          <cell r="AI7" t="str">
            <v>SOLVENT CLEANING   (SSPC-SP-1)</v>
          </cell>
          <cell r="AJ7">
            <v>60</v>
          </cell>
          <cell r="AK7">
            <v>60</v>
          </cell>
          <cell r="AL7">
            <v>60</v>
          </cell>
        </row>
        <row r="8">
          <cell r="AH8" t="str">
            <v>SP2</v>
          </cell>
          <cell r="AI8" t="str">
            <v>HAND CLEANING   (SSPC-SP-2)</v>
          </cell>
          <cell r="AJ8">
            <v>50</v>
          </cell>
          <cell r="AK8">
            <v>50</v>
          </cell>
          <cell r="AL8">
            <v>50</v>
          </cell>
        </row>
        <row r="9">
          <cell r="AH9" t="str">
            <v>SP3</v>
          </cell>
          <cell r="AI9" t="str">
            <v>POWER CLEANING   (SSPC-SP-3)</v>
          </cell>
          <cell r="AJ9">
            <v>50</v>
          </cell>
          <cell r="AK9">
            <v>50</v>
          </cell>
          <cell r="AL9">
            <v>50</v>
          </cell>
        </row>
        <row r="10">
          <cell r="AH10" t="str">
            <v>SP5</v>
          </cell>
          <cell r="AI10" t="str">
            <v>WHITE METAL BLAST   (SSPC-SP-5)</v>
          </cell>
          <cell r="AJ10">
            <v>90</v>
          </cell>
          <cell r="AK10">
            <v>90</v>
          </cell>
          <cell r="AL10">
            <v>90</v>
          </cell>
        </row>
        <row r="11">
          <cell r="AH11" t="str">
            <v>SP6</v>
          </cell>
          <cell r="AI11" t="str">
            <v>COMMERCIAL BLAST (SSPC-SP-6)</v>
          </cell>
          <cell r="AJ11">
            <v>70</v>
          </cell>
          <cell r="AK11">
            <v>70</v>
          </cell>
          <cell r="AL11">
            <v>70</v>
          </cell>
        </row>
        <row r="12">
          <cell r="AH12" t="str">
            <v>SP7</v>
          </cell>
          <cell r="AI12" t="str">
            <v>BRUSH OFF BLAST CLEANING (SSPC-SP7)</v>
          </cell>
          <cell r="AJ12">
            <v>50</v>
          </cell>
          <cell r="AK12">
            <v>50</v>
          </cell>
          <cell r="AL12">
            <v>50</v>
          </cell>
        </row>
        <row r="13">
          <cell r="AH13" t="str">
            <v>SP8</v>
          </cell>
          <cell r="AI13" t="str">
            <v>PICKLING  (SSPC-SP-8)</v>
          </cell>
          <cell r="AJ13">
            <v>350</v>
          </cell>
          <cell r="AK13">
            <v>350</v>
          </cell>
          <cell r="AL13">
            <v>350</v>
          </cell>
        </row>
        <row r="14">
          <cell r="AH14" t="str">
            <v>SP10</v>
          </cell>
          <cell r="AI14" t="str">
            <v>NEAR WHITE BLAST (SSPC-SP-10)</v>
          </cell>
          <cell r="AJ14">
            <v>80</v>
          </cell>
          <cell r="AK14">
            <v>80</v>
          </cell>
          <cell r="AL14">
            <v>80</v>
          </cell>
        </row>
        <row r="16">
          <cell r="AH16" t="str">
            <v>RLP</v>
          </cell>
          <cell r="AI16" t="str">
            <v>RED LEAD PRIMER</v>
          </cell>
          <cell r="AJ16" t="str">
            <v>0101</v>
          </cell>
          <cell r="AK16" t="str">
            <v>905(OP-91)</v>
          </cell>
          <cell r="AL16" t="str">
            <v>210</v>
          </cell>
          <cell r="AM16">
            <v>1</v>
          </cell>
          <cell r="AN16">
            <v>9.1999999999999993</v>
          </cell>
          <cell r="AO16">
            <v>9.6999999999999993</v>
          </cell>
          <cell r="AP16">
            <v>14.8</v>
          </cell>
          <cell r="AQ16">
            <v>47.83</v>
          </cell>
          <cell r="AR16">
            <v>45.36</v>
          </cell>
          <cell r="AS16">
            <v>38.51</v>
          </cell>
          <cell r="AT16">
            <v>440</v>
          </cell>
          <cell r="AU16">
            <v>440</v>
          </cell>
          <cell r="AV16">
            <v>570</v>
          </cell>
        </row>
        <row r="17">
          <cell r="AI17" t="str">
            <v>RED LEAD PRIMER</v>
          </cell>
          <cell r="AJ17" t="str">
            <v>0102</v>
          </cell>
          <cell r="AK17" t="str">
            <v>906(OP-92)</v>
          </cell>
          <cell r="AL17" t="str">
            <v>220</v>
          </cell>
          <cell r="AM17">
            <v>1</v>
          </cell>
          <cell r="AN17">
            <v>8.7799999999999994</v>
          </cell>
          <cell r="AO17">
            <v>10</v>
          </cell>
          <cell r="AP17">
            <v>12.4</v>
          </cell>
          <cell r="AQ17">
            <v>47.83</v>
          </cell>
          <cell r="AR17">
            <v>42</v>
          </cell>
          <cell r="AS17">
            <v>38.71</v>
          </cell>
          <cell r="AT17">
            <v>420</v>
          </cell>
          <cell r="AU17">
            <v>420</v>
          </cell>
          <cell r="AV17">
            <v>480</v>
          </cell>
        </row>
        <row r="18">
          <cell r="AI18" t="str">
            <v>B P RED LEAD PRIMER</v>
          </cell>
          <cell r="AJ18" t="str">
            <v>0103</v>
          </cell>
          <cell r="AK18" t="str">
            <v>911</v>
          </cell>
          <cell r="AM18">
            <v>1</v>
          </cell>
          <cell r="AN18">
            <v>8.44</v>
          </cell>
          <cell r="AO18">
            <v>9</v>
          </cell>
          <cell r="AQ18">
            <v>45</v>
          </cell>
          <cell r="AR18">
            <v>42.22</v>
          </cell>
          <cell r="AT18">
            <v>380</v>
          </cell>
          <cell r="AU18">
            <v>380</v>
          </cell>
        </row>
        <row r="19">
          <cell r="AH19" t="str">
            <v>ATP</v>
          </cell>
          <cell r="AI19" t="str">
            <v xml:space="preserve">ALUMINUM TRIPOLYPHOSPHATE PRIMER </v>
          </cell>
          <cell r="AJ19" t="str">
            <v>0107</v>
          </cell>
          <cell r="AK19" t="str">
            <v>992</v>
          </cell>
          <cell r="AL19" t="str">
            <v>221</v>
          </cell>
          <cell r="AM19">
            <v>1</v>
          </cell>
          <cell r="AN19">
            <v>12.6</v>
          </cell>
          <cell r="AO19">
            <v>7.09</v>
          </cell>
          <cell r="AP19">
            <v>11.4</v>
          </cell>
          <cell r="AQ19">
            <v>39.68</v>
          </cell>
          <cell r="AR19">
            <v>42.31</v>
          </cell>
          <cell r="AS19">
            <v>38.6</v>
          </cell>
          <cell r="AT19">
            <v>500</v>
          </cell>
          <cell r="AU19">
            <v>300</v>
          </cell>
          <cell r="AV19">
            <v>440</v>
          </cell>
        </row>
        <row r="20">
          <cell r="AH20" t="str">
            <v>AZCP</v>
          </cell>
          <cell r="AI20" t="str">
            <v xml:space="preserve">ALKYD ZINC CHROMATE PRIMER </v>
          </cell>
          <cell r="AJ20" t="str">
            <v>0111</v>
          </cell>
          <cell r="AK20" t="str">
            <v>907(OP-93)</v>
          </cell>
          <cell r="AL20" t="str">
            <v>240</v>
          </cell>
          <cell r="AM20">
            <v>1</v>
          </cell>
          <cell r="AN20">
            <v>10.9</v>
          </cell>
          <cell r="AO20">
            <v>10.6</v>
          </cell>
          <cell r="AP20">
            <v>9</v>
          </cell>
          <cell r="AQ20">
            <v>40.369999999999997</v>
          </cell>
          <cell r="AR20">
            <v>41.51</v>
          </cell>
          <cell r="AS20">
            <v>40.89</v>
          </cell>
          <cell r="AT20">
            <v>440</v>
          </cell>
          <cell r="AU20">
            <v>440</v>
          </cell>
          <cell r="AV20">
            <v>368</v>
          </cell>
        </row>
        <row r="21">
          <cell r="AH21" t="str">
            <v>ROP</v>
          </cell>
          <cell r="AI21" t="str">
            <v xml:space="preserve">RED OXIDE PRIMER </v>
          </cell>
          <cell r="AJ21" t="str">
            <v>0121</v>
          </cell>
          <cell r="AK21" t="str">
            <v>904(OP-95)</v>
          </cell>
          <cell r="AL21" t="str">
            <v>230</v>
          </cell>
          <cell r="AM21">
            <v>1</v>
          </cell>
          <cell r="AN21">
            <v>6.5</v>
          </cell>
          <cell r="AO21">
            <v>8.1999999999999993</v>
          </cell>
          <cell r="AP21">
            <v>5.2</v>
          </cell>
          <cell r="AQ21">
            <v>46.15</v>
          </cell>
          <cell r="AR21">
            <v>41.46</v>
          </cell>
          <cell r="AS21">
            <v>57.12</v>
          </cell>
          <cell r="AT21">
            <v>300</v>
          </cell>
          <cell r="AU21">
            <v>340</v>
          </cell>
          <cell r="AV21">
            <v>297</v>
          </cell>
        </row>
        <row r="22">
          <cell r="AH22" t="str">
            <v>GS</v>
          </cell>
          <cell r="AI22" t="str">
            <v xml:space="preserve">GRAY SURFACE </v>
          </cell>
          <cell r="AJ22" t="str">
            <v>0141</v>
          </cell>
          <cell r="AK22" t="str">
            <v>501</v>
          </cell>
          <cell r="AL22" t="str">
            <v>090</v>
          </cell>
          <cell r="AM22">
            <v>1</v>
          </cell>
          <cell r="AN22">
            <v>8.1</v>
          </cell>
          <cell r="AO22">
            <v>12.1</v>
          </cell>
          <cell r="AP22">
            <v>12.6</v>
          </cell>
          <cell r="AQ22">
            <v>37.04</v>
          </cell>
          <cell r="AR22">
            <v>37.19</v>
          </cell>
          <cell r="AS22">
            <v>37.94</v>
          </cell>
          <cell r="AT22">
            <v>300</v>
          </cell>
          <cell r="AU22">
            <v>450</v>
          </cell>
          <cell r="AV22">
            <v>478</v>
          </cell>
        </row>
        <row r="23">
          <cell r="AH23" t="str">
            <v>RMP</v>
          </cell>
          <cell r="AI23" t="str">
            <v>READY-MIXED PAINT</v>
          </cell>
          <cell r="AJ23" t="str">
            <v>0151</v>
          </cell>
          <cell r="AK23" t="str">
            <v>111</v>
          </cell>
          <cell r="AL23" t="str">
            <v>100</v>
          </cell>
          <cell r="AM23">
            <v>1</v>
          </cell>
          <cell r="AN23">
            <v>10.9</v>
          </cell>
          <cell r="AO23">
            <v>9.6</v>
          </cell>
          <cell r="AP23">
            <v>10</v>
          </cell>
          <cell r="AQ23">
            <v>41.28</v>
          </cell>
          <cell r="AR23">
            <v>41.67</v>
          </cell>
          <cell r="AS23">
            <v>38</v>
          </cell>
          <cell r="AT23">
            <v>450</v>
          </cell>
          <cell r="AU23">
            <v>400</v>
          </cell>
          <cell r="AV23">
            <v>380</v>
          </cell>
        </row>
        <row r="24">
          <cell r="AH24" t="str">
            <v>FRMP</v>
          </cell>
          <cell r="AI24" t="str">
            <v xml:space="preserve">FLAT READY-MIXED PAINT </v>
          </cell>
          <cell r="AJ24" t="str">
            <v>0153</v>
          </cell>
          <cell r="AK24" t="str">
            <v>508</v>
          </cell>
          <cell r="AM24">
            <v>1</v>
          </cell>
          <cell r="AN24">
            <v>11.8</v>
          </cell>
          <cell r="AO24">
            <v>9.4</v>
          </cell>
          <cell r="AQ24">
            <v>36.44</v>
          </cell>
          <cell r="AR24">
            <v>37.229999999999997</v>
          </cell>
          <cell r="AT24">
            <v>430</v>
          </cell>
          <cell r="AU24">
            <v>350</v>
          </cell>
        </row>
        <row r="25">
          <cell r="AH25" t="str">
            <v>AE</v>
          </cell>
          <cell r="AI25" t="str">
            <v xml:space="preserve">ALKYD ENAMEL </v>
          </cell>
          <cell r="AJ25" t="str">
            <v>0162</v>
          </cell>
          <cell r="AK25" t="str">
            <v>502</v>
          </cell>
          <cell r="AL25" t="str">
            <v>110</v>
          </cell>
          <cell r="AM25">
            <v>1</v>
          </cell>
          <cell r="AN25">
            <v>11.9</v>
          </cell>
          <cell r="AO25">
            <v>12.4</v>
          </cell>
          <cell r="AP25">
            <v>12</v>
          </cell>
          <cell r="AQ25">
            <v>35.29</v>
          </cell>
          <cell r="AR25">
            <v>37.1</v>
          </cell>
          <cell r="AS25">
            <v>37.92</v>
          </cell>
          <cell r="AT25">
            <v>420</v>
          </cell>
          <cell r="AU25">
            <v>460</v>
          </cell>
          <cell r="AV25">
            <v>455</v>
          </cell>
        </row>
        <row r="26">
          <cell r="AH26" t="str">
            <v>AP</v>
          </cell>
          <cell r="AI26" t="str">
            <v>ALUMIN PAINT</v>
          </cell>
          <cell r="AJ26" t="str">
            <v>0152</v>
          </cell>
          <cell r="AK26" t="str">
            <v>103</v>
          </cell>
          <cell r="AL26" t="str">
            <v>310</v>
          </cell>
          <cell r="AM26">
            <v>1</v>
          </cell>
          <cell r="AN26">
            <v>10.9</v>
          </cell>
          <cell r="AO26">
            <v>13.5</v>
          </cell>
          <cell r="AP26">
            <v>13.5</v>
          </cell>
          <cell r="AQ26">
            <v>36.700000000000003</v>
          </cell>
          <cell r="AR26">
            <v>34.07</v>
          </cell>
          <cell r="AS26">
            <v>32.44</v>
          </cell>
          <cell r="AT26">
            <v>400</v>
          </cell>
          <cell r="AU26">
            <v>460</v>
          </cell>
          <cell r="AV26">
            <v>438</v>
          </cell>
        </row>
        <row r="27">
          <cell r="AH27" t="str">
            <v>AMF</v>
          </cell>
          <cell r="AI27" t="str">
            <v>PHEN0LIC-MODIFIED ALKYD M.I.O.FINISH</v>
          </cell>
          <cell r="AJ27" t="str">
            <v>4690(Ar-900)</v>
          </cell>
          <cell r="AL27" t="str">
            <v>800</v>
          </cell>
          <cell r="AM27">
            <v>1</v>
          </cell>
          <cell r="AN27">
            <v>19.16</v>
          </cell>
          <cell r="AP27">
            <v>17.8</v>
          </cell>
          <cell r="AQ27">
            <v>26.1</v>
          </cell>
          <cell r="AS27">
            <v>37.869999999999997</v>
          </cell>
          <cell r="AT27">
            <v>500</v>
          </cell>
          <cell r="AV27">
            <v>674</v>
          </cell>
        </row>
        <row r="28">
          <cell r="AH28" t="str">
            <v>GP</v>
          </cell>
          <cell r="AI28" t="str">
            <v xml:space="preserve">GALVAN. STEEL SHEET EHULSION PAINT </v>
          </cell>
          <cell r="AK28" t="str">
            <v>100(OM-12)</v>
          </cell>
          <cell r="AM28">
            <v>1</v>
          </cell>
          <cell r="AO28">
            <v>14.3</v>
          </cell>
          <cell r="AR28">
            <v>47.55</v>
          </cell>
          <cell r="AU28">
            <v>680</v>
          </cell>
        </row>
        <row r="29">
          <cell r="AI29" t="str">
            <v xml:space="preserve">EPOXY RESIN </v>
          </cell>
        </row>
        <row r="30">
          <cell r="AH30" t="str">
            <v>ERLP</v>
          </cell>
          <cell r="AI30" t="str">
            <v xml:space="preserve">EPOXY RED LEAD PRIMER </v>
          </cell>
          <cell r="AJ30" t="str">
            <v>0401</v>
          </cell>
          <cell r="AK30" t="str">
            <v>1007(EP-01)</v>
          </cell>
          <cell r="AM30">
            <v>1</v>
          </cell>
          <cell r="AN30">
            <v>13.7</v>
          </cell>
          <cell r="AO30">
            <v>11.9</v>
          </cell>
          <cell r="AQ30">
            <v>41.61</v>
          </cell>
          <cell r="AR30">
            <v>47.9</v>
          </cell>
          <cell r="AT30">
            <v>570</v>
          </cell>
          <cell r="AU30">
            <v>570</v>
          </cell>
        </row>
        <row r="31">
          <cell r="AH31" t="str">
            <v>EZCP</v>
          </cell>
          <cell r="AI31" t="str">
            <v xml:space="preserve">EPOXY ZINC CHROMATE PRIMER </v>
          </cell>
          <cell r="AJ31" t="str">
            <v>0411</v>
          </cell>
          <cell r="AK31" t="str">
            <v>1008(EP-09)</v>
          </cell>
          <cell r="AL31" t="str">
            <v>56</v>
          </cell>
          <cell r="AM31">
            <v>1</v>
          </cell>
          <cell r="AN31">
            <v>13.7</v>
          </cell>
          <cell r="AO31">
            <v>13.2</v>
          </cell>
          <cell r="AP31">
            <v>15.7</v>
          </cell>
          <cell r="AQ31">
            <v>41.61</v>
          </cell>
          <cell r="AR31">
            <v>43.18</v>
          </cell>
          <cell r="AS31">
            <v>57.32</v>
          </cell>
          <cell r="AT31">
            <v>570</v>
          </cell>
          <cell r="AU31">
            <v>570</v>
          </cell>
          <cell r="AV31">
            <v>900</v>
          </cell>
        </row>
        <row r="32">
          <cell r="AH32" t="str">
            <v>EZRP</v>
          </cell>
          <cell r="AI32" t="str">
            <v xml:space="preserve">EPOXY ZINC RICH PRIMER </v>
          </cell>
          <cell r="AJ32" t="str">
            <v>0416</v>
          </cell>
          <cell r="AK32" t="str">
            <v>1006(EP-03)</v>
          </cell>
          <cell r="AL32" t="str">
            <v>63</v>
          </cell>
          <cell r="AM32">
            <v>1</v>
          </cell>
          <cell r="AN32">
            <v>24.9</v>
          </cell>
          <cell r="AO32">
            <v>18.899999999999999</v>
          </cell>
          <cell r="AP32">
            <v>44.29</v>
          </cell>
          <cell r="AQ32">
            <v>44.18</v>
          </cell>
          <cell r="AR32">
            <v>52.91</v>
          </cell>
          <cell r="AS32">
            <v>29.35</v>
          </cell>
          <cell r="AT32">
            <v>1100</v>
          </cell>
          <cell r="AU32">
            <v>1000</v>
          </cell>
          <cell r="AV32">
            <v>1300</v>
          </cell>
        </row>
        <row r="33">
          <cell r="AH33" t="str">
            <v>EROP</v>
          </cell>
          <cell r="AI33" t="str">
            <v xml:space="preserve">EPOXY RED OXIDE PRIMER </v>
          </cell>
          <cell r="AJ33" t="str">
            <v>0421(Z-500)</v>
          </cell>
          <cell r="AK33" t="str">
            <v>1009(EP-02)</v>
          </cell>
          <cell r="AL33" t="str">
            <v>87</v>
          </cell>
          <cell r="AM33">
            <v>1</v>
          </cell>
          <cell r="AN33">
            <v>11.3</v>
          </cell>
          <cell r="AO33">
            <v>10.9</v>
          </cell>
          <cell r="AP33">
            <v>28.1</v>
          </cell>
          <cell r="AQ33">
            <v>41.59</v>
          </cell>
          <cell r="AR33">
            <v>43.12</v>
          </cell>
          <cell r="AS33">
            <v>39.15</v>
          </cell>
          <cell r="AT33">
            <v>470</v>
          </cell>
          <cell r="AU33">
            <v>470</v>
          </cell>
          <cell r="AV33">
            <v>1100</v>
          </cell>
        </row>
        <row r="34">
          <cell r="AH34" t="str">
            <v>EV</v>
          </cell>
          <cell r="AI34" t="str">
            <v xml:space="preserve">EPOXY VARNISH </v>
          </cell>
          <cell r="AJ34" t="str">
            <v>0450</v>
          </cell>
          <cell r="AK34" t="str">
            <v>1010</v>
          </cell>
          <cell r="AL34" t="str">
            <v>46</v>
          </cell>
          <cell r="AM34">
            <v>1</v>
          </cell>
          <cell r="AN34">
            <v>19</v>
          </cell>
          <cell r="AO34">
            <v>19.399999999999999</v>
          </cell>
          <cell r="AP34">
            <v>21.1</v>
          </cell>
          <cell r="AQ34">
            <v>28.95</v>
          </cell>
          <cell r="AR34">
            <v>28.35</v>
          </cell>
          <cell r="AS34">
            <v>26.07</v>
          </cell>
          <cell r="AT34">
            <v>550</v>
          </cell>
          <cell r="AU34">
            <v>550</v>
          </cell>
          <cell r="AV34">
            <v>550</v>
          </cell>
        </row>
        <row r="35">
          <cell r="AH35" t="str">
            <v>EFC</v>
          </cell>
          <cell r="AI35" t="str">
            <v xml:space="preserve">EPOXY FINISH COATING </v>
          </cell>
          <cell r="AJ35" t="str">
            <v>0451</v>
          </cell>
          <cell r="AK35" t="str">
            <v>1001(EP-04)</v>
          </cell>
          <cell r="AL35" t="str">
            <v>86</v>
          </cell>
          <cell r="AM35">
            <v>1</v>
          </cell>
          <cell r="AN35">
            <v>16.8</v>
          </cell>
          <cell r="AO35">
            <v>18.3</v>
          </cell>
          <cell r="AP35">
            <v>34.9</v>
          </cell>
          <cell r="AQ35">
            <v>41.67</v>
          </cell>
          <cell r="AR35">
            <v>38.25</v>
          </cell>
          <cell r="AS35">
            <v>22.92</v>
          </cell>
          <cell r="AT35">
            <v>700</v>
          </cell>
          <cell r="AU35">
            <v>700</v>
          </cell>
          <cell r="AV35">
            <v>800</v>
          </cell>
        </row>
        <row r="36">
          <cell r="AH36" t="str">
            <v>CTE</v>
          </cell>
          <cell r="AI36" t="str">
            <v xml:space="preserve">COAL TAR EPOXY HB </v>
          </cell>
          <cell r="AJ36" t="str">
            <v>0459</v>
          </cell>
          <cell r="AK36" t="str">
            <v>1004(EP-06)</v>
          </cell>
          <cell r="AL36" t="str">
            <v>58</v>
          </cell>
          <cell r="AM36">
            <v>1</v>
          </cell>
          <cell r="AN36">
            <v>7.9</v>
          </cell>
          <cell r="AO36">
            <v>7.6</v>
          </cell>
          <cell r="AQ36">
            <v>50.63</v>
          </cell>
          <cell r="AR36">
            <v>52.63</v>
          </cell>
          <cell r="AT36">
            <v>400</v>
          </cell>
          <cell r="AU36">
            <v>400</v>
          </cell>
          <cell r="AV36">
            <v>700</v>
          </cell>
        </row>
        <row r="37">
          <cell r="AH37" t="str">
            <v>IZRP</v>
          </cell>
          <cell r="AI37" t="str">
            <v xml:space="preserve">INORGANIC ZINC RICH PRIMER </v>
          </cell>
          <cell r="AJ37" t="str">
            <v>4120(Z-120HB)</v>
          </cell>
          <cell r="AK37" t="str">
            <v>1011(IZ-01)</v>
          </cell>
          <cell r="AL37" t="str">
            <v>33</v>
          </cell>
          <cell r="AM37">
            <v>1</v>
          </cell>
          <cell r="AN37">
            <v>19.399999999999999</v>
          </cell>
          <cell r="AO37">
            <v>15.6</v>
          </cell>
          <cell r="AP37">
            <v>30.3</v>
          </cell>
          <cell r="AQ37">
            <v>56.7</v>
          </cell>
          <cell r="AR37">
            <v>64.099999999999994</v>
          </cell>
          <cell r="AS37">
            <v>42.9</v>
          </cell>
          <cell r="AT37">
            <v>1100</v>
          </cell>
          <cell r="AU37">
            <v>1000</v>
          </cell>
          <cell r="AV37">
            <v>1300</v>
          </cell>
        </row>
        <row r="38">
          <cell r="AH38" t="str">
            <v>EATP</v>
          </cell>
          <cell r="AI38" t="str">
            <v>EPOXY ALUMINUM TRIPOLYPHOSPHATE PRIMER</v>
          </cell>
          <cell r="AJ38" t="str">
            <v>A-536</v>
          </cell>
          <cell r="AK38" t="str">
            <v>1075</v>
          </cell>
          <cell r="AL38" t="str">
            <v>57</v>
          </cell>
          <cell r="AM38">
            <v>1</v>
          </cell>
          <cell r="AN38">
            <v>18.7</v>
          </cell>
          <cell r="AO38">
            <v>14.7</v>
          </cell>
          <cell r="AP38">
            <v>15.5</v>
          </cell>
          <cell r="AQ38">
            <v>42.78</v>
          </cell>
          <cell r="AR38">
            <v>42.86</v>
          </cell>
          <cell r="AS38">
            <v>39.03</v>
          </cell>
          <cell r="AT38">
            <v>800</v>
          </cell>
          <cell r="AU38">
            <v>630</v>
          </cell>
          <cell r="AV38">
            <v>605</v>
          </cell>
        </row>
        <row r="39">
          <cell r="AH39" t="str">
            <v>EBZRP</v>
          </cell>
          <cell r="AI39" t="str">
            <v xml:space="preserve">EPOXY CURED BASED ZINC RICH PRIMER </v>
          </cell>
          <cell r="AJ39" t="str">
            <v>4180(Z-800)</v>
          </cell>
          <cell r="AK39" t="str">
            <v>1002</v>
          </cell>
          <cell r="AM39">
            <v>1</v>
          </cell>
          <cell r="AN39">
            <v>27.3</v>
          </cell>
          <cell r="AO39">
            <v>15.7</v>
          </cell>
          <cell r="AQ39">
            <v>40.29</v>
          </cell>
          <cell r="AR39">
            <v>38.22</v>
          </cell>
          <cell r="AT39">
            <v>1100</v>
          </cell>
          <cell r="AU39">
            <v>600</v>
          </cell>
        </row>
        <row r="40">
          <cell r="AH40" t="str">
            <v>HBEP</v>
          </cell>
          <cell r="AI40" t="str">
            <v>HIGH BUILD EPOXY POLYAMINE CURED</v>
          </cell>
          <cell r="AJ40" t="str">
            <v>4418(A-418)</v>
          </cell>
          <cell r="AK40" t="str">
            <v>1015</v>
          </cell>
          <cell r="AM40">
            <v>1</v>
          </cell>
          <cell r="AN40">
            <v>18.3</v>
          </cell>
          <cell r="AO40">
            <v>13.1</v>
          </cell>
          <cell r="AQ40">
            <v>65.569999999999993</v>
          </cell>
          <cell r="AR40">
            <v>83.97</v>
          </cell>
          <cell r="AT40">
            <v>1200</v>
          </cell>
          <cell r="AU40">
            <v>1100</v>
          </cell>
        </row>
        <row r="41">
          <cell r="AH41" t="str">
            <v>HSCP</v>
          </cell>
          <cell r="AI41" t="str">
            <v>HIGH SOILD EPOXY POLYAMINE CURED PRIMER</v>
          </cell>
          <cell r="AJ41" t="str">
            <v>4418(A-448)</v>
          </cell>
          <cell r="AK41">
            <v>1017</v>
          </cell>
          <cell r="AM41">
            <v>1</v>
          </cell>
          <cell r="AN41">
            <v>20.309999999999999</v>
          </cell>
          <cell r="AO41">
            <v>13.1</v>
          </cell>
          <cell r="AQ41">
            <v>64</v>
          </cell>
          <cell r="AR41">
            <v>83.97</v>
          </cell>
          <cell r="AT41">
            <v>1300</v>
          </cell>
          <cell r="AU41">
            <v>1100</v>
          </cell>
        </row>
        <row r="42">
          <cell r="AH42" t="str">
            <v>EEA</v>
          </cell>
          <cell r="AI42" t="str">
            <v>EPOXY ENAMEL AMINE ADDUCT CURED</v>
          </cell>
          <cell r="AJ42" t="str">
            <v>4450(A-500)</v>
          </cell>
          <cell r="AK42" t="str">
            <v>1014</v>
          </cell>
          <cell r="AM42">
            <v>1</v>
          </cell>
          <cell r="AN42">
            <v>23.8</v>
          </cell>
          <cell r="AO42">
            <v>11.4</v>
          </cell>
          <cell r="AQ42">
            <v>37.82</v>
          </cell>
          <cell r="AR42">
            <v>83.33</v>
          </cell>
          <cell r="AT42">
            <v>900</v>
          </cell>
          <cell r="AU42">
            <v>950</v>
          </cell>
        </row>
        <row r="43">
          <cell r="AH43" t="str">
            <v>NEP</v>
          </cell>
          <cell r="AI43" t="str">
            <v>NON-REACTIVE EPOXY PRIMER</v>
          </cell>
          <cell r="AJ43" t="str">
            <v>4405(A-505)</v>
          </cell>
          <cell r="AM43">
            <v>1</v>
          </cell>
          <cell r="AN43">
            <v>19.2</v>
          </cell>
          <cell r="AQ43">
            <v>41.67</v>
          </cell>
          <cell r="AT43">
            <v>800</v>
          </cell>
        </row>
        <row r="44">
          <cell r="AH44" t="str">
            <v>ZCOP</v>
          </cell>
          <cell r="AI44" t="str">
            <v xml:space="preserve">ZINC CHROMATE-RED OXIDE/EPOXY PRIMER </v>
          </cell>
          <cell r="AJ44" t="str">
            <v>4451(A-510)</v>
          </cell>
          <cell r="AK44" t="str">
            <v>1016</v>
          </cell>
          <cell r="AM44">
            <v>1</v>
          </cell>
          <cell r="AN44">
            <v>18.2</v>
          </cell>
          <cell r="AO44">
            <v>8.1999999999999993</v>
          </cell>
          <cell r="AQ44">
            <v>42.86</v>
          </cell>
          <cell r="AR44">
            <v>85.37</v>
          </cell>
          <cell r="AT44">
            <v>780</v>
          </cell>
          <cell r="AU44">
            <v>700</v>
          </cell>
        </row>
        <row r="45">
          <cell r="AH45" t="str">
            <v>EPC</v>
          </cell>
          <cell r="AI45" t="str">
            <v xml:space="preserve">EPOXY ENAMEL/POLYAMIDE CURED </v>
          </cell>
          <cell r="AJ45" t="str">
            <v>4415(A-515)</v>
          </cell>
          <cell r="AM45">
            <v>1</v>
          </cell>
          <cell r="AN45">
            <v>19.8</v>
          </cell>
          <cell r="AQ45">
            <v>42.93</v>
          </cell>
          <cell r="AT45">
            <v>850</v>
          </cell>
        </row>
        <row r="46">
          <cell r="AI46" t="str">
            <v>EPOXY NON-SKID SURFACING</v>
          </cell>
          <cell r="AJ46" t="str">
            <v>4425(A-525)</v>
          </cell>
          <cell r="AK46" t="str">
            <v>1018</v>
          </cell>
          <cell r="AM46">
            <v>1</v>
          </cell>
          <cell r="AN46">
            <v>18</v>
          </cell>
          <cell r="AO46">
            <v>31.3</v>
          </cell>
          <cell r="AQ46">
            <v>37.78</v>
          </cell>
          <cell r="AR46">
            <v>47.92</v>
          </cell>
          <cell r="AT46">
            <v>680</v>
          </cell>
          <cell r="AU46">
            <v>1500</v>
          </cell>
        </row>
        <row r="47">
          <cell r="AH47" t="str">
            <v>EPAP</v>
          </cell>
          <cell r="AI47" t="str">
            <v>EPOXY-POLYAMIDE,ALLOY PRIMER.</v>
          </cell>
          <cell r="AJ47" t="str">
            <v>4465(A-650)</v>
          </cell>
          <cell r="AK47">
            <v>1020</v>
          </cell>
          <cell r="AM47">
            <v>1</v>
          </cell>
          <cell r="AN47">
            <v>21</v>
          </cell>
          <cell r="AO47">
            <v>26.92</v>
          </cell>
          <cell r="AQ47">
            <v>42.86</v>
          </cell>
          <cell r="AR47">
            <v>13</v>
          </cell>
          <cell r="AT47">
            <v>900</v>
          </cell>
          <cell r="AU47">
            <v>350</v>
          </cell>
        </row>
        <row r="48">
          <cell r="AI48" t="str">
            <v>LEAD SILICO CHROMATE EP.PRI./POLYAMIDE CURED</v>
          </cell>
          <cell r="AJ48" t="str">
            <v>4430(A-530)</v>
          </cell>
          <cell r="AM48">
            <v>1</v>
          </cell>
          <cell r="AN48">
            <v>21.97</v>
          </cell>
          <cell r="AQ48">
            <v>37.78</v>
          </cell>
          <cell r="AT48">
            <v>830</v>
          </cell>
        </row>
        <row r="49">
          <cell r="AH49" t="str">
            <v>ERLP</v>
          </cell>
          <cell r="AI49" t="str">
            <v>EPOXY RED LEAD POLYAMIDE CURED PRIMER</v>
          </cell>
          <cell r="AJ49" t="str">
            <v>4440(A-540)</v>
          </cell>
          <cell r="AK49" t="str">
            <v>1051</v>
          </cell>
          <cell r="AM49">
            <v>1</v>
          </cell>
          <cell r="AN49">
            <v>19.399999999999999</v>
          </cell>
          <cell r="AO49">
            <v>15.8</v>
          </cell>
          <cell r="AQ49">
            <v>42.78</v>
          </cell>
          <cell r="AR49">
            <v>43.04</v>
          </cell>
          <cell r="AT49">
            <v>830</v>
          </cell>
          <cell r="AU49">
            <v>680</v>
          </cell>
        </row>
        <row r="50">
          <cell r="AH50" t="str">
            <v>EROP</v>
          </cell>
          <cell r="AI50" t="str">
            <v>RED LEAD-RED OXIDE EP./POLYAMIDE CURED PRI.</v>
          </cell>
          <cell r="AJ50" t="str">
            <v>4445(A-545)</v>
          </cell>
          <cell r="AK50" t="str">
            <v>1060</v>
          </cell>
          <cell r="AM50">
            <v>1</v>
          </cell>
          <cell r="AN50">
            <v>18.7</v>
          </cell>
          <cell r="AO50">
            <v>20.9</v>
          </cell>
          <cell r="AQ50">
            <v>42.78</v>
          </cell>
          <cell r="AR50">
            <v>28.71</v>
          </cell>
          <cell r="AT50">
            <v>800</v>
          </cell>
          <cell r="AU50">
            <v>600</v>
          </cell>
        </row>
        <row r="51">
          <cell r="AH51" t="str">
            <v>ETC</v>
          </cell>
          <cell r="AI51" t="str">
            <v>TAR EPOXY COATING/AMINE CURED</v>
          </cell>
          <cell r="AJ51" t="str">
            <v>4460(A-560)</v>
          </cell>
          <cell r="AK51" t="str">
            <v>1070(EP-10)</v>
          </cell>
          <cell r="AM51">
            <v>1</v>
          </cell>
          <cell r="AN51">
            <v>11.69</v>
          </cell>
          <cell r="AO51">
            <v>12.2</v>
          </cell>
          <cell r="AQ51">
            <v>42.78</v>
          </cell>
          <cell r="AR51">
            <v>57.38</v>
          </cell>
          <cell r="AT51">
            <v>500</v>
          </cell>
          <cell r="AU51">
            <v>700</v>
          </cell>
        </row>
        <row r="52">
          <cell r="AH52" t="str">
            <v>EWB</v>
          </cell>
          <cell r="AI52" t="str">
            <v>WATER BASE EPOXY ENAMEL/POLTAMINE CURED</v>
          </cell>
          <cell r="AJ52" t="str">
            <v>4458(A-580)</v>
          </cell>
          <cell r="AK52" t="str">
            <v>1017(EP-07)</v>
          </cell>
          <cell r="AL52" t="str">
            <v>96</v>
          </cell>
          <cell r="AM52">
            <v>1</v>
          </cell>
          <cell r="AN52">
            <v>34.4</v>
          </cell>
          <cell r="AO52">
            <v>16</v>
          </cell>
          <cell r="AP52">
            <v>32.700000000000003</v>
          </cell>
          <cell r="AQ52">
            <v>37.79</v>
          </cell>
          <cell r="AR52">
            <v>43.75</v>
          </cell>
          <cell r="AS52">
            <v>45.87</v>
          </cell>
          <cell r="AT52">
            <v>1300</v>
          </cell>
          <cell r="AU52">
            <v>700</v>
          </cell>
          <cell r="AV52">
            <v>1500</v>
          </cell>
        </row>
        <row r="53">
          <cell r="AH53" t="str">
            <v>CCTE</v>
          </cell>
          <cell r="AI53" t="str">
            <v>CATALYZED COAL TAR EPOXY POLYAMINE CURED</v>
          </cell>
          <cell r="AJ53" t="str">
            <v>4459(A-590)</v>
          </cell>
          <cell r="AK53" t="str">
            <v>SP-06</v>
          </cell>
          <cell r="AM53">
            <v>1</v>
          </cell>
          <cell r="AN53">
            <v>12.6</v>
          </cell>
          <cell r="AO53">
            <v>32.1</v>
          </cell>
          <cell r="AQ53">
            <v>55.56</v>
          </cell>
          <cell r="AR53">
            <v>42.37</v>
          </cell>
          <cell r="AT53">
            <v>700</v>
          </cell>
          <cell r="AU53">
            <v>1360</v>
          </cell>
        </row>
        <row r="54">
          <cell r="AH54" t="str">
            <v>EPF</v>
          </cell>
          <cell r="AI54" t="str">
            <v>EPOXY-POLYAMINE,FINISH</v>
          </cell>
          <cell r="AJ54" t="str">
            <v>4465(A-650)</v>
          </cell>
          <cell r="AK54" t="str">
            <v>SP-08</v>
          </cell>
          <cell r="AM54">
            <v>1</v>
          </cell>
          <cell r="AN54">
            <v>21</v>
          </cell>
          <cell r="AO54">
            <v>24.4</v>
          </cell>
          <cell r="AQ54">
            <v>42.86</v>
          </cell>
          <cell r="AR54">
            <v>25</v>
          </cell>
          <cell r="AT54">
            <v>900</v>
          </cell>
          <cell r="AU54">
            <v>610</v>
          </cell>
        </row>
        <row r="55">
          <cell r="AH55" t="str">
            <v>EPRLP</v>
          </cell>
          <cell r="AI55" t="str">
            <v>EPOXY/POLYAMINE,RED LEAD PRIMER</v>
          </cell>
          <cell r="AJ55" t="str">
            <v>4570(A-700)</v>
          </cell>
          <cell r="AK55" t="str">
            <v>SP-09</v>
          </cell>
          <cell r="AM55">
            <v>1</v>
          </cell>
          <cell r="AN55">
            <v>21</v>
          </cell>
          <cell r="AO55">
            <v>32</v>
          </cell>
          <cell r="AQ55">
            <v>42.86</v>
          </cell>
          <cell r="AR55">
            <v>23.75</v>
          </cell>
          <cell r="AT55">
            <v>900</v>
          </cell>
          <cell r="AU55">
            <v>760</v>
          </cell>
        </row>
        <row r="56">
          <cell r="AH56" t="str">
            <v>EMOP</v>
          </cell>
          <cell r="AI56" t="str">
            <v xml:space="preserve">EPOXY MIO PRIMER </v>
          </cell>
          <cell r="AJ56" t="str">
            <v>4691(Ar-910)</v>
          </cell>
          <cell r="AK56" t="str">
            <v>1050(EP-20)</v>
          </cell>
          <cell r="AL56" t="str">
            <v>76</v>
          </cell>
          <cell r="AM56">
            <v>1</v>
          </cell>
          <cell r="AN56">
            <v>17.3</v>
          </cell>
          <cell r="AO56">
            <v>9.2799999999999994</v>
          </cell>
          <cell r="AP56">
            <v>30.9</v>
          </cell>
          <cell r="AQ56">
            <v>43.35</v>
          </cell>
          <cell r="AR56">
            <v>31.25</v>
          </cell>
          <cell r="AS56">
            <v>25.89</v>
          </cell>
          <cell r="AT56">
            <v>750</v>
          </cell>
          <cell r="AU56">
            <v>290</v>
          </cell>
          <cell r="AV56">
            <v>800</v>
          </cell>
        </row>
        <row r="57">
          <cell r="AH57" t="str">
            <v>EPCP</v>
          </cell>
          <cell r="AI57" t="str">
            <v>EPOXY-PHENOLIC CURED PRIMER .</v>
          </cell>
          <cell r="AJ57" t="str">
            <v>4691(Ar-910)</v>
          </cell>
          <cell r="AK57" t="str">
            <v>1060</v>
          </cell>
          <cell r="AL57" t="str">
            <v>76</v>
          </cell>
          <cell r="AM57">
            <v>1</v>
          </cell>
          <cell r="AN57">
            <v>17.3</v>
          </cell>
          <cell r="AO57">
            <v>19.2</v>
          </cell>
          <cell r="AP57">
            <v>30.9</v>
          </cell>
          <cell r="AQ57">
            <v>43.35</v>
          </cell>
          <cell r="AR57">
            <v>31.25</v>
          </cell>
          <cell r="AS57">
            <v>25.89</v>
          </cell>
          <cell r="AT57">
            <v>750</v>
          </cell>
          <cell r="AU57">
            <v>600</v>
          </cell>
          <cell r="AV57">
            <v>800</v>
          </cell>
        </row>
        <row r="59">
          <cell r="AI59" t="str">
            <v xml:space="preserve">CHLORINATED RUBBER RESIN </v>
          </cell>
        </row>
        <row r="60">
          <cell r="AH60" t="str">
            <v>CRRLP</v>
          </cell>
          <cell r="AI60" t="str">
            <v xml:space="preserve">CALORINATED RUBBER RED LEAD PRIMER </v>
          </cell>
          <cell r="AJ60" t="str">
            <v>0201</v>
          </cell>
          <cell r="AK60" t="str">
            <v>1402(RF-63)</v>
          </cell>
          <cell r="AL60" t="str">
            <v>530</v>
          </cell>
          <cell r="AM60">
            <v>1</v>
          </cell>
          <cell r="AN60">
            <v>14.7</v>
          </cell>
          <cell r="AO60">
            <v>12.9</v>
          </cell>
          <cell r="AP60">
            <v>15.5</v>
          </cell>
          <cell r="AQ60">
            <v>32.65</v>
          </cell>
          <cell r="AR60">
            <v>37.979999999999997</v>
          </cell>
          <cell r="AS60">
            <v>36.450000000000003</v>
          </cell>
          <cell r="AT60">
            <v>480</v>
          </cell>
          <cell r="AU60">
            <v>490</v>
          </cell>
          <cell r="AV60">
            <v>565</v>
          </cell>
        </row>
        <row r="61">
          <cell r="AH61" t="str">
            <v>CRZCP</v>
          </cell>
          <cell r="AI61" t="str">
            <v>CHLORINATED RUBBER PRIMER ZINC CHROMATE PR.</v>
          </cell>
          <cell r="AJ61" t="str">
            <v>0211</v>
          </cell>
          <cell r="AK61" t="str">
            <v>1450(RF-67)</v>
          </cell>
          <cell r="AL61" t="str">
            <v>540</v>
          </cell>
          <cell r="AM61">
            <v>1</v>
          </cell>
          <cell r="AN61">
            <v>15.5</v>
          </cell>
          <cell r="AO61">
            <v>11.3</v>
          </cell>
          <cell r="AP61">
            <v>14.1</v>
          </cell>
          <cell r="AQ61">
            <v>30.97</v>
          </cell>
          <cell r="AR61">
            <v>42.48</v>
          </cell>
          <cell r="AS61">
            <v>36.450000000000003</v>
          </cell>
          <cell r="AT61">
            <v>480</v>
          </cell>
          <cell r="AU61">
            <v>480</v>
          </cell>
          <cell r="AV61">
            <v>514</v>
          </cell>
        </row>
        <row r="62">
          <cell r="AH62" t="str">
            <v>CRROP</v>
          </cell>
          <cell r="AI62" t="str">
            <v xml:space="preserve">CHLORINATED RUBBER RED OXIDE PRIMER </v>
          </cell>
          <cell r="AJ62" t="str">
            <v>0221</v>
          </cell>
          <cell r="AK62" t="str">
            <v>1403(RF-65)</v>
          </cell>
          <cell r="AL62" t="str">
            <v>510</v>
          </cell>
          <cell r="AM62">
            <v>1</v>
          </cell>
          <cell r="AN62">
            <v>14.6</v>
          </cell>
          <cell r="AO62">
            <v>12.1</v>
          </cell>
          <cell r="AP62">
            <v>31</v>
          </cell>
          <cell r="AQ62">
            <v>30.82</v>
          </cell>
          <cell r="AR62">
            <v>38.020000000000003</v>
          </cell>
          <cell r="AS62">
            <v>38.549999999999997</v>
          </cell>
          <cell r="AT62">
            <v>450</v>
          </cell>
          <cell r="AU62">
            <v>460</v>
          </cell>
          <cell r="AV62">
            <v>1195</v>
          </cell>
        </row>
        <row r="63">
          <cell r="AH63" t="str">
            <v>CRF</v>
          </cell>
          <cell r="AI63" t="str">
            <v xml:space="preserve">CHLORINATED RUBBER FINISH </v>
          </cell>
          <cell r="AJ63" t="str">
            <v>0251</v>
          </cell>
          <cell r="AK63" t="str">
            <v>1401</v>
          </cell>
          <cell r="AL63" t="str">
            <v>520</v>
          </cell>
          <cell r="AM63">
            <v>1</v>
          </cell>
          <cell r="AN63">
            <v>18.899999999999999</v>
          </cell>
          <cell r="AO63">
            <v>15.8</v>
          </cell>
          <cell r="AP63">
            <v>16.7</v>
          </cell>
          <cell r="AQ63">
            <v>31.75</v>
          </cell>
          <cell r="AR63">
            <v>34.18</v>
          </cell>
          <cell r="AS63">
            <v>33.83</v>
          </cell>
          <cell r="AT63">
            <v>600</v>
          </cell>
          <cell r="AU63">
            <v>540</v>
          </cell>
          <cell r="AV63">
            <v>565</v>
          </cell>
        </row>
        <row r="64">
          <cell r="AH64" t="str">
            <v>CRATP</v>
          </cell>
          <cell r="AI64" t="str">
            <v>C RUBBER ALUMINUM TRIPOLYPHOSPHATE PRIMER</v>
          </cell>
          <cell r="AJ64" t="str">
            <v>0203</v>
          </cell>
          <cell r="AL64" t="str">
            <v>531</v>
          </cell>
          <cell r="AM64">
            <v>1</v>
          </cell>
          <cell r="AN64">
            <v>13.4</v>
          </cell>
          <cell r="AP64">
            <v>14.5</v>
          </cell>
          <cell r="AQ64">
            <v>37.31</v>
          </cell>
          <cell r="AS64">
            <v>36.409999999999997</v>
          </cell>
          <cell r="AT64">
            <v>500</v>
          </cell>
          <cell r="AV64">
            <v>528</v>
          </cell>
        </row>
        <row r="65">
          <cell r="AH65" t="str">
            <v>PCRF</v>
          </cell>
          <cell r="AI65" t="str">
            <v>PIGMENTED CHLORINATED RUBBER FINISH</v>
          </cell>
          <cell r="AJ65" t="str">
            <v>4470(C-700)</v>
          </cell>
          <cell r="AK65" t="str">
            <v>RF-51~56</v>
          </cell>
          <cell r="AL65" t="str">
            <v>560</v>
          </cell>
          <cell r="AM65">
            <v>1</v>
          </cell>
          <cell r="AN65">
            <v>27.1</v>
          </cell>
          <cell r="AO65">
            <v>12.3</v>
          </cell>
          <cell r="AP65">
            <v>13.5</v>
          </cell>
          <cell r="AQ65">
            <v>33.21</v>
          </cell>
          <cell r="AR65">
            <v>38.21</v>
          </cell>
          <cell r="AS65">
            <v>33.78</v>
          </cell>
          <cell r="AT65">
            <v>900</v>
          </cell>
          <cell r="AU65">
            <v>470</v>
          </cell>
          <cell r="AV65">
            <v>456</v>
          </cell>
        </row>
        <row r="66">
          <cell r="AH66" t="str">
            <v>CRRLP</v>
          </cell>
          <cell r="AI66" t="str">
            <v xml:space="preserve">CHLORINATED RUBBER RED LEAD PRIMER </v>
          </cell>
          <cell r="AJ66" t="str">
            <v>4575(C-750)</v>
          </cell>
          <cell r="AL66" t="str">
            <v>500</v>
          </cell>
          <cell r="AM66">
            <v>1</v>
          </cell>
          <cell r="AN66">
            <v>17.2</v>
          </cell>
          <cell r="AP66">
            <v>15</v>
          </cell>
          <cell r="AQ66">
            <v>37.79</v>
          </cell>
          <cell r="AS66">
            <v>30.4</v>
          </cell>
          <cell r="AT66">
            <v>650</v>
          </cell>
          <cell r="AV66">
            <v>456</v>
          </cell>
        </row>
        <row r="67">
          <cell r="AH67" t="str">
            <v>CRROP</v>
          </cell>
          <cell r="AI67" t="str">
            <v xml:space="preserve">CHLORINATED RUBBER RED LEAD-RED OXIDE PRIMER </v>
          </cell>
          <cell r="AJ67" t="str">
            <v>4576(C-760)</v>
          </cell>
          <cell r="AL67" t="str">
            <v>550</v>
          </cell>
          <cell r="AM67">
            <v>1</v>
          </cell>
          <cell r="AN67">
            <v>15.9</v>
          </cell>
          <cell r="AP67">
            <v>14.8</v>
          </cell>
          <cell r="AQ67">
            <v>38.99</v>
          </cell>
          <cell r="AS67">
            <v>33.78</v>
          </cell>
          <cell r="AT67">
            <v>620</v>
          </cell>
          <cell r="AV67">
            <v>500</v>
          </cell>
        </row>
        <row r="68">
          <cell r="AI68" t="str">
            <v>CHLORINATED RUBBER BASE M.I.O.COATING</v>
          </cell>
          <cell r="AJ68" t="str">
            <v>4693(Ar-930)</v>
          </cell>
          <cell r="AK68" t="str">
            <v>1452(RF-68)</v>
          </cell>
          <cell r="AL68" t="str">
            <v>600</v>
          </cell>
          <cell r="AM68">
            <v>1</v>
          </cell>
          <cell r="AN68">
            <v>16.399999999999999</v>
          </cell>
          <cell r="AO68">
            <v>13.2</v>
          </cell>
          <cell r="AP68">
            <v>14.8</v>
          </cell>
          <cell r="AQ68">
            <v>37.799999999999997</v>
          </cell>
          <cell r="AR68">
            <v>37.880000000000003</v>
          </cell>
          <cell r="AS68">
            <v>33.72</v>
          </cell>
          <cell r="AT68">
            <v>620</v>
          </cell>
          <cell r="AU68">
            <v>500</v>
          </cell>
          <cell r="AV68">
            <v>499</v>
          </cell>
        </row>
        <row r="71">
          <cell r="AI71" t="str">
            <v xml:space="preserve">SILICONE RESIN </v>
          </cell>
        </row>
        <row r="72">
          <cell r="AH72" t="str">
            <v>HP200</v>
          </cell>
          <cell r="AI72" t="str">
            <v>HEAT-RESISTING PRIMER 200'C ,SILICONE SERIES.</v>
          </cell>
          <cell r="AJ72" t="str">
            <v>0631</v>
          </cell>
          <cell r="AK72" t="str">
            <v>1512</v>
          </cell>
          <cell r="AM72">
            <v>1</v>
          </cell>
          <cell r="AN72">
            <v>16.5</v>
          </cell>
          <cell r="AO72">
            <v>26.2</v>
          </cell>
          <cell r="AQ72">
            <v>36.36</v>
          </cell>
          <cell r="AR72">
            <v>38.17</v>
          </cell>
          <cell r="AT72">
            <v>600</v>
          </cell>
          <cell r="AU72">
            <v>1000</v>
          </cell>
        </row>
        <row r="73">
          <cell r="AH73" t="str">
            <v>HP300</v>
          </cell>
          <cell r="AI73" t="str">
            <v xml:space="preserve">HEAT-RESISTING PRIMER 300'C </v>
          </cell>
          <cell r="AJ73" t="str">
            <v>0632</v>
          </cell>
          <cell r="AK73" t="str">
            <v>1507</v>
          </cell>
          <cell r="AL73" t="str">
            <v>330-1</v>
          </cell>
          <cell r="AM73">
            <v>1</v>
          </cell>
          <cell r="AN73">
            <v>20.7</v>
          </cell>
          <cell r="AO73">
            <v>20.399999999999999</v>
          </cell>
          <cell r="AP73">
            <v>29</v>
          </cell>
          <cell r="AQ73">
            <v>36.229999999999997</v>
          </cell>
          <cell r="AR73">
            <v>38.24</v>
          </cell>
          <cell r="AS73">
            <v>33.76</v>
          </cell>
          <cell r="AT73">
            <v>750</v>
          </cell>
          <cell r="AU73">
            <v>780</v>
          </cell>
          <cell r="AV73">
            <v>979</v>
          </cell>
        </row>
        <row r="74">
          <cell r="AH74" t="str">
            <v>HP500</v>
          </cell>
          <cell r="AI74" t="str">
            <v>HEAT-RESISTING PRIMER 500'C</v>
          </cell>
          <cell r="AJ74" t="str">
            <v>0634</v>
          </cell>
          <cell r="AK74" t="str">
            <v>1501</v>
          </cell>
          <cell r="AM74">
            <v>1</v>
          </cell>
          <cell r="AN74">
            <v>35.799999999999997</v>
          </cell>
          <cell r="AO74">
            <v>34.1</v>
          </cell>
          <cell r="AQ74">
            <v>36.31</v>
          </cell>
          <cell r="AR74">
            <v>38.119999999999997</v>
          </cell>
          <cell r="AT74">
            <v>1300</v>
          </cell>
          <cell r="AU74">
            <v>1300</v>
          </cell>
        </row>
        <row r="75">
          <cell r="AH75" t="str">
            <v>HP600</v>
          </cell>
          <cell r="AI75" t="str">
            <v>HEAT-RESISTING PRIMER 600'C</v>
          </cell>
          <cell r="AJ75" t="str">
            <v>0635</v>
          </cell>
          <cell r="AK75" t="str">
            <v>1500</v>
          </cell>
          <cell r="AL75" t="str">
            <v>320-1</v>
          </cell>
          <cell r="AM75">
            <v>1</v>
          </cell>
          <cell r="AN75">
            <v>44.09</v>
          </cell>
          <cell r="AO75">
            <v>34.1</v>
          </cell>
          <cell r="AP75">
            <v>44.4</v>
          </cell>
          <cell r="AQ75">
            <v>31.75</v>
          </cell>
          <cell r="AR75">
            <v>38.119999999999997</v>
          </cell>
          <cell r="AS75">
            <v>33.78</v>
          </cell>
          <cell r="AT75">
            <v>1400</v>
          </cell>
          <cell r="AU75">
            <v>1300</v>
          </cell>
          <cell r="AV75">
            <v>1500</v>
          </cell>
        </row>
        <row r="76">
          <cell r="AH76" t="str">
            <v>HF200</v>
          </cell>
          <cell r="AI76" t="str">
            <v>HEAT-RESISTING PAINT 200'C SILICONE SREIES.</v>
          </cell>
          <cell r="AJ76" t="str">
            <v>0651</v>
          </cell>
          <cell r="AK76" t="str">
            <v>1504</v>
          </cell>
          <cell r="AM76">
            <v>1</v>
          </cell>
          <cell r="AN76">
            <v>17.5</v>
          </cell>
          <cell r="AO76">
            <v>27.3</v>
          </cell>
          <cell r="AQ76">
            <v>30.29</v>
          </cell>
          <cell r="AR76">
            <v>28.57</v>
          </cell>
          <cell r="AT76">
            <v>530</v>
          </cell>
          <cell r="AU76">
            <v>780</v>
          </cell>
        </row>
        <row r="77">
          <cell r="AH77" t="str">
            <v>HF300</v>
          </cell>
          <cell r="AI77" t="str">
            <v>HEAT-RESISTING PAINT 300'C</v>
          </cell>
          <cell r="AJ77" t="str">
            <v>0652</v>
          </cell>
          <cell r="AK77" t="str">
            <v>1505</v>
          </cell>
          <cell r="AL77" t="str">
            <v>330</v>
          </cell>
          <cell r="AM77">
            <v>1</v>
          </cell>
          <cell r="AN77">
            <v>27.6</v>
          </cell>
          <cell r="AO77">
            <v>27.3</v>
          </cell>
          <cell r="AP77">
            <v>28.4</v>
          </cell>
          <cell r="AQ77">
            <v>27.17</v>
          </cell>
          <cell r="AR77">
            <v>28.57</v>
          </cell>
          <cell r="AS77">
            <v>32.54</v>
          </cell>
          <cell r="AT77">
            <v>750</v>
          </cell>
          <cell r="AU77">
            <v>780</v>
          </cell>
          <cell r="AV77">
            <v>924</v>
          </cell>
        </row>
        <row r="78">
          <cell r="AH78" t="str">
            <v>HF400</v>
          </cell>
          <cell r="AI78" t="str">
            <v>HEAT-RESISTING PAINT 400'C ALUM. SERIES.</v>
          </cell>
          <cell r="AJ78" t="str">
            <v>0654</v>
          </cell>
          <cell r="AK78" t="str">
            <v>1503</v>
          </cell>
          <cell r="AM78">
            <v>1</v>
          </cell>
          <cell r="AN78">
            <v>51.61</v>
          </cell>
          <cell r="AO78">
            <v>59.4</v>
          </cell>
          <cell r="AQ78">
            <v>25.19</v>
          </cell>
          <cell r="AR78">
            <v>28.62</v>
          </cell>
          <cell r="AT78">
            <v>1300</v>
          </cell>
          <cell r="AU78">
            <v>1700</v>
          </cell>
        </row>
        <row r="79">
          <cell r="AH79" t="str">
            <v>HF600</v>
          </cell>
          <cell r="AI79" t="str">
            <v>HEAT-RESISTING PAINT 600'C</v>
          </cell>
          <cell r="AJ79" t="str">
            <v>0655</v>
          </cell>
          <cell r="AK79" t="str">
            <v>1508</v>
          </cell>
          <cell r="AL79" t="str">
            <v>320</v>
          </cell>
          <cell r="AM79">
            <v>1</v>
          </cell>
          <cell r="AN79">
            <v>74.400000000000006</v>
          </cell>
          <cell r="AO79">
            <v>52.39</v>
          </cell>
          <cell r="AP79">
            <v>43.5</v>
          </cell>
          <cell r="AQ79">
            <v>20.16</v>
          </cell>
          <cell r="AR79">
            <v>28.63</v>
          </cell>
          <cell r="AS79">
            <v>32.479999999999997</v>
          </cell>
          <cell r="AT79">
            <v>1500</v>
          </cell>
          <cell r="AU79">
            <v>1500</v>
          </cell>
          <cell r="AV79">
            <v>1413</v>
          </cell>
        </row>
        <row r="80">
          <cell r="AH80" t="str">
            <v>ITIP</v>
          </cell>
          <cell r="AI80" t="str">
            <v>THERMOINDICATIVE PAINT INTERBOND TEMP. INDICATING PAINT</v>
          </cell>
          <cell r="AJ80" t="str">
            <v>0654</v>
          </cell>
          <cell r="AK80" t="str">
            <v>HAA-705</v>
          </cell>
          <cell r="AM80">
            <v>1</v>
          </cell>
          <cell r="AN80">
            <v>51.61</v>
          </cell>
          <cell r="AO80">
            <v>68</v>
          </cell>
          <cell r="AQ80">
            <v>25.19</v>
          </cell>
          <cell r="AR80">
            <v>10</v>
          </cell>
          <cell r="AT80">
            <v>1300</v>
          </cell>
          <cell r="AU80">
            <v>680</v>
          </cell>
        </row>
        <row r="82">
          <cell r="AI82" t="str">
            <v xml:space="preserve">POLY-VINYL BUTYRAL RESIN (PVB) </v>
          </cell>
        </row>
        <row r="83">
          <cell r="AH83" t="str">
            <v>VRLP</v>
          </cell>
          <cell r="AI83" t="str">
            <v>VINYL RED LEAD PRIMER</v>
          </cell>
          <cell r="AJ83" t="str">
            <v>0301</v>
          </cell>
          <cell r="AK83" t="str">
            <v>SP30(VP-71)</v>
          </cell>
          <cell r="AL83" t="str">
            <v xml:space="preserve"> 21</v>
          </cell>
          <cell r="AM83">
            <v>1</v>
          </cell>
          <cell r="AN83">
            <v>21.8</v>
          </cell>
          <cell r="AO83">
            <v>25.3</v>
          </cell>
          <cell r="AP83">
            <v>64.900000000000006</v>
          </cell>
          <cell r="AQ83">
            <v>25.23</v>
          </cell>
          <cell r="AR83">
            <v>23.72</v>
          </cell>
          <cell r="AS83">
            <v>21.57</v>
          </cell>
          <cell r="AT83">
            <v>550</v>
          </cell>
          <cell r="AU83">
            <v>600</v>
          </cell>
          <cell r="AV83">
            <v>1400</v>
          </cell>
        </row>
        <row r="84">
          <cell r="AH84" t="str">
            <v>VZCP</v>
          </cell>
          <cell r="AI84" t="str">
            <v>VINYL ZINC CHRMATE PRIMER</v>
          </cell>
          <cell r="AJ84" t="str">
            <v>0311</v>
          </cell>
          <cell r="AK84" t="str">
            <v>VP-72</v>
          </cell>
          <cell r="AM84">
            <v>1</v>
          </cell>
          <cell r="AN84">
            <v>24.5</v>
          </cell>
          <cell r="AO84">
            <v>28.8</v>
          </cell>
          <cell r="AQ84">
            <v>22.04</v>
          </cell>
          <cell r="AR84">
            <v>19.79</v>
          </cell>
          <cell r="AT84">
            <v>540</v>
          </cell>
          <cell r="AU84">
            <v>570</v>
          </cell>
        </row>
        <row r="85">
          <cell r="AH85" t="str">
            <v>WP</v>
          </cell>
          <cell r="AI85" t="str">
            <v>WASH PRIMER</v>
          </cell>
          <cell r="AJ85" t="str">
            <v>0345</v>
          </cell>
          <cell r="AK85" t="str">
            <v>908(SP-02)</v>
          </cell>
          <cell r="AL85" t="str">
            <v xml:space="preserve"> 11</v>
          </cell>
          <cell r="AM85">
            <v>1</v>
          </cell>
          <cell r="AN85">
            <v>55.83</v>
          </cell>
          <cell r="AO85">
            <v>37.1</v>
          </cell>
          <cell r="AP85">
            <v>78.3</v>
          </cell>
          <cell r="AQ85">
            <v>8.06</v>
          </cell>
          <cell r="AR85">
            <v>11.86</v>
          </cell>
          <cell r="AS85">
            <v>8.94</v>
          </cell>
          <cell r="AT85">
            <v>450</v>
          </cell>
          <cell r="AU85">
            <v>440</v>
          </cell>
          <cell r="AV85">
            <v>700</v>
          </cell>
        </row>
        <row r="86">
          <cell r="AH86" t="str">
            <v>VE</v>
          </cell>
          <cell r="AI86" t="str">
            <v xml:space="preserve">VINYL ENAMEL </v>
          </cell>
          <cell r="AJ86" t="str">
            <v>0351</v>
          </cell>
          <cell r="AK86" t="str">
            <v>SP32(VA-11)</v>
          </cell>
          <cell r="AM86">
            <v>1</v>
          </cell>
          <cell r="AN86">
            <v>29.1</v>
          </cell>
          <cell r="AO86">
            <v>26.21</v>
          </cell>
          <cell r="AQ86">
            <v>18.899999999999999</v>
          </cell>
          <cell r="AR86">
            <v>19.079999999999998</v>
          </cell>
          <cell r="AT86">
            <v>550</v>
          </cell>
          <cell r="AU86">
            <v>500</v>
          </cell>
        </row>
        <row r="87">
          <cell r="AI87" t="str">
            <v>PIGMENTED PVC VINYL FINISH</v>
          </cell>
          <cell r="AJ87" t="str">
            <v>4340(U-400)</v>
          </cell>
          <cell r="AK87" t="str">
            <v>SP34(VA-51)</v>
          </cell>
          <cell r="AM87">
            <v>1</v>
          </cell>
          <cell r="AN87">
            <v>21.2</v>
          </cell>
          <cell r="AO87">
            <v>27.3</v>
          </cell>
          <cell r="AQ87">
            <v>30.19</v>
          </cell>
          <cell r="AR87">
            <v>19.78</v>
          </cell>
          <cell r="AT87">
            <v>640</v>
          </cell>
          <cell r="AU87">
            <v>540</v>
          </cell>
        </row>
        <row r="89">
          <cell r="AI89" t="str">
            <v xml:space="preserve">POLYOL POLYISOCYANATE </v>
          </cell>
        </row>
        <row r="90">
          <cell r="AH90" t="str">
            <v>PCC</v>
          </cell>
          <cell r="AI90" t="str">
            <v xml:space="preserve">POLYURETHANE COATING CLEAR </v>
          </cell>
          <cell r="AJ90" t="str">
            <v>0550</v>
          </cell>
          <cell r="AK90" t="str">
            <v>722</v>
          </cell>
          <cell r="AL90" t="str">
            <v xml:space="preserve"> 67</v>
          </cell>
          <cell r="AM90">
            <v>1</v>
          </cell>
          <cell r="AN90">
            <v>27.8</v>
          </cell>
          <cell r="AO90">
            <v>29.8</v>
          </cell>
          <cell r="AP90">
            <v>81.790000000000006</v>
          </cell>
          <cell r="AQ90">
            <v>25.18</v>
          </cell>
          <cell r="AR90">
            <v>25.17</v>
          </cell>
          <cell r="AS90">
            <v>18.34</v>
          </cell>
          <cell r="AT90">
            <v>700</v>
          </cell>
          <cell r="AU90">
            <v>750</v>
          </cell>
          <cell r="AV90">
            <v>1500</v>
          </cell>
        </row>
        <row r="91">
          <cell r="AH91" t="str">
            <v>PF</v>
          </cell>
          <cell r="AI91" t="str">
            <v>POLYURETHANE COATING</v>
          </cell>
          <cell r="AJ91" t="str">
            <v>0551</v>
          </cell>
          <cell r="AK91" t="str">
            <v>725</v>
          </cell>
          <cell r="AL91" t="str">
            <v xml:space="preserve"> 66</v>
          </cell>
          <cell r="AM91">
            <v>1</v>
          </cell>
          <cell r="AN91">
            <v>33.1</v>
          </cell>
          <cell r="AO91">
            <v>29.8</v>
          </cell>
          <cell r="AP91">
            <v>92.79</v>
          </cell>
          <cell r="AQ91">
            <v>27.19</v>
          </cell>
          <cell r="AR91">
            <v>30.2</v>
          </cell>
          <cell r="AS91">
            <v>18.32</v>
          </cell>
          <cell r="AT91">
            <v>900</v>
          </cell>
          <cell r="AU91">
            <v>900</v>
          </cell>
          <cell r="AV91">
            <v>1700</v>
          </cell>
        </row>
        <row r="92">
          <cell r="AH92" t="str">
            <v>PFC</v>
          </cell>
          <cell r="AI92" t="str">
            <v>POLYURETHANE COATING</v>
          </cell>
          <cell r="AJ92" t="str">
            <v>0551</v>
          </cell>
          <cell r="AK92" t="str">
            <v>UP-04</v>
          </cell>
          <cell r="AL92" t="str">
            <v xml:space="preserve"> 66</v>
          </cell>
          <cell r="AM92">
            <v>1</v>
          </cell>
          <cell r="AN92">
            <v>36.78</v>
          </cell>
          <cell r="AO92">
            <v>16.059999999999999</v>
          </cell>
          <cell r="AP92">
            <v>92.79</v>
          </cell>
          <cell r="AQ92">
            <v>27.19</v>
          </cell>
          <cell r="AR92">
            <v>30.2</v>
          </cell>
          <cell r="AS92">
            <v>18.32</v>
          </cell>
          <cell r="AT92">
            <v>1000</v>
          </cell>
          <cell r="AU92">
            <v>485</v>
          </cell>
          <cell r="AV92">
            <v>1700</v>
          </cell>
        </row>
        <row r="93">
          <cell r="AH93" t="str">
            <v>AICP</v>
          </cell>
          <cell r="AI93" t="str">
            <v>ALIPHATIC ISCYANATE CURED POLYURETHANE FIN.</v>
          </cell>
          <cell r="AJ93" t="str">
            <v>4231(I-300)</v>
          </cell>
          <cell r="AK93" t="str">
            <v>728</v>
          </cell>
          <cell r="AM93">
            <v>1</v>
          </cell>
          <cell r="AN93">
            <v>46.3</v>
          </cell>
          <cell r="AO93">
            <v>56.2</v>
          </cell>
          <cell r="AQ93">
            <v>30.24</v>
          </cell>
          <cell r="AR93">
            <v>30.25</v>
          </cell>
          <cell r="AT93">
            <v>1400</v>
          </cell>
          <cell r="AU93">
            <v>1700</v>
          </cell>
        </row>
        <row r="94">
          <cell r="AI94" t="str">
            <v>POLYURETHANE TANK LINING</v>
          </cell>
          <cell r="AJ94" t="str">
            <v>4230(I-310)</v>
          </cell>
          <cell r="AK94" t="str">
            <v>733</v>
          </cell>
          <cell r="AM94">
            <v>1</v>
          </cell>
          <cell r="AN94">
            <v>37</v>
          </cell>
          <cell r="AO94">
            <v>19.8</v>
          </cell>
          <cell r="AQ94">
            <v>37.840000000000003</v>
          </cell>
          <cell r="AR94">
            <v>28.79</v>
          </cell>
          <cell r="AT94">
            <v>1400</v>
          </cell>
          <cell r="AU94">
            <v>570</v>
          </cell>
        </row>
        <row r="95">
          <cell r="AI95" t="str">
            <v>NON-REACTIVE POLYURETHANE PRIMER</v>
          </cell>
          <cell r="AJ95" t="str">
            <v>4239(I-350)</v>
          </cell>
          <cell r="AM95">
            <v>1</v>
          </cell>
          <cell r="AN95">
            <v>18</v>
          </cell>
          <cell r="AQ95">
            <v>55.56</v>
          </cell>
          <cell r="AT95">
            <v>1000</v>
          </cell>
        </row>
        <row r="96">
          <cell r="AI96" t="str">
            <v>CLEAR POLYURETHANE FINISH</v>
          </cell>
          <cell r="AJ96" t="str">
            <v>4235(I-390)</v>
          </cell>
          <cell r="AK96" t="str">
            <v>1101</v>
          </cell>
          <cell r="AM96">
            <v>1</v>
          </cell>
          <cell r="AN96">
            <v>31.7</v>
          </cell>
          <cell r="AO96">
            <v>17</v>
          </cell>
          <cell r="AQ96">
            <v>37.85</v>
          </cell>
          <cell r="AR96">
            <v>26.47</v>
          </cell>
          <cell r="AT96">
            <v>1200</v>
          </cell>
          <cell r="AU96">
            <v>450</v>
          </cell>
        </row>
        <row r="97">
          <cell r="AI97" t="str">
            <v>URETHANE CHROMATE PRIMER</v>
          </cell>
          <cell r="AJ97" t="str">
            <v>4420(A-200)</v>
          </cell>
          <cell r="AK97" t="str">
            <v>1106</v>
          </cell>
          <cell r="AM97">
            <v>1</v>
          </cell>
          <cell r="AN97">
            <v>21.6</v>
          </cell>
          <cell r="AO97">
            <v>12.5</v>
          </cell>
          <cell r="AQ97">
            <v>37.04</v>
          </cell>
          <cell r="AR97">
            <v>24</v>
          </cell>
          <cell r="AT97">
            <v>800</v>
          </cell>
          <cell r="AU97">
            <v>300</v>
          </cell>
        </row>
        <row r="98">
          <cell r="AI98" t="str">
            <v>ZINC TETROXYCHROMATE BUTYRAL ETCH PRIMER</v>
          </cell>
          <cell r="AJ98" t="str">
            <v>4322(U-220)</v>
          </cell>
          <cell r="AK98" t="str">
            <v>738</v>
          </cell>
          <cell r="AM98">
            <v>1</v>
          </cell>
          <cell r="AN98">
            <v>58.41</v>
          </cell>
          <cell r="AO98">
            <v>69.59</v>
          </cell>
          <cell r="AQ98">
            <v>8.56</v>
          </cell>
          <cell r="AR98">
            <v>28.74</v>
          </cell>
          <cell r="AT98">
            <v>500</v>
          </cell>
          <cell r="AU98">
            <v>2000</v>
          </cell>
        </row>
        <row r="100">
          <cell r="AI100" t="str">
            <v>MASONRY &amp; ACRYLIC PAINT</v>
          </cell>
        </row>
        <row r="101">
          <cell r="AI101" t="str">
            <v>SOLVENT BASE MASONRY PRIMER</v>
          </cell>
          <cell r="AJ101" t="str">
            <v>1541</v>
          </cell>
          <cell r="AL101" t="str">
            <v>140</v>
          </cell>
          <cell r="AM101">
            <v>1</v>
          </cell>
          <cell r="AN101">
            <v>9.6999999999999993</v>
          </cell>
          <cell r="AP101">
            <v>14</v>
          </cell>
          <cell r="AQ101">
            <v>40.21</v>
          </cell>
          <cell r="AS101">
            <v>30.36</v>
          </cell>
          <cell r="AT101">
            <v>390</v>
          </cell>
          <cell r="AV101">
            <v>425</v>
          </cell>
        </row>
        <row r="102">
          <cell r="AI102" t="str">
            <v>WATER BASE MASONRY PRIMER</v>
          </cell>
          <cell r="AJ102" t="str">
            <v>1546</v>
          </cell>
          <cell r="AL102" t="str">
            <v>140-1</v>
          </cell>
          <cell r="AM102">
            <v>1</v>
          </cell>
          <cell r="AN102">
            <v>8.1999999999999993</v>
          </cell>
          <cell r="AP102">
            <v>12</v>
          </cell>
          <cell r="AQ102">
            <v>40.24</v>
          </cell>
          <cell r="AS102">
            <v>33.83</v>
          </cell>
          <cell r="AT102">
            <v>330</v>
          </cell>
          <cell r="AV102">
            <v>406</v>
          </cell>
        </row>
        <row r="103">
          <cell r="AI103" t="str">
            <v>WATER BASE MASONRY PAINT</v>
          </cell>
          <cell r="AJ103" t="str">
            <v>1556</v>
          </cell>
          <cell r="AM103">
            <v>1</v>
          </cell>
          <cell r="AN103">
            <v>11.9</v>
          </cell>
          <cell r="AQ103">
            <v>36.97</v>
          </cell>
          <cell r="AT103">
            <v>440</v>
          </cell>
        </row>
        <row r="104">
          <cell r="AI104" t="str">
            <v xml:space="preserve">ACRYLIC EMULSION PAINT </v>
          </cell>
          <cell r="AJ104" t="str">
            <v>1656</v>
          </cell>
          <cell r="AM104">
            <v>1</v>
          </cell>
          <cell r="AN104">
            <v>9.4</v>
          </cell>
          <cell r="AP104">
            <v>25.8</v>
          </cell>
          <cell r="AQ104">
            <v>38.299999999999997</v>
          </cell>
          <cell r="AS104">
            <v>34.880000000000003</v>
          </cell>
          <cell r="AT104">
            <v>360</v>
          </cell>
          <cell r="AV104">
            <v>900</v>
          </cell>
        </row>
        <row r="105">
          <cell r="AI105" t="str">
            <v xml:space="preserve">EMULSION PAINT </v>
          </cell>
          <cell r="AJ105" t="str">
            <v>1657</v>
          </cell>
          <cell r="AL105" t="str">
            <v>130</v>
          </cell>
          <cell r="AM105">
            <v>1</v>
          </cell>
          <cell r="AN105">
            <v>6.4</v>
          </cell>
          <cell r="AP105">
            <v>5.8</v>
          </cell>
          <cell r="AQ105">
            <v>40.630000000000003</v>
          </cell>
          <cell r="AS105">
            <v>34.83</v>
          </cell>
          <cell r="AT105">
            <v>260</v>
          </cell>
          <cell r="AV105">
            <v>202</v>
          </cell>
        </row>
        <row r="107">
          <cell r="AI107" t="str">
            <v>OTHER PAINT</v>
          </cell>
        </row>
        <row r="108">
          <cell r="AH108" t="str">
            <v>AO</v>
          </cell>
          <cell r="AI108" t="str">
            <v>AMERLOCK-400 100,</v>
          </cell>
          <cell r="AM108">
            <v>1</v>
          </cell>
          <cell r="AO108">
            <v>35</v>
          </cell>
          <cell r="AR108">
            <v>21</v>
          </cell>
          <cell r="AU108">
            <v>735</v>
          </cell>
        </row>
        <row r="109">
          <cell r="AI109" t="str">
            <v>BLACK VARNISH</v>
          </cell>
          <cell r="AJ109" t="str">
            <v>1727</v>
          </cell>
          <cell r="AL109" t="str">
            <v>170</v>
          </cell>
          <cell r="AM109">
            <v>1</v>
          </cell>
          <cell r="AN109">
            <v>5.8</v>
          </cell>
          <cell r="AP109">
            <v>6.2</v>
          </cell>
          <cell r="AQ109">
            <v>34.479999999999997</v>
          </cell>
          <cell r="AS109">
            <v>26.94</v>
          </cell>
          <cell r="AT109">
            <v>200</v>
          </cell>
          <cell r="AV109">
            <v>167</v>
          </cell>
        </row>
        <row r="110">
          <cell r="AI110" t="str">
            <v>NEO WATER PROOF COATING</v>
          </cell>
          <cell r="AJ110" t="str">
            <v>1728</v>
          </cell>
          <cell r="AL110" t="str">
            <v>160</v>
          </cell>
          <cell r="AM110">
            <v>1</v>
          </cell>
          <cell r="AN110">
            <v>4.4000000000000004</v>
          </cell>
          <cell r="AP110">
            <v>6.7</v>
          </cell>
          <cell r="AQ110">
            <v>227.27</v>
          </cell>
          <cell r="AS110">
            <v>28.81</v>
          </cell>
          <cell r="AT110">
            <v>1000</v>
          </cell>
          <cell r="AV110">
            <v>193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切割 MTL"/>
      <sheetName val="切割 DI"/>
      <sheetName val="ESTI."/>
      <sheetName val="DI-ESTI"/>
      <sheetName val="DTOAN"/>
      <sheetName val="THOP-KL"/>
      <sheetName val="CPHI KKS"/>
      <sheetName val="DG-KSAT"/>
      <sheetName val="TMDAUTU"/>
      <sheetName val="GTXLCHINH"/>
      <sheetName val="CPHI-TT"/>
      <sheetName val="CPHIBUVL"/>
      <sheetName val="CHENH VLCHINH"/>
      <sheetName val="GVLHT"/>
      <sheetName val="DGCT-QCH2"/>
      <sheetName val="XL4Poppy"/>
      <sheetName val="VL"/>
      <sheetName val="NHAN CONG"/>
      <sheetName val="MAY"/>
      <sheetName val="VUA"/>
      <sheetName val="DG CAU"/>
      <sheetName val="THOP CAU"/>
      <sheetName val="TLP CAU"/>
      <sheetName val="DAKT1"/>
      <sheetName val="Sheet3"/>
      <sheetName val="XL4Test5"/>
      <sheetName val="XL4Poppy (2)"/>
      <sheetName val="km338+00-km338+100(2)"/>
      <sheetName val="km337+136-km337-350"/>
      <sheetName val="km346+600-km346+820 (2)"/>
      <sheetName val="km346+330-km346+600 (2)"/>
      <sheetName val="km346+00-km346+240 (2)"/>
      <sheetName val="km345+400-km345+500 (6)"/>
      <sheetName val="km345+400-km345+500 (2)"/>
      <sheetName val="km345+661-km345+000"/>
      <sheetName val="km338+60-km338+130"/>
      <sheetName val="km338+176-km338+230"/>
      <sheetName val="km342+376.41- km342+520.29"/>
      <sheetName val="km338+439-km388+571.89"/>
      <sheetName val="km342+297.58-km342+376.41"/>
      <sheetName val="km338+571.89-km338+652"/>
      <sheetName val="km337+533.60-km338 (2)"/>
      <sheetName val="km341+275-km341+350"/>
      <sheetName val="km341+913-km341+963"/>
      <sheetName val="km341+1077 -km341+1177.61"/>
      <sheetName val="km341+612-341+682"/>
      <sheetName val="km337+00-km337+34 (3)"/>
      <sheetName val="km342+520-km342+690 (2)"/>
      <sheetName val="km341.26-km341+200 (2)"/>
      <sheetName val="Duong cong vu hcm (2)"/>
      <sheetName val="Duong cong vu hcm (4)"/>
      <sheetName val="Duong cong vu hcm (5)"/>
      <sheetName val="Duong cong vu hcm (9)"/>
      <sheetName val="Duong cong vu hcm (4;) (2)"/>
      <sheetName val="Duong cong vu hcm (7)"/>
      <sheetName val="Duong cong vu hcm (8)"/>
      <sheetName val="Duong cong vu hcm (6)"/>
      <sheetName val="Duong cong vu hcm (3)"/>
      <sheetName val="Duong cong vu hcm (2;) (2)"/>
      <sheetName val="Duong cong vu hcm (9;) (2)"/>
      <sheetName val="Duong cong vu hcm (8;) (2)"/>
      <sheetName val="Duong cong vu hcm (7;) (2)"/>
      <sheetName val="Duong cong vu hcm (13;) (2)"/>
      <sheetName val="Duong cong vu hcm( Lmat;0) (2)"/>
      <sheetName val="Duong cong vu hcm( Lmat;1) (2)"/>
      <sheetName val="Duong cong vu hcm( Lmat;2)"/>
      <sheetName val="cong ty so 9 VINACONEX"/>
      <sheetName val="cong ty so 9 VINACONEX (2)"/>
      <sheetName val="Bthkl"/>
      <sheetName val="KM247"/>
      <sheetName val="km248"/>
      <sheetName val="Congty"/>
      <sheetName val="VPPN"/>
      <sheetName val="XN74"/>
      <sheetName val="XN54"/>
      <sheetName val="XN33"/>
      <sheetName val="NK96"/>
      <sheetName val="Cauchinh"/>
      <sheetName val="Dongnai"/>
      <sheetName val="TKenh"/>
      <sheetName val="Mhang"/>
      <sheetName val="Duong"/>
      <sheetName val="Chop"/>
      <sheetName val="Huydong"/>
      <sheetName val="THop"/>
      <sheetName val="CtinhCT"/>
      <sheetName val="DBT(h)"/>
      <sheetName val="BP"/>
      <sheetName val="CTduong"/>
      <sheetName val="CTCHop"/>
      <sheetName val="asphal"/>
      <sheetName val="Gvua"/>
      <sheetName val="Sheet1"/>
      <sheetName val="Cmay"/>
      <sheetName val="VL (2)"/>
      <sheetName val="May (2)"/>
      <sheetName val="GVLBo"/>
      <sheetName val="XXXXXXXX"/>
      <sheetName val="Gia VL"/>
      <sheetName val="Bang gia ca may"/>
      <sheetName val="Bang luong CB"/>
      <sheetName val="Bang P.tich CT"/>
      <sheetName val="D.toan chi tiet"/>
      <sheetName val="Bang TH Dtoan"/>
      <sheetName val="TH"/>
      <sheetName val="XL"/>
      <sheetName val="1E"/>
      <sheetName val="2E"/>
      <sheetName val="3E"/>
      <sheetName val="7D"/>
      <sheetName val="8D"/>
      <sheetName val="14D"/>
      <sheetName val="10D"/>
      <sheetName val="20D"/>
      <sheetName val="22D"/>
      <sheetName val="24D"/>
      <sheetName val="26P"/>
      <sheetName val="28P"/>
      <sheetName val="33P"/>
      <sheetName val="PTro"/>
      <sheetName val="PT"/>
      <sheetName val="KSTK"/>
      <sheetName val="A6-II"/>
      <sheetName val="00000000"/>
      <sheetName val="K249 K98"/>
      <sheetName val="K249 K98 (2)"/>
      <sheetName val="K251 K98"/>
      <sheetName val="K251 SBase"/>
      <sheetName val="K251 AC"/>
      <sheetName val="K252 K98"/>
      <sheetName val="K252 SBase"/>
      <sheetName val="K252 AC"/>
      <sheetName val="K253"/>
      <sheetName val="K253 K98"/>
      <sheetName val="K253 Subbase"/>
      <sheetName val="K253 Base "/>
      <sheetName val="K253 SBase"/>
      <sheetName val="K253 AC"/>
      <sheetName val="K255"/>
      <sheetName val="K255 SBase"/>
      <sheetName val="K259"/>
      <sheetName val="K259 K98"/>
      <sheetName val="K259 Subbase"/>
      <sheetName val="K259 Base "/>
      <sheetName val="K259 AC"/>
      <sheetName val="K260"/>
      <sheetName val="K260 K98"/>
      <sheetName val="K260 Subbase"/>
      <sheetName val="K260 Base"/>
      <sheetName val="K260 AC"/>
      <sheetName val="K261"/>
      <sheetName val="K261 K98"/>
      <sheetName val="K261 Base"/>
      <sheetName val="K261 AC"/>
      <sheetName val="Sheet2"/>
      <sheetName val="Quang Tri"/>
      <sheetName val="TTHue"/>
      <sheetName val="Da Nang"/>
      <sheetName val="Quang Nam"/>
      <sheetName val="Quang Ngai"/>
      <sheetName val="TH DH-QN"/>
      <sheetName val="KP HD"/>
      <sheetName val="DB HD"/>
    </sheetNames>
    <sheetDataSet>
      <sheetData sheetId="0" refreshError="1"/>
      <sheetData sheetId="1" refreshError="1"/>
      <sheetData sheetId="2"/>
      <sheetData sheetId="3" refreshError="1">
        <row r="8">
          <cell r="B8" t="str">
            <v>5S</v>
          </cell>
          <cell r="C8">
            <v>0.5</v>
          </cell>
          <cell r="D8">
            <v>1.65</v>
          </cell>
          <cell r="E8">
            <v>1</v>
          </cell>
          <cell r="I8">
            <v>7.0000000000000007E-2</v>
          </cell>
          <cell r="J8">
            <v>0</v>
          </cell>
          <cell r="K8">
            <v>7.0000000000000007E-2</v>
          </cell>
          <cell r="P8">
            <v>2</v>
          </cell>
        </row>
        <row r="9">
          <cell r="B9" t="str">
            <v>5S</v>
          </cell>
          <cell r="C9">
            <v>0.5</v>
          </cell>
          <cell r="D9">
            <v>1.65</v>
          </cell>
          <cell r="E9">
            <v>1</v>
          </cell>
          <cell r="I9">
            <v>7.0000000000000007E-2</v>
          </cell>
          <cell r="J9">
            <v>0</v>
          </cell>
          <cell r="K9">
            <v>7.0000000000000007E-2</v>
          </cell>
          <cell r="P9">
            <v>2</v>
          </cell>
        </row>
        <row r="10">
          <cell r="B10" t="str">
            <v>5S</v>
          </cell>
          <cell r="C10">
            <v>0.5</v>
          </cell>
          <cell r="D10">
            <v>1.65</v>
          </cell>
          <cell r="E10">
            <v>1</v>
          </cell>
          <cell r="I10">
            <v>7.0000000000000007E-2</v>
          </cell>
          <cell r="J10">
            <v>0</v>
          </cell>
          <cell r="K10">
            <v>7.0000000000000007E-2</v>
          </cell>
          <cell r="P10">
            <v>2</v>
          </cell>
        </row>
        <row r="11">
          <cell r="B11" t="str">
            <v>5S</v>
          </cell>
          <cell r="C11">
            <v>0.75</v>
          </cell>
          <cell r="D11">
            <v>1.65</v>
          </cell>
          <cell r="E11">
            <v>1</v>
          </cell>
          <cell r="I11">
            <v>7.0000000000000007E-2</v>
          </cell>
          <cell r="J11">
            <v>0</v>
          </cell>
          <cell r="K11">
            <v>7.0000000000000007E-2</v>
          </cell>
          <cell r="P11">
            <v>2</v>
          </cell>
        </row>
        <row r="12">
          <cell r="B12" t="str">
            <v>5S</v>
          </cell>
          <cell r="C12">
            <v>0.75</v>
          </cell>
          <cell r="D12">
            <v>1.65</v>
          </cell>
          <cell r="E12">
            <v>1</v>
          </cell>
          <cell r="I12">
            <v>7.0000000000000007E-2</v>
          </cell>
          <cell r="J12">
            <v>0</v>
          </cell>
          <cell r="K12">
            <v>7.0000000000000007E-2</v>
          </cell>
          <cell r="P12">
            <v>2</v>
          </cell>
        </row>
        <row r="13">
          <cell r="B13" t="str">
            <v>5S</v>
          </cell>
          <cell r="C13">
            <v>0.75</v>
          </cell>
          <cell r="D13">
            <v>1.65</v>
          </cell>
          <cell r="E13">
            <v>1</v>
          </cell>
          <cell r="I13">
            <v>7.0000000000000007E-2</v>
          </cell>
          <cell r="J13">
            <v>0</v>
          </cell>
          <cell r="K13">
            <v>7.0000000000000007E-2</v>
          </cell>
          <cell r="P13">
            <v>2</v>
          </cell>
        </row>
        <row r="14">
          <cell r="B14" t="str">
            <v>5S</v>
          </cell>
          <cell r="C14">
            <v>1</v>
          </cell>
          <cell r="D14">
            <v>1.65</v>
          </cell>
          <cell r="E14">
            <v>1</v>
          </cell>
          <cell r="I14">
            <v>0.12</v>
          </cell>
          <cell r="J14">
            <v>0</v>
          </cell>
          <cell r="K14">
            <v>0.12</v>
          </cell>
          <cell r="P14">
            <v>2</v>
          </cell>
        </row>
        <row r="15">
          <cell r="B15" t="str">
            <v>5S</v>
          </cell>
          <cell r="C15">
            <v>1</v>
          </cell>
          <cell r="D15">
            <v>1.65</v>
          </cell>
          <cell r="E15">
            <v>1</v>
          </cell>
          <cell r="I15">
            <v>0.12</v>
          </cell>
          <cell r="J15">
            <v>0</v>
          </cell>
          <cell r="K15">
            <v>0.12</v>
          </cell>
          <cell r="P15">
            <v>2</v>
          </cell>
        </row>
        <row r="16">
          <cell r="B16" t="str">
            <v>5S</v>
          </cell>
          <cell r="C16">
            <v>1</v>
          </cell>
          <cell r="D16">
            <v>1.65</v>
          </cell>
          <cell r="E16">
            <v>1</v>
          </cell>
          <cell r="I16">
            <v>0.12</v>
          </cell>
          <cell r="J16">
            <v>0</v>
          </cell>
          <cell r="K16">
            <v>0.12</v>
          </cell>
          <cell r="P16">
            <v>2</v>
          </cell>
        </row>
        <row r="17">
          <cell r="B17" t="str">
            <v>5S</v>
          </cell>
          <cell r="C17">
            <v>1.25</v>
          </cell>
          <cell r="D17">
            <v>1.65</v>
          </cell>
          <cell r="E17">
            <v>1</v>
          </cell>
          <cell r="I17">
            <v>0.15</v>
          </cell>
          <cell r="K17">
            <v>0.15</v>
          </cell>
          <cell r="P17">
            <v>2</v>
          </cell>
        </row>
        <row r="18">
          <cell r="B18" t="str">
            <v>5S</v>
          </cell>
          <cell r="C18">
            <v>1.25</v>
          </cell>
          <cell r="D18">
            <v>1.65</v>
          </cell>
          <cell r="E18">
            <v>1</v>
          </cell>
          <cell r="I18">
            <v>0.15</v>
          </cell>
          <cell r="K18">
            <v>0.15</v>
          </cell>
          <cell r="P18">
            <v>2</v>
          </cell>
        </row>
        <row r="19">
          <cell r="B19" t="str">
            <v>5S</v>
          </cell>
          <cell r="C19">
            <v>1.25</v>
          </cell>
          <cell r="D19">
            <v>1.65</v>
          </cell>
          <cell r="E19">
            <v>1</v>
          </cell>
          <cell r="I19">
            <v>0.15</v>
          </cell>
          <cell r="K19">
            <v>0.15</v>
          </cell>
          <cell r="P19">
            <v>2</v>
          </cell>
        </row>
        <row r="20">
          <cell r="B20" t="str">
            <v>5S</v>
          </cell>
          <cell r="C20">
            <v>1.5</v>
          </cell>
          <cell r="D20">
            <v>1.65</v>
          </cell>
          <cell r="E20">
            <v>1</v>
          </cell>
          <cell r="I20">
            <v>0.15</v>
          </cell>
          <cell r="J20">
            <v>0</v>
          </cell>
          <cell r="K20">
            <v>0.15</v>
          </cell>
          <cell r="P20">
            <v>2</v>
          </cell>
        </row>
        <row r="21">
          <cell r="B21" t="str">
            <v>5S</v>
          </cell>
          <cell r="C21">
            <v>1.5</v>
          </cell>
          <cell r="D21">
            <v>1.65</v>
          </cell>
          <cell r="E21">
            <v>1</v>
          </cell>
          <cell r="I21">
            <v>0.15</v>
          </cell>
          <cell r="J21">
            <v>0</v>
          </cell>
          <cell r="K21">
            <v>0.15</v>
          </cell>
          <cell r="P21">
            <v>2</v>
          </cell>
        </row>
        <row r="22">
          <cell r="B22" t="str">
            <v>5S</v>
          </cell>
          <cell r="C22">
            <v>1.5</v>
          </cell>
          <cell r="D22">
            <v>1.65</v>
          </cell>
          <cell r="E22">
            <v>1</v>
          </cell>
          <cell r="I22">
            <v>0.15</v>
          </cell>
          <cell r="J22">
            <v>0</v>
          </cell>
          <cell r="K22">
            <v>0.15</v>
          </cell>
          <cell r="P22">
            <v>2</v>
          </cell>
        </row>
        <row r="23">
          <cell r="B23" t="str">
            <v>5S</v>
          </cell>
          <cell r="C23">
            <v>2</v>
          </cell>
          <cell r="D23">
            <v>1.65</v>
          </cell>
          <cell r="E23">
            <v>1</v>
          </cell>
          <cell r="I23">
            <v>0.15</v>
          </cell>
          <cell r="J23">
            <v>0</v>
          </cell>
          <cell r="K23">
            <v>0.15</v>
          </cell>
          <cell r="P23">
            <v>2</v>
          </cell>
        </row>
        <row r="24">
          <cell r="B24" t="str">
            <v>5S</v>
          </cell>
          <cell r="C24">
            <v>2</v>
          </cell>
          <cell r="D24">
            <v>1.65</v>
          </cell>
          <cell r="E24">
            <v>1</v>
          </cell>
          <cell r="I24">
            <v>0.15</v>
          </cell>
          <cell r="J24">
            <v>0</v>
          </cell>
          <cell r="K24">
            <v>0.15</v>
          </cell>
          <cell r="P24">
            <v>2</v>
          </cell>
        </row>
        <row r="25">
          <cell r="B25" t="str">
            <v>5S</v>
          </cell>
          <cell r="C25">
            <v>2</v>
          </cell>
          <cell r="D25">
            <v>1.65</v>
          </cell>
          <cell r="E25">
            <v>1</v>
          </cell>
          <cell r="I25">
            <v>0.15</v>
          </cell>
          <cell r="J25">
            <v>0</v>
          </cell>
          <cell r="K25">
            <v>0.15</v>
          </cell>
          <cell r="P25">
            <v>2</v>
          </cell>
        </row>
        <row r="26">
          <cell r="B26" t="str">
            <v>5S</v>
          </cell>
          <cell r="C26">
            <v>2.5</v>
          </cell>
          <cell r="D26">
            <v>2.11</v>
          </cell>
          <cell r="E26">
            <v>1</v>
          </cell>
          <cell r="I26">
            <v>0.15</v>
          </cell>
          <cell r="J26">
            <v>0</v>
          </cell>
          <cell r="K26">
            <v>0.15</v>
          </cell>
          <cell r="P26">
            <v>2</v>
          </cell>
        </row>
        <row r="27">
          <cell r="B27" t="str">
            <v>5S</v>
          </cell>
          <cell r="C27">
            <v>3</v>
          </cell>
          <cell r="D27">
            <v>2.11</v>
          </cell>
          <cell r="E27">
            <v>1</v>
          </cell>
          <cell r="I27">
            <v>0.3</v>
          </cell>
          <cell r="J27">
            <v>0</v>
          </cell>
          <cell r="K27">
            <v>0.3</v>
          </cell>
          <cell r="P27">
            <v>2</v>
          </cell>
        </row>
        <row r="28">
          <cell r="B28" t="str">
            <v>5S</v>
          </cell>
          <cell r="C28">
            <v>3.5</v>
          </cell>
          <cell r="D28">
            <v>2.11</v>
          </cell>
          <cell r="E28">
            <v>1</v>
          </cell>
          <cell r="I28">
            <v>0.3</v>
          </cell>
          <cell r="K28">
            <v>0.3</v>
          </cell>
          <cell r="P28">
            <v>3</v>
          </cell>
        </row>
        <row r="29">
          <cell r="B29" t="str">
            <v>5S</v>
          </cell>
          <cell r="C29">
            <v>4</v>
          </cell>
          <cell r="D29">
            <v>2.11</v>
          </cell>
          <cell r="E29">
            <v>1</v>
          </cell>
          <cell r="I29">
            <v>0.3</v>
          </cell>
          <cell r="J29">
            <v>0</v>
          </cell>
          <cell r="K29">
            <v>0.3</v>
          </cell>
          <cell r="P29">
            <v>3</v>
          </cell>
        </row>
        <row r="30">
          <cell r="B30" t="str">
            <v>5S</v>
          </cell>
          <cell r="C30">
            <v>5</v>
          </cell>
          <cell r="D30">
            <v>2.77</v>
          </cell>
          <cell r="E30">
            <v>1</v>
          </cell>
          <cell r="I30">
            <v>0.3</v>
          </cell>
          <cell r="K30">
            <v>0.3</v>
          </cell>
          <cell r="P30">
            <v>4</v>
          </cell>
        </row>
        <row r="31">
          <cell r="B31" t="str">
            <v>5S</v>
          </cell>
          <cell r="C31">
            <v>6</v>
          </cell>
          <cell r="D31">
            <v>2.77</v>
          </cell>
          <cell r="E31">
            <v>1</v>
          </cell>
          <cell r="I31">
            <v>0.45</v>
          </cell>
          <cell r="J31">
            <v>0</v>
          </cell>
          <cell r="K31">
            <v>0.45</v>
          </cell>
          <cell r="P31">
            <v>4</v>
          </cell>
        </row>
        <row r="32">
          <cell r="B32" t="str">
            <v>5S</v>
          </cell>
          <cell r="C32">
            <v>8</v>
          </cell>
          <cell r="D32">
            <v>2.77</v>
          </cell>
          <cell r="E32">
            <v>1</v>
          </cell>
          <cell r="I32">
            <v>0.45</v>
          </cell>
          <cell r="J32">
            <v>0</v>
          </cell>
          <cell r="K32">
            <v>0.45</v>
          </cell>
          <cell r="P32">
            <v>4</v>
          </cell>
        </row>
        <row r="33">
          <cell r="B33" t="str">
            <v>5S</v>
          </cell>
          <cell r="C33">
            <v>10</v>
          </cell>
          <cell r="D33">
            <v>3.4</v>
          </cell>
          <cell r="E33">
            <v>1</v>
          </cell>
          <cell r="I33">
            <v>0.9</v>
          </cell>
          <cell r="J33">
            <v>0</v>
          </cell>
          <cell r="K33">
            <v>0.9</v>
          </cell>
          <cell r="P33">
            <v>4</v>
          </cell>
        </row>
        <row r="34">
          <cell r="B34" t="str">
            <v>5S</v>
          </cell>
          <cell r="C34">
            <v>12</v>
          </cell>
          <cell r="D34">
            <v>3.96</v>
          </cell>
          <cell r="E34">
            <v>1</v>
          </cell>
          <cell r="I34">
            <v>1.2</v>
          </cell>
          <cell r="J34">
            <v>0</v>
          </cell>
          <cell r="K34">
            <v>1.2</v>
          </cell>
          <cell r="P34">
            <v>6</v>
          </cell>
        </row>
        <row r="35">
          <cell r="B35" t="str">
            <v>5S</v>
          </cell>
          <cell r="C35">
            <v>14</v>
          </cell>
          <cell r="D35">
            <v>3.96</v>
          </cell>
          <cell r="E35">
            <v>1</v>
          </cell>
          <cell r="I35">
            <v>1.34</v>
          </cell>
          <cell r="J35">
            <v>0</v>
          </cell>
          <cell r="K35">
            <v>1.34</v>
          </cell>
          <cell r="P35">
            <v>6</v>
          </cell>
        </row>
        <row r="36">
          <cell r="B36" t="str">
            <v>5S</v>
          </cell>
          <cell r="C36">
            <v>16</v>
          </cell>
          <cell r="D36">
            <v>4.1900000000000004</v>
          </cell>
          <cell r="E36">
            <v>1</v>
          </cell>
          <cell r="I36">
            <v>1.65</v>
          </cell>
          <cell r="J36">
            <v>0</v>
          </cell>
          <cell r="K36">
            <v>1.65</v>
          </cell>
          <cell r="P36">
            <v>6</v>
          </cell>
        </row>
        <row r="37">
          <cell r="B37" t="str">
            <v>5S</v>
          </cell>
          <cell r="C37">
            <v>18</v>
          </cell>
          <cell r="D37">
            <v>4.1900000000000004</v>
          </cell>
          <cell r="E37">
            <v>1</v>
          </cell>
          <cell r="I37">
            <v>1.8</v>
          </cell>
          <cell r="J37">
            <v>0</v>
          </cell>
          <cell r="K37">
            <v>1.8</v>
          </cell>
          <cell r="P37">
            <v>6</v>
          </cell>
        </row>
        <row r="38">
          <cell r="B38" t="str">
            <v>5S</v>
          </cell>
          <cell r="C38">
            <v>20</v>
          </cell>
          <cell r="D38">
            <v>4.78</v>
          </cell>
          <cell r="E38">
            <v>1</v>
          </cell>
          <cell r="I38">
            <v>2.54</v>
          </cell>
          <cell r="J38">
            <v>0</v>
          </cell>
          <cell r="K38">
            <v>2.54</v>
          </cell>
          <cell r="P38">
            <v>7</v>
          </cell>
        </row>
        <row r="39">
          <cell r="B39" t="str">
            <v>5S</v>
          </cell>
          <cell r="C39">
            <v>22</v>
          </cell>
          <cell r="D39">
            <v>4.78</v>
          </cell>
          <cell r="E39">
            <v>1</v>
          </cell>
          <cell r="I39">
            <v>2.69</v>
          </cell>
          <cell r="J39">
            <v>0</v>
          </cell>
          <cell r="K39">
            <v>2.69</v>
          </cell>
          <cell r="P39">
            <v>8</v>
          </cell>
        </row>
        <row r="40">
          <cell r="B40" t="str">
            <v>5S</v>
          </cell>
          <cell r="C40">
            <v>24</v>
          </cell>
          <cell r="D40">
            <v>5.54</v>
          </cell>
          <cell r="E40">
            <v>1</v>
          </cell>
          <cell r="I40">
            <v>2.4300000000000002</v>
          </cell>
          <cell r="J40">
            <v>1.47</v>
          </cell>
          <cell r="K40">
            <v>3.9000000000000004</v>
          </cell>
          <cell r="P40">
            <v>8</v>
          </cell>
        </row>
        <row r="41">
          <cell r="B41" t="str">
            <v>5S</v>
          </cell>
          <cell r="C41">
            <v>30</v>
          </cell>
          <cell r="D41">
            <v>6.35</v>
          </cell>
          <cell r="E41">
            <v>1</v>
          </cell>
          <cell r="I41">
            <v>3.04</v>
          </cell>
          <cell r="J41">
            <v>3.11</v>
          </cell>
          <cell r="K41">
            <v>6.15</v>
          </cell>
          <cell r="P41">
            <v>10</v>
          </cell>
        </row>
        <row r="42">
          <cell r="B42">
            <v>10</v>
          </cell>
          <cell r="C42">
            <v>14</v>
          </cell>
          <cell r="D42">
            <v>6.35</v>
          </cell>
          <cell r="E42">
            <v>1</v>
          </cell>
          <cell r="I42">
            <v>1.42</v>
          </cell>
          <cell r="J42">
            <v>1.27</v>
          </cell>
          <cell r="K42">
            <v>2.69</v>
          </cell>
          <cell r="P42">
            <v>6</v>
          </cell>
        </row>
        <row r="43">
          <cell r="B43">
            <v>10</v>
          </cell>
          <cell r="C43">
            <v>16</v>
          </cell>
          <cell r="D43">
            <v>6.35</v>
          </cell>
          <cell r="E43">
            <v>1</v>
          </cell>
          <cell r="I43">
            <v>1.62</v>
          </cell>
          <cell r="J43">
            <v>1.38</v>
          </cell>
          <cell r="K43">
            <v>3</v>
          </cell>
          <cell r="P43">
            <v>6</v>
          </cell>
        </row>
        <row r="44">
          <cell r="B44">
            <v>10</v>
          </cell>
          <cell r="C44">
            <v>18</v>
          </cell>
          <cell r="D44">
            <v>6.35</v>
          </cell>
          <cell r="E44">
            <v>1</v>
          </cell>
          <cell r="I44">
            <v>1.82</v>
          </cell>
          <cell r="J44">
            <v>1.48</v>
          </cell>
          <cell r="K44">
            <v>3.3</v>
          </cell>
          <cell r="P44">
            <v>6</v>
          </cell>
        </row>
        <row r="45">
          <cell r="B45">
            <v>10</v>
          </cell>
          <cell r="C45">
            <v>20</v>
          </cell>
          <cell r="D45">
            <v>6.35</v>
          </cell>
          <cell r="E45">
            <v>1</v>
          </cell>
          <cell r="I45">
            <v>2.0299999999999998</v>
          </cell>
          <cell r="J45">
            <v>1.72</v>
          </cell>
          <cell r="K45">
            <v>3.75</v>
          </cell>
          <cell r="P45">
            <v>7</v>
          </cell>
        </row>
        <row r="46">
          <cell r="B46">
            <v>10</v>
          </cell>
          <cell r="C46">
            <v>22</v>
          </cell>
          <cell r="D46">
            <v>6.35</v>
          </cell>
          <cell r="E46">
            <v>1</v>
          </cell>
          <cell r="I46">
            <v>2.23</v>
          </cell>
          <cell r="J46">
            <v>2.27</v>
          </cell>
          <cell r="K46">
            <v>4.5</v>
          </cell>
          <cell r="P46">
            <v>8</v>
          </cell>
        </row>
        <row r="47">
          <cell r="B47">
            <v>10</v>
          </cell>
          <cell r="C47">
            <v>24</v>
          </cell>
          <cell r="D47">
            <v>6.35</v>
          </cell>
          <cell r="E47">
            <v>1</v>
          </cell>
          <cell r="I47">
            <v>2.4300000000000002</v>
          </cell>
          <cell r="J47">
            <v>2.0699999999999998</v>
          </cell>
          <cell r="K47">
            <v>4.5</v>
          </cell>
          <cell r="P47">
            <v>8</v>
          </cell>
        </row>
        <row r="48">
          <cell r="B48">
            <v>10</v>
          </cell>
          <cell r="C48">
            <v>26</v>
          </cell>
          <cell r="D48">
            <v>7.92</v>
          </cell>
          <cell r="E48">
            <v>1</v>
          </cell>
          <cell r="I48">
            <v>2.64</v>
          </cell>
          <cell r="J48">
            <v>4.8600000000000003</v>
          </cell>
          <cell r="K48">
            <v>7.5</v>
          </cell>
          <cell r="P48">
            <v>9</v>
          </cell>
        </row>
        <row r="49">
          <cell r="B49">
            <v>10</v>
          </cell>
          <cell r="C49">
            <v>28</v>
          </cell>
          <cell r="D49">
            <v>7.92</v>
          </cell>
          <cell r="E49">
            <v>1</v>
          </cell>
          <cell r="I49">
            <v>2.84</v>
          </cell>
          <cell r="J49">
            <v>5.26</v>
          </cell>
          <cell r="K49">
            <v>8.1</v>
          </cell>
          <cell r="P49">
            <v>9</v>
          </cell>
        </row>
        <row r="50">
          <cell r="B50">
            <v>10</v>
          </cell>
          <cell r="C50">
            <v>30</v>
          </cell>
          <cell r="D50">
            <v>7.92</v>
          </cell>
          <cell r="E50">
            <v>1</v>
          </cell>
          <cell r="I50">
            <v>3.04</v>
          </cell>
          <cell r="J50">
            <v>5.66</v>
          </cell>
          <cell r="K50">
            <v>8.6999999999999993</v>
          </cell>
          <cell r="P50">
            <v>10</v>
          </cell>
        </row>
        <row r="51">
          <cell r="B51">
            <v>10</v>
          </cell>
          <cell r="C51">
            <v>32</v>
          </cell>
          <cell r="D51">
            <v>7.92</v>
          </cell>
          <cell r="E51">
            <v>1</v>
          </cell>
          <cell r="I51">
            <v>3.24</v>
          </cell>
          <cell r="J51">
            <v>6.06</v>
          </cell>
          <cell r="K51">
            <v>9.3000000000000007</v>
          </cell>
          <cell r="P51">
            <v>11</v>
          </cell>
        </row>
        <row r="52">
          <cell r="B52">
            <v>10</v>
          </cell>
          <cell r="C52">
            <v>34</v>
          </cell>
          <cell r="D52">
            <v>7.92</v>
          </cell>
          <cell r="E52">
            <v>1</v>
          </cell>
          <cell r="I52">
            <v>3.45</v>
          </cell>
          <cell r="J52">
            <v>6.44</v>
          </cell>
          <cell r="K52">
            <v>9.89</v>
          </cell>
          <cell r="P52">
            <v>12</v>
          </cell>
        </row>
        <row r="53">
          <cell r="B53">
            <v>10</v>
          </cell>
          <cell r="C53">
            <v>36</v>
          </cell>
          <cell r="D53">
            <v>7.92</v>
          </cell>
          <cell r="E53">
            <v>1</v>
          </cell>
          <cell r="I53">
            <v>3.65</v>
          </cell>
          <cell r="J53">
            <v>6.84</v>
          </cell>
          <cell r="K53">
            <v>10.49</v>
          </cell>
          <cell r="P53">
            <v>12</v>
          </cell>
        </row>
        <row r="54">
          <cell r="B54" t="str">
            <v>10S</v>
          </cell>
          <cell r="C54">
            <v>0.125</v>
          </cell>
          <cell r="D54">
            <v>1.24</v>
          </cell>
          <cell r="E54">
            <v>1</v>
          </cell>
          <cell r="I54">
            <v>7.0000000000000007E-2</v>
          </cell>
          <cell r="K54">
            <v>7.0000000000000007E-2</v>
          </cell>
          <cell r="P54">
            <v>2</v>
          </cell>
        </row>
        <row r="55">
          <cell r="B55" t="str">
            <v>10S</v>
          </cell>
          <cell r="C55">
            <v>0.125</v>
          </cell>
          <cell r="D55">
            <v>1.24</v>
          </cell>
          <cell r="E55">
            <v>1</v>
          </cell>
          <cell r="I55">
            <v>7.0000000000000007E-2</v>
          </cell>
          <cell r="K55">
            <v>7.0000000000000007E-2</v>
          </cell>
          <cell r="P55">
            <v>2</v>
          </cell>
        </row>
        <row r="56">
          <cell r="B56" t="str">
            <v>10S</v>
          </cell>
          <cell r="C56">
            <v>0.125</v>
          </cell>
          <cell r="D56">
            <v>1.24</v>
          </cell>
          <cell r="E56">
            <v>1</v>
          </cell>
          <cell r="I56">
            <v>7.0000000000000007E-2</v>
          </cell>
          <cell r="K56">
            <v>7.0000000000000007E-2</v>
          </cell>
          <cell r="P56">
            <v>2</v>
          </cell>
        </row>
        <row r="57">
          <cell r="B57" t="str">
            <v>10S</v>
          </cell>
          <cell r="C57">
            <v>0.25</v>
          </cell>
          <cell r="D57">
            <v>1.65</v>
          </cell>
          <cell r="E57">
            <v>1</v>
          </cell>
          <cell r="I57">
            <v>7.0000000000000007E-2</v>
          </cell>
          <cell r="K57">
            <v>7.0000000000000007E-2</v>
          </cell>
          <cell r="P57">
            <v>2</v>
          </cell>
        </row>
        <row r="58">
          <cell r="B58" t="str">
            <v>10S</v>
          </cell>
          <cell r="C58">
            <v>0.25</v>
          </cell>
          <cell r="D58">
            <v>1.65</v>
          </cell>
          <cell r="E58">
            <v>1</v>
          </cell>
          <cell r="I58">
            <v>7.0000000000000007E-2</v>
          </cell>
          <cell r="K58">
            <v>7.0000000000000007E-2</v>
          </cell>
          <cell r="P58">
            <v>2</v>
          </cell>
        </row>
        <row r="59">
          <cell r="B59" t="str">
            <v>10S</v>
          </cell>
          <cell r="C59">
            <v>0.25</v>
          </cell>
          <cell r="D59">
            <v>1.65</v>
          </cell>
          <cell r="E59">
            <v>1</v>
          </cell>
          <cell r="I59">
            <v>7.0000000000000007E-2</v>
          </cell>
          <cell r="K59">
            <v>7.0000000000000007E-2</v>
          </cell>
          <cell r="P59">
            <v>2</v>
          </cell>
        </row>
        <row r="60">
          <cell r="B60" t="str">
            <v>10S</v>
          </cell>
          <cell r="C60">
            <v>0.375</v>
          </cell>
          <cell r="D60">
            <v>1.65</v>
          </cell>
          <cell r="E60">
            <v>1</v>
          </cell>
          <cell r="I60">
            <v>7.0000000000000007E-2</v>
          </cell>
          <cell r="J60">
            <v>0</v>
          </cell>
          <cell r="K60">
            <v>7.0000000000000007E-2</v>
          </cell>
          <cell r="P60">
            <v>2</v>
          </cell>
        </row>
        <row r="61">
          <cell r="B61" t="str">
            <v>10S</v>
          </cell>
          <cell r="C61">
            <v>0.375</v>
          </cell>
          <cell r="D61">
            <v>1.65</v>
          </cell>
          <cell r="E61">
            <v>1</v>
          </cell>
          <cell r="I61">
            <v>7.0000000000000007E-2</v>
          </cell>
          <cell r="J61">
            <v>0</v>
          </cell>
          <cell r="K61">
            <v>7.0000000000000007E-2</v>
          </cell>
          <cell r="P61">
            <v>2</v>
          </cell>
        </row>
        <row r="62">
          <cell r="B62" t="str">
            <v>10S</v>
          </cell>
          <cell r="C62">
            <v>0.375</v>
          </cell>
          <cell r="D62">
            <v>1.65</v>
          </cell>
          <cell r="E62">
            <v>1</v>
          </cell>
          <cell r="I62">
            <v>7.0000000000000007E-2</v>
          </cell>
          <cell r="J62">
            <v>0</v>
          </cell>
          <cell r="K62">
            <v>7.0000000000000007E-2</v>
          </cell>
          <cell r="P62">
            <v>2</v>
          </cell>
        </row>
        <row r="63">
          <cell r="B63" t="str">
            <v>10S</v>
          </cell>
          <cell r="C63">
            <v>0.5</v>
          </cell>
          <cell r="D63">
            <v>2.11</v>
          </cell>
          <cell r="E63">
            <v>1</v>
          </cell>
          <cell r="I63">
            <v>7.0000000000000007E-2</v>
          </cell>
          <cell r="J63">
            <v>0</v>
          </cell>
          <cell r="K63">
            <v>7.0000000000000007E-2</v>
          </cell>
          <cell r="P63">
            <v>2</v>
          </cell>
        </row>
        <row r="64">
          <cell r="B64" t="str">
            <v>10S</v>
          </cell>
          <cell r="C64">
            <v>0.5</v>
          </cell>
          <cell r="D64">
            <v>2.11</v>
          </cell>
          <cell r="E64">
            <v>1</v>
          </cell>
          <cell r="I64">
            <v>7.0000000000000007E-2</v>
          </cell>
          <cell r="J64">
            <v>0</v>
          </cell>
          <cell r="K64">
            <v>7.0000000000000007E-2</v>
          </cell>
          <cell r="P64">
            <v>2</v>
          </cell>
        </row>
        <row r="65">
          <cell r="B65" t="str">
            <v>10S</v>
          </cell>
          <cell r="C65">
            <v>0.5</v>
          </cell>
          <cell r="D65">
            <v>2.11</v>
          </cell>
          <cell r="E65">
            <v>1</v>
          </cell>
          <cell r="I65">
            <v>7.0000000000000007E-2</v>
          </cell>
          <cell r="J65">
            <v>0</v>
          </cell>
          <cell r="K65">
            <v>7.0000000000000007E-2</v>
          </cell>
          <cell r="P65">
            <v>2</v>
          </cell>
        </row>
        <row r="66">
          <cell r="B66" t="str">
            <v>10S</v>
          </cell>
          <cell r="C66">
            <v>0.75</v>
          </cell>
          <cell r="D66">
            <v>2.11</v>
          </cell>
          <cell r="E66">
            <v>1</v>
          </cell>
          <cell r="I66">
            <v>7.0000000000000007E-2</v>
          </cell>
          <cell r="J66">
            <v>0</v>
          </cell>
          <cell r="K66">
            <v>7.0000000000000007E-2</v>
          </cell>
          <cell r="P66">
            <v>2</v>
          </cell>
        </row>
        <row r="67">
          <cell r="B67" t="str">
            <v>10S</v>
          </cell>
          <cell r="C67">
            <v>0.75</v>
          </cell>
          <cell r="D67">
            <v>2.11</v>
          </cell>
          <cell r="E67">
            <v>1</v>
          </cell>
          <cell r="I67">
            <v>7.0000000000000007E-2</v>
          </cell>
          <cell r="J67">
            <v>0</v>
          </cell>
          <cell r="K67">
            <v>7.0000000000000007E-2</v>
          </cell>
          <cell r="P67">
            <v>2</v>
          </cell>
        </row>
        <row r="68">
          <cell r="B68" t="str">
            <v>10S</v>
          </cell>
          <cell r="C68">
            <v>0.75</v>
          </cell>
          <cell r="D68">
            <v>2.11</v>
          </cell>
          <cell r="E68">
            <v>1</v>
          </cell>
          <cell r="I68">
            <v>7.0000000000000007E-2</v>
          </cell>
          <cell r="J68">
            <v>0</v>
          </cell>
          <cell r="K68">
            <v>7.0000000000000007E-2</v>
          </cell>
          <cell r="P68">
            <v>2</v>
          </cell>
        </row>
        <row r="69">
          <cell r="B69" t="str">
            <v>10S</v>
          </cell>
          <cell r="C69">
            <v>1</v>
          </cell>
          <cell r="D69">
            <v>2.77</v>
          </cell>
          <cell r="E69">
            <v>1</v>
          </cell>
          <cell r="I69">
            <v>0.12</v>
          </cell>
          <cell r="J69">
            <v>0</v>
          </cell>
          <cell r="K69">
            <v>0.12</v>
          </cell>
          <cell r="P69">
            <v>2</v>
          </cell>
        </row>
        <row r="70">
          <cell r="B70" t="str">
            <v>10S</v>
          </cell>
          <cell r="C70">
            <v>1</v>
          </cell>
          <cell r="D70">
            <v>2.77</v>
          </cell>
          <cell r="E70">
            <v>1</v>
          </cell>
          <cell r="I70">
            <v>0.12</v>
          </cell>
          <cell r="J70">
            <v>0</v>
          </cell>
          <cell r="K70">
            <v>0.12</v>
          </cell>
          <cell r="P70">
            <v>2</v>
          </cell>
        </row>
        <row r="71">
          <cell r="B71" t="str">
            <v>10S</v>
          </cell>
          <cell r="C71">
            <v>1</v>
          </cell>
          <cell r="D71">
            <v>2.77</v>
          </cell>
          <cell r="E71">
            <v>1</v>
          </cell>
          <cell r="I71">
            <v>0.12</v>
          </cell>
          <cell r="J71">
            <v>0</v>
          </cell>
          <cell r="K71">
            <v>0.12</v>
          </cell>
          <cell r="P71">
            <v>2</v>
          </cell>
        </row>
        <row r="72">
          <cell r="B72" t="str">
            <v>10S</v>
          </cell>
          <cell r="C72">
            <v>1.25</v>
          </cell>
          <cell r="D72">
            <v>2.77</v>
          </cell>
          <cell r="E72">
            <v>1</v>
          </cell>
          <cell r="I72">
            <v>0.15</v>
          </cell>
          <cell r="K72">
            <v>0.15</v>
          </cell>
          <cell r="P72">
            <v>2</v>
          </cell>
        </row>
        <row r="73">
          <cell r="B73" t="str">
            <v>10S</v>
          </cell>
          <cell r="C73">
            <v>1.25</v>
          </cell>
          <cell r="D73">
            <v>2.77</v>
          </cell>
          <cell r="E73">
            <v>1</v>
          </cell>
          <cell r="I73">
            <v>0.15</v>
          </cell>
          <cell r="K73">
            <v>0.15</v>
          </cell>
          <cell r="P73">
            <v>2</v>
          </cell>
        </row>
        <row r="74">
          <cell r="B74" t="str">
            <v>10S</v>
          </cell>
          <cell r="C74">
            <v>1.25</v>
          </cell>
          <cell r="D74">
            <v>2.77</v>
          </cell>
          <cell r="E74">
            <v>1</v>
          </cell>
          <cell r="I74">
            <v>0.15</v>
          </cell>
          <cell r="K74">
            <v>0.15</v>
          </cell>
          <cell r="P74">
            <v>2</v>
          </cell>
        </row>
        <row r="75">
          <cell r="B75" t="str">
            <v>10S</v>
          </cell>
          <cell r="C75">
            <v>1.5</v>
          </cell>
          <cell r="D75">
            <v>2.77</v>
          </cell>
          <cell r="E75">
            <v>1</v>
          </cell>
          <cell r="I75">
            <v>0.15</v>
          </cell>
          <cell r="J75">
            <v>0</v>
          </cell>
          <cell r="K75">
            <v>0.15</v>
          </cell>
          <cell r="P75">
            <v>2</v>
          </cell>
        </row>
        <row r="76">
          <cell r="B76" t="str">
            <v>10S</v>
          </cell>
          <cell r="C76">
            <v>1.5</v>
          </cell>
          <cell r="D76">
            <v>2.77</v>
          </cell>
          <cell r="E76">
            <v>1</v>
          </cell>
          <cell r="I76">
            <v>0.15</v>
          </cell>
          <cell r="J76">
            <v>0</v>
          </cell>
          <cell r="K76">
            <v>0.15</v>
          </cell>
          <cell r="P76">
            <v>2</v>
          </cell>
        </row>
        <row r="77">
          <cell r="B77" t="str">
            <v>10S</v>
          </cell>
          <cell r="C77">
            <v>1.5</v>
          </cell>
          <cell r="D77">
            <v>2.77</v>
          </cell>
          <cell r="E77">
            <v>1</v>
          </cell>
          <cell r="I77">
            <v>0.15</v>
          </cell>
          <cell r="J77">
            <v>0</v>
          </cell>
          <cell r="K77">
            <v>0.15</v>
          </cell>
          <cell r="P77">
            <v>2</v>
          </cell>
        </row>
        <row r="78">
          <cell r="B78" t="str">
            <v>10S</v>
          </cell>
          <cell r="C78">
            <v>2</v>
          </cell>
          <cell r="D78">
            <v>2.77</v>
          </cell>
          <cell r="E78">
            <v>1</v>
          </cell>
          <cell r="I78">
            <v>0.15</v>
          </cell>
          <cell r="J78">
            <v>0</v>
          </cell>
          <cell r="K78">
            <v>0.15</v>
          </cell>
          <cell r="P78">
            <v>2</v>
          </cell>
        </row>
        <row r="79">
          <cell r="B79" t="str">
            <v>10S</v>
          </cell>
          <cell r="C79">
            <v>2</v>
          </cell>
          <cell r="D79">
            <v>2.77</v>
          </cell>
          <cell r="E79">
            <v>1</v>
          </cell>
          <cell r="I79">
            <v>0.15</v>
          </cell>
          <cell r="J79">
            <v>0</v>
          </cell>
          <cell r="K79">
            <v>0.15</v>
          </cell>
          <cell r="P79">
            <v>2</v>
          </cell>
        </row>
        <row r="80">
          <cell r="B80" t="str">
            <v>10S</v>
          </cell>
          <cell r="C80">
            <v>2</v>
          </cell>
          <cell r="D80">
            <v>2.77</v>
          </cell>
          <cell r="E80">
            <v>1</v>
          </cell>
          <cell r="I80">
            <v>0.15</v>
          </cell>
          <cell r="J80">
            <v>0</v>
          </cell>
          <cell r="K80">
            <v>0.15</v>
          </cell>
          <cell r="P80">
            <v>2</v>
          </cell>
        </row>
        <row r="81">
          <cell r="B81" t="str">
            <v>10S</v>
          </cell>
          <cell r="C81">
            <v>2.5</v>
          </cell>
          <cell r="D81">
            <v>3.05</v>
          </cell>
          <cell r="E81">
            <v>1</v>
          </cell>
          <cell r="I81">
            <v>0.15</v>
          </cell>
          <cell r="J81">
            <v>0</v>
          </cell>
          <cell r="K81">
            <v>0.15</v>
          </cell>
          <cell r="P81">
            <v>2</v>
          </cell>
        </row>
        <row r="82">
          <cell r="B82" t="str">
            <v>10S</v>
          </cell>
          <cell r="C82">
            <v>3</v>
          </cell>
          <cell r="D82">
            <v>3.05</v>
          </cell>
          <cell r="E82">
            <v>1</v>
          </cell>
          <cell r="I82">
            <v>0.3</v>
          </cell>
          <cell r="J82">
            <v>0</v>
          </cell>
          <cell r="K82">
            <v>0.3</v>
          </cell>
          <cell r="P82">
            <v>2</v>
          </cell>
        </row>
        <row r="83">
          <cell r="B83" t="str">
            <v>10S</v>
          </cell>
          <cell r="C83">
            <v>3.5</v>
          </cell>
          <cell r="D83">
            <v>3.05</v>
          </cell>
          <cell r="E83">
            <v>1</v>
          </cell>
          <cell r="I83">
            <v>0.3</v>
          </cell>
          <cell r="K83">
            <v>0.3</v>
          </cell>
          <cell r="P83">
            <v>3</v>
          </cell>
        </row>
        <row r="84">
          <cell r="B84" t="str">
            <v>10S</v>
          </cell>
          <cell r="C84">
            <v>4</v>
          </cell>
          <cell r="D84">
            <v>3.05</v>
          </cell>
          <cell r="E84">
            <v>1</v>
          </cell>
          <cell r="I84">
            <v>0.45</v>
          </cell>
          <cell r="J84">
            <v>0</v>
          </cell>
          <cell r="K84">
            <v>0.45</v>
          </cell>
          <cell r="P84">
            <v>3</v>
          </cell>
        </row>
        <row r="85">
          <cell r="B85" t="str">
            <v>10S</v>
          </cell>
          <cell r="C85">
            <v>5</v>
          </cell>
          <cell r="D85">
            <v>3.4</v>
          </cell>
          <cell r="E85">
            <v>1</v>
          </cell>
          <cell r="I85">
            <v>0.45</v>
          </cell>
          <cell r="K85">
            <v>0.45</v>
          </cell>
          <cell r="P85">
            <v>4</v>
          </cell>
        </row>
        <row r="86">
          <cell r="B86" t="str">
            <v>10S</v>
          </cell>
          <cell r="C86">
            <v>6</v>
          </cell>
          <cell r="D86">
            <v>3.4</v>
          </cell>
          <cell r="E86">
            <v>1</v>
          </cell>
          <cell r="I86">
            <v>0.6</v>
          </cell>
          <cell r="J86">
            <v>0</v>
          </cell>
          <cell r="K86">
            <v>0.6</v>
          </cell>
          <cell r="P86">
            <v>4</v>
          </cell>
        </row>
        <row r="87">
          <cell r="B87" t="str">
            <v>10S</v>
          </cell>
          <cell r="C87">
            <v>8</v>
          </cell>
          <cell r="D87">
            <v>3.76</v>
          </cell>
          <cell r="E87">
            <v>1</v>
          </cell>
          <cell r="I87">
            <v>0.6</v>
          </cell>
          <cell r="J87">
            <v>0</v>
          </cell>
          <cell r="K87">
            <v>0.6</v>
          </cell>
          <cell r="P87">
            <v>4</v>
          </cell>
        </row>
        <row r="88">
          <cell r="B88" t="str">
            <v>10S</v>
          </cell>
          <cell r="C88">
            <v>10</v>
          </cell>
          <cell r="D88">
            <v>4.1900000000000004</v>
          </cell>
          <cell r="E88">
            <v>1</v>
          </cell>
          <cell r="I88">
            <v>1.2</v>
          </cell>
          <cell r="J88">
            <v>0</v>
          </cell>
          <cell r="K88">
            <v>1.2</v>
          </cell>
          <cell r="P88">
            <v>4</v>
          </cell>
        </row>
        <row r="89">
          <cell r="B89" t="str">
            <v>10S</v>
          </cell>
          <cell r="C89">
            <v>12</v>
          </cell>
          <cell r="D89">
            <v>4.57</v>
          </cell>
          <cell r="E89">
            <v>1</v>
          </cell>
          <cell r="I89">
            <v>1.5</v>
          </cell>
          <cell r="J89">
            <v>0</v>
          </cell>
          <cell r="K89">
            <v>1.5</v>
          </cell>
          <cell r="P89">
            <v>6</v>
          </cell>
        </row>
        <row r="90">
          <cell r="B90" t="str">
            <v>10S</v>
          </cell>
          <cell r="C90">
            <v>14</v>
          </cell>
          <cell r="D90">
            <v>4.78</v>
          </cell>
          <cell r="E90">
            <v>1</v>
          </cell>
          <cell r="I90">
            <v>1.65</v>
          </cell>
          <cell r="J90">
            <v>0</v>
          </cell>
          <cell r="K90">
            <v>1.65</v>
          </cell>
          <cell r="P90">
            <v>6</v>
          </cell>
        </row>
        <row r="91">
          <cell r="B91" t="str">
            <v>10S</v>
          </cell>
          <cell r="C91">
            <v>16</v>
          </cell>
          <cell r="D91">
            <v>4.78</v>
          </cell>
          <cell r="E91">
            <v>1</v>
          </cell>
          <cell r="I91">
            <v>1.95</v>
          </cell>
          <cell r="J91">
            <v>0</v>
          </cell>
          <cell r="K91">
            <v>1.95</v>
          </cell>
          <cell r="P91">
            <v>6</v>
          </cell>
        </row>
        <row r="92">
          <cell r="B92" t="str">
            <v>10S</v>
          </cell>
          <cell r="C92">
            <v>18</v>
          </cell>
          <cell r="D92">
            <v>4.78</v>
          </cell>
          <cell r="E92">
            <v>1</v>
          </cell>
          <cell r="I92">
            <v>2.25</v>
          </cell>
          <cell r="J92">
            <v>0</v>
          </cell>
          <cell r="K92">
            <v>2.25</v>
          </cell>
          <cell r="P92">
            <v>6</v>
          </cell>
        </row>
        <row r="93">
          <cell r="B93" t="str">
            <v>10S</v>
          </cell>
          <cell r="C93">
            <v>20</v>
          </cell>
          <cell r="D93">
            <v>5.54</v>
          </cell>
          <cell r="E93">
            <v>1</v>
          </cell>
          <cell r="I93">
            <v>2.0299999999999998</v>
          </cell>
          <cell r="J93">
            <v>1.1200000000000001</v>
          </cell>
          <cell r="K93">
            <v>3.15</v>
          </cell>
          <cell r="P93">
            <v>7</v>
          </cell>
        </row>
        <row r="94">
          <cell r="B94" t="str">
            <v>10S</v>
          </cell>
          <cell r="C94">
            <v>22</v>
          </cell>
          <cell r="D94">
            <v>5.54</v>
          </cell>
          <cell r="E94">
            <v>1</v>
          </cell>
          <cell r="I94">
            <v>2.23</v>
          </cell>
          <cell r="J94">
            <v>1.37</v>
          </cell>
          <cell r="K94">
            <v>3.6</v>
          </cell>
          <cell r="P94">
            <v>8</v>
          </cell>
        </row>
        <row r="95">
          <cell r="B95" t="str">
            <v>10S</v>
          </cell>
          <cell r="C95">
            <v>24</v>
          </cell>
          <cell r="D95">
            <v>6.35</v>
          </cell>
          <cell r="E95">
            <v>1</v>
          </cell>
          <cell r="I95">
            <v>2.4300000000000002</v>
          </cell>
          <cell r="J95">
            <v>2.0699999999999998</v>
          </cell>
          <cell r="K95">
            <v>4.5</v>
          </cell>
          <cell r="P95">
            <v>8</v>
          </cell>
        </row>
        <row r="96">
          <cell r="B96" t="str">
            <v>10S</v>
          </cell>
          <cell r="C96">
            <v>30</v>
          </cell>
          <cell r="D96">
            <v>7.92</v>
          </cell>
          <cell r="E96">
            <v>1</v>
          </cell>
          <cell r="I96">
            <v>3.04</v>
          </cell>
          <cell r="J96">
            <v>5.66</v>
          </cell>
          <cell r="K96">
            <v>8.6999999999999993</v>
          </cell>
          <cell r="P96">
            <v>10</v>
          </cell>
        </row>
        <row r="97">
          <cell r="B97">
            <v>20</v>
          </cell>
          <cell r="C97">
            <v>8</v>
          </cell>
          <cell r="D97">
            <v>6.35</v>
          </cell>
          <cell r="E97">
            <v>1</v>
          </cell>
          <cell r="I97">
            <v>0.81</v>
          </cell>
          <cell r="J97">
            <v>0.99</v>
          </cell>
          <cell r="K97">
            <v>1.8</v>
          </cell>
          <cell r="P97">
            <v>4</v>
          </cell>
        </row>
        <row r="98">
          <cell r="B98">
            <v>20</v>
          </cell>
          <cell r="C98">
            <v>10</v>
          </cell>
          <cell r="D98">
            <v>6.35</v>
          </cell>
          <cell r="E98">
            <v>1</v>
          </cell>
          <cell r="I98">
            <v>1.01</v>
          </cell>
          <cell r="J98">
            <v>1.0900000000000001</v>
          </cell>
          <cell r="K98">
            <v>2.1</v>
          </cell>
          <cell r="P98">
            <v>4</v>
          </cell>
        </row>
        <row r="99">
          <cell r="B99">
            <v>20</v>
          </cell>
          <cell r="C99">
            <v>12</v>
          </cell>
          <cell r="D99">
            <v>6.35</v>
          </cell>
          <cell r="E99">
            <v>1</v>
          </cell>
          <cell r="I99">
            <v>1.22</v>
          </cell>
          <cell r="J99">
            <v>1.32</v>
          </cell>
          <cell r="K99">
            <v>2.54</v>
          </cell>
          <cell r="P99">
            <v>6</v>
          </cell>
        </row>
        <row r="100">
          <cell r="B100">
            <v>20</v>
          </cell>
          <cell r="C100">
            <v>14</v>
          </cell>
          <cell r="D100">
            <v>7.92</v>
          </cell>
          <cell r="E100">
            <v>1</v>
          </cell>
          <cell r="I100">
            <v>1.42</v>
          </cell>
          <cell r="J100">
            <v>2.48</v>
          </cell>
          <cell r="K100">
            <v>3.9</v>
          </cell>
          <cell r="P100">
            <v>6</v>
          </cell>
        </row>
        <row r="101">
          <cell r="B101">
            <v>20</v>
          </cell>
          <cell r="C101">
            <v>16</v>
          </cell>
          <cell r="D101">
            <v>7.92</v>
          </cell>
          <cell r="E101">
            <v>1</v>
          </cell>
          <cell r="I101">
            <v>1.62</v>
          </cell>
          <cell r="J101">
            <v>2.73</v>
          </cell>
          <cell r="K101">
            <v>4.3499999999999996</v>
          </cell>
          <cell r="P101">
            <v>6</v>
          </cell>
        </row>
        <row r="102">
          <cell r="B102">
            <v>20</v>
          </cell>
          <cell r="C102">
            <v>18</v>
          </cell>
          <cell r="D102">
            <v>7.92</v>
          </cell>
          <cell r="E102">
            <v>1</v>
          </cell>
          <cell r="I102">
            <v>1.82</v>
          </cell>
          <cell r="J102">
            <v>3.12</v>
          </cell>
          <cell r="K102">
            <v>4.9400000000000004</v>
          </cell>
          <cell r="P102">
            <v>6</v>
          </cell>
        </row>
        <row r="103">
          <cell r="B103">
            <v>20</v>
          </cell>
          <cell r="C103">
            <v>20</v>
          </cell>
          <cell r="D103">
            <v>9.5299999999999994</v>
          </cell>
          <cell r="E103">
            <v>1</v>
          </cell>
          <cell r="I103">
            <v>2.0299999999999998</v>
          </cell>
          <cell r="J103">
            <v>5.47</v>
          </cell>
          <cell r="K103">
            <v>7.5</v>
          </cell>
          <cell r="P103">
            <v>7</v>
          </cell>
        </row>
        <row r="104">
          <cell r="B104">
            <v>20</v>
          </cell>
          <cell r="C104">
            <v>22</v>
          </cell>
          <cell r="D104">
            <v>9.5299999999999994</v>
          </cell>
          <cell r="E104">
            <v>1</v>
          </cell>
          <cell r="I104">
            <v>2.23</v>
          </cell>
          <cell r="J104">
            <v>6.47</v>
          </cell>
          <cell r="K104">
            <v>8.6999999999999993</v>
          </cell>
          <cell r="P104">
            <v>8</v>
          </cell>
        </row>
        <row r="105">
          <cell r="B105">
            <v>20</v>
          </cell>
          <cell r="C105">
            <v>24</v>
          </cell>
          <cell r="D105">
            <v>9.5299999999999994</v>
          </cell>
          <cell r="E105">
            <v>1</v>
          </cell>
          <cell r="I105">
            <v>2.4300000000000002</v>
          </cell>
          <cell r="J105">
            <v>6.57</v>
          </cell>
          <cell r="K105">
            <v>9</v>
          </cell>
          <cell r="P105">
            <v>8</v>
          </cell>
        </row>
        <row r="106">
          <cell r="B106">
            <v>20</v>
          </cell>
          <cell r="C106">
            <v>26</v>
          </cell>
          <cell r="D106">
            <v>12.7</v>
          </cell>
          <cell r="E106">
            <v>1.25</v>
          </cell>
          <cell r="I106">
            <v>2.64</v>
          </cell>
          <cell r="J106">
            <v>13.86</v>
          </cell>
          <cell r="K106">
            <v>16.5</v>
          </cell>
          <cell r="P106">
            <v>9</v>
          </cell>
        </row>
        <row r="107">
          <cell r="B107">
            <v>20</v>
          </cell>
          <cell r="C107">
            <v>28</v>
          </cell>
          <cell r="D107">
            <v>12.7</v>
          </cell>
          <cell r="E107">
            <v>1.25</v>
          </cell>
          <cell r="I107">
            <v>2.84</v>
          </cell>
          <cell r="J107">
            <v>15.16</v>
          </cell>
          <cell r="K107">
            <v>18</v>
          </cell>
          <cell r="P107">
            <v>9</v>
          </cell>
        </row>
        <row r="108">
          <cell r="B108">
            <v>20</v>
          </cell>
          <cell r="C108">
            <v>30</v>
          </cell>
          <cell r="D108">
            <v>12.7</v>
          </cell>
          <cell r="E108">
            <v>1.25</v>
          </cell>
          <cell r="I108">
            <v>3.04</v>
          </cell>
          <cell r="J108">
            <v>16.45</v>
          </cell>
          <cell r="K108">
            <v>19.489999999999998</v>
          </cell>
          <cell r="P108">
            <v>10</v>
          </cell>
        </row>
        <row r="109">
          <cell r="B109">
            <v>20</v>
          </cell>
          <cell r="C109">
            <v>32</v>
          </cell>
          <cell r="D109">
            <v>12.7</v>
          </cell>
          <cell r="E109">
            <v>1.25</v>
          </cell>
          <cell r="I109">
            <v>3.24</v>
          </cell>
          <cell r="J109">
            <v>17.75</v>
          </cell>
          <cell r="K109">
            <v>20.990000000000002</v>
          </cell>
          <cell r="P109">
            <v>11</v>
          </cell>
        </row>
        <row r="110">
          <cell r="B110">
            <v>20</v>
          </cell>
          <cell r="C110">
            <v>34</v>
          </cell>
          <cell r="D110">
            <v>12.7</v>
          </cell>
          <cell r="E110">
            <v>1.25</v>
          </cell>
          <cell r="I110">
            <v>3.45</v>
          </cell>
          <cell r="J110">
            <v>18.54</v>
          </cell>
          <cell r="K110">
            <v>21.99</v>
          </cell>
          <cell r="P110">
            <v>12</v>
          </cell>
        </row>
        <row r="111">
          <cell r="B111">
            <v>20</v>
          </cell>
          <cell r="C111">
            <v>36</v>
          </cell>
          <cell r="D111">
            <v>12.7</v>
          </cell>
          <cell r="E111">
            <v>1.25</v>
          </cell>
          <cell r="I111">
            <v>3.65</v>
          </cell>
          <cell r="J111">
            <v>18.84</v>
          </cell>
          <cell r="K111">
            <v>22.49</v>
          </cell>
          <cell r="P111">
            <v>12</v>
          </cell>
        </row>
        <row r="112">
          <cell r="B112">
            <v>30</v>
          </cell>
          <cell r="C112">
            <v>8</v>
          </cell>
          <cell r="D112">
            <v>7.04</v>
          </cell>
          <cell r="E112">
            <v>1</v>
          </cell>
          <cell r="I112">
            <v>0.81</v>
          </cell>
          <cell r="J112">
            <v>1.1399999999999999</v>
          </cell>
          <cell r="K112">
            <v>1.95</v>
          </cell>
          <cell r="P112">
            <v>4</v>
          </cell>
        </row>
        <row r="113">
          <cell r="B113">
            <v>30</v>
          </cell>
          <cell r="C113">
            <v>10</v>
          </cell>
          <cell r="D113">
            <v>7.8</v>
          </cell>
          <cell r="E113">
            <v>1</v>
          </cell>
          <cell r="I113">
            <v>1.01</v>
          </cell>
          <cell r="J113">
            <v>1.99</v>
          </cell>
          <cell r="K113">
            <v>3</v>
          </cell>
          <cell r="P113">
            <v>4</v>
          </cell>
        </row>
        <row r="114">
          <cell r="B114">
            <v>30</v>
          </cell>
          <cell r="C114">
            <v>12</v>
          </cell>
          <cell r="D114">
            <v>8.3800000000000008</v>
          </cell>
          <cell r="E114">
            <v>1</v>
          </cell>
          <cell r="I114">
            <v>1.22</v>
          </cell>
          <cell r="J114">
            <v>2.68</v>
          </cell>
          <cell r="K114">
            <v>3.9000000000000004</v>
          </cell>
          <cell r="P114">
            <v>6</v>
          </cell>
        </row>
        <row r="115">
          <cell r="B115">
            <v>30</v>
          </cell>
          <cell r="C115">
            <v>14</v>
          </cell>
          <cell r="D115">
            <v>9.5299999999999994</v>
          </cell>
          <cell r="E115">
            <v>1</v>
          </cell>
          <cell r="I115">
            <v>1.42</v>
          </cell>
          <cell r="J115">
            <v>3.97</v>
          </cell>
          <cell r="K115">
            <v>5.3900000000000006</v>
          </cell>
          <cell r="P115">
            <v>6</v>
          </cell>
        </row>
        <row r="116">
          <cell r="B116">
            <v>30</v>
          </cell>
          <cell r="C116">
            <v>16</v>
          </cell>
          <cell r="D116">
            <v>9.5299999999999994</v>
          </cell>
          <cell r="E116">
            <v>1</v>
          </cell>
          <cell r="I116">
            <v>1.62</v>
          </cell>
          <cell r="J116">
            <v>4.68</v>
          </cell>
          <cell r="K116">
            <v>6.3</v>
          </cell>
          <cell r="P116">
            <v>6</v>
          </cell>
        </row>
        <row r="117">
          <cell r="B117">
            <v>30</v>
          </cell>
          <cell r="C117">
            <v>18</v>
          </cell>
          <cell r="D117">
            <v>11.13</v>
          </cell>
          <cell r="E117">
            <v>1.25</v>
          </cell>
          <cell r="I117">
            <v>1.82</v>
          </cell>
          <cell r="J117">
            <v>6.88</v>
          </cell>
          <cell r="K117">
            <v>8.6999999999999993</v>
          </cell>
          <cell r="P117">
            <v>6</v>
          </cell>
        </row>
        <row r="118">
          <cell r="B118">
            <v>30</v>
          </cell>
          <cell r="C118">
            <v>20</v>
          </cell>
          <cell r="D118">
            <v>12.7</v>
          </cell>
          <cell r="E118">
            <v>1.25</v>
          </cell>
          <cell r="I118">
            <v>2.0299999999999998</v>
          </cell>
          <cell r="J118">
            <v>10.42</v>
          </cell>
          <cell r="K118">
            <v>12.45</v>
          </cell>
          <cell r="P118">
            <v>7</v>
          </cell>
        </row>
        <row r="119">
          <cell r="B119">
            <v>30</v>
          </cell>
          <cell r="C119">
            <v>22</v>
          </cell>
          <cell r="D119">
            <v>12.7</v>
          </cell>
          <cell r="E119">
            <v>1.25</v>
          </cell>
          <cell r="I119">
            <v>2.23</v>
          </cell>
          <cell r="J119">
            <v>11.72</v>
          </cell>
          <cell r="K119">
            <v>13.950000000000001</v>
          </cell>
          <cell r="P119">
            <v>8</v>
          </cell>
        </row>
        <row r="120">
          <cell r="B120">
            <v>30</v>
          </cell>
          <cell r="C120">
            <v>24</v>
          </cell>
          <cell r="D120">
            <v>14.27</v>
          </cell>
          <cell r="E120">
            <v>1.25</v>
          </cell>
          <cell r="I120">
            <v>2.4300000000000002</v>
          </cell>
          <cell r="J120">
            <v>15.57</v>
          </cell>
          <cell r="K120">
            <v>18</v>
          </cell>
          <cell r="P120">
            <v>8</v>
          </cell>
        </row>
        <row r="121">
          <cell r="B121">
            <v>30</v>
          </cell>
          <cell r="C121">
            <v>28</v>
          </cell>
          <cell r="D121">
            <v>15.88</v>
          </cell>
          <cell r="E121">
            <v>1.5</v>
          </cell>
          <cell r="I121">
            <v>2.84</v>
          </cell>
          <cell r="J121">
            <v>22.65</v>
          </cell>
          <cell r="K121">
            <v>25.49</v>
          </cell>
          <cell r="P121">
            <v>9</v>
          </cell>
        </row>
        <row r="122">
          <cell r="B122">
            <v>30</v>
          </cell>
          <cell r="C122">
            <v>30</v>
          </cell>
          <cell r="D122">
            <v>15.88</v>
          </cell>
          <cell r="E122">
            <v>1.5</v>
          </cell>
          <cell r="I122">
            <v>3.04</v>
          </cell>
          <cell r="J122">
            <v>23.96</v>
          </cell>
          <cell r="K122">
            <v>27</v>
          </cell>
          <cell r="P122">
            <v>10</v>
          </cell>
        </row>
        <row r="123">
          <cell r="B123">
            <v>30</v>
          </cell>
          <cell r="C123">
            <v>32</v>
          </cell>
          <cell r="D123">
            <v>15.88</v>
          </cell>
          <cell r="E123">
            <v>1.5</v>
          </cell>
          <cell r="I123">
            <v>3.24</v>
          </cell>
          <cell r="J123">
            <v>26.76</v>
          </cell>
          <cell r="K123">
            <v>30</v>
          </cell>
          <cell r="P123">
            <v>11</v>
          </cell>
        </row>
        <row r="124">
          <cell r="B124">
            <v>30</v>
          </cell>
          <cell r="C124">
            <v>34</v>
          </cell>
          <cell r="D124">
            <v>15.88</v>
          </cell>
          <cell r="E124">
            <v>1.5</v>
          </cell>
          <cell r="I124">
            <v>3.45</v>
          </cell>
          <cell r="J124">
            <v>28.05</v>
          </cell>
          <cell r="K124">
            <v>31.5</v>
          </cell>
          <cell r="P124">
            <v>12</v>
          </cell>
        </row>
        <row r="125">
          <cell r="B125">
            <v>30</v>
          </cell>
          <cell r="C125">
            <v>36</v>
          </cell>
          <cell r="D125">
            <v>15.88</v>
          </cell>
          <cell r="E125">
            <v>1.5</v>
          </cell>
          <cell r="I125">
            <v>3.65</v>
          </cell>
          <cell r="J125">
            <v>29.35</v>
          </cell>
          <cell r="K125">
            <v>33</v>
          </cell>
          <cell r="P125">
            <v>12</v>
          </cell>
        </row>
        <row r="126">
          <cell r="B126">
            <v>40</v>
          </cell>
          <cell r="C126">
            <v>0.125</v>
          </cell>
          <cell r="D126">
            <v>1.73</v>
          </cell>
          <cell r="E126">
            <v>1</v>
          </cell>
          <cell r="I126">
            <v>7.0000000000000007E-2</v>
          </cell>
          <cell r="K126">
            <v>7.0000000000000007E-2</v>
          </cell>
          <cell r="P126">
            <v>2</v>
          </cell>
        </row>
        <row r="127">
          <cell r="B127">
            <v>40</v>
          </cell>
          <cell r="C127">
            <v>0.125</v>
          </cell>
          <cell r="D127">
            <v>1.73</v>
          </cell>
          <cell r="E127">
            <v>1</v>
          </cell>
          <cell r="I127">
            <v>7.0000000000000007E-2</v>
          </cell>
          <cell r="K127">
            <v>7.0000000000000007E-2</v>
          </cell>
          <cell r="P127">
            <v>2</v>
          </cell>
        </row>
        <row r="128">
          <cell r="B128">
            <v>40</v>
          </cell>
          <cell r="C128">
            <v>0.125</v>
          </cell>
          <cell r="D128">
            <v>1.73</v>
          </cell>
          <cell r="E128">
            <v>1</v>
          </cell>
          <cell r="I128">
            <v>7.0000000000000007E-2</v>
          </cell>
          <cell r="K128">
            <v>7.0000000000000007E-2</v>
          </cell>
          <cell r="P128">
            <v>2</v>
          </cell>
        </row>
        <row r="129">
          <cell r="B129">
            <v>40</v>
          </cell>
          <cell r="C129">
            <v>0.25</v>
          </cell>
          <cell r="D129">
            <v>2.2400000000000002</v>
          </cell>
          <cell r="E129">
            <v>1</v>
          </cell>
          <cell r="I129">
            <v>7.0000000000000007E-2</v>
          </cell>
          <cell r="K129">
            <v>7.0000000000000007E-2</v>
          </cell>
          <cell r="P129">
            <v>2</v>
          </cell>
        </row>
        <row r="130">
          <cell r="B130">
            <v>40</v>
          </cell>
          <cell r="C130">
            <v>0.25</v>
          </cell>
          <cell r="D130">
            <v>2.2400000000000002</v>
          </cell>
          <cell r="E130">
            <v>1</v>
          </cell>
          <cell r="I130">
            <v>7.0000000000000007E-2</v>
          </cell>
          <cell r="K130">
            <v>7.0000000000000007E-2</v>
          </cell>
          <cell r="P130">
            <v>2</v>
          </cell>
        </row>
        <row r="131">
          <cell r="B131">
            <v>40</v>
          </cell>
          <cell r="C131">
            <v>0.25</v>
          </cell>
          <cell r="D131">
            <v>2.2400000000000002</v>
          </cell>
          <cell r="E131">
            <v>1</v>
          </cell>
          <cell r="I131">
            <v>7.0000000000000007E-2</v>
          </cell>
          <cell r="K131">
            <v>7.0000000000000007E-2</v>
          </cell>
          <cell r="P131">
            <v>2</v>
          </cell>
        </row>
        <row r="132">
          <cell r="B132">
            <v>40</v>
          </cell>
          <cell r="C132">
            <v>0.375</v>
          </cell>
          <cell r="D132">
            <v>2.31</v>
          </cell>
          <cell r="E132">
            <v>1</v>
          </cell>
          <cell r="I132">
            <v>7.0000000000000007E-2</v>
          </cell>
          <cell r="J132">
            <v>0</v>
          </cell>
          <cell r="K132">
            <v>7.0000000000000007E-2</v>
          </cell>
          <cell r="P132">
            <v>2</v>
          </cell>
        </row>
        <row r="133">
          <cell r="B133">
            <v>40</v>
          </cell>
          <cell r="C133">
            <v>0.375</v>
          </cell>
          <cell r="D133">
            <v>2.31</v>
          </cell>
          <cell r="E133">
            <v>1</v>
          </cell>
          <cell r="I133">
            <v>7.0000000000000007E-2</v>
          </cell>
          <cell r="J133">
            <v>0</v>
          </cell>
          <cell r="K133">
            <v>7.0000000000000007E-2</v>
          </cell>
          <cell r="P133">
            <v>2</v>
          </cell>
        </row>
        <row r="134">
          <cell r="B134">
            <v>40</v>
          </cell>
          <cell r="C134">
            <v>0.375</v>
          </cell>
          <cell r="D134">
            <v>2.31</v>
          </cell>
          <cell r="E134">
            <v>1</v>
          </cell>
          <cell r="I134">
            <v>7.0000000000000007E-2</v>
          </cell>
          <cell r="J134">
            <v>0</v>
          </cell>
          <cell r="K134">
            <v>7.0000000000000007E-2</v>
          </cell>
          <cell r="P134">
            <v>2</v>
          </cell>
        </row>
        <row r="135">
          <cell r="B135">
            <v>40</v>
          </cell>
          <cell r="C135">
            <v>0.5</v>
          </cell>
          <cell r="D135">
            <v>2.77</v>
          </cell>
          <cell r="E135">
            <v>1</v>
          </cell>
          <cell r="I135">
            <v>7.0000000000000007E-2</v>
          </cell>
          <cell r="J135">
            <v>0</v>
          </cell>
          <cell r="K135">
            <v>7.0000000000000007E-2</v>
          </cell>
          <cell r="P135">
            <v>2</v>
          </cell>
        </row>
        <row r="136">
          <cell r="B136">
            <v>40</v>
          </cell>
          <cell r="C136">
            <v>0.5</v>
          </cell>
          <cell r="D136">
            <v>2.77</v>
          </cell>
          <cell r="E136">
            <v>1</v>
          </cell>
          <cell r="I136">
            <v>7.0000000000000007E-2</v>
          </cell>
          <cell r="J136">
            <v>0</v>
          </cell>
          <cell r="K136">
            <v>7.0000000000000007E-2</v>
          </cell>
          <cell r="P136">
            <v>2</v>
          </cell>
        </row>
        <row r="137">
          <cell r="B137">
            <v>40</v>
          </cell>
          <cell r="C137">
            <v>0.5</v>
          </cell>
          <cell r="D137">
            <v>2.77</v>
          </cell>
          <cell r="E137">
            <v>1</v>
          </cell>
          <cell r="I137">
            <v>7.0000000000000007E-2</v>
          </cell>
          <cell r="J137">
            <v>0</v>
          </cell>
          <cell r="K137">
            <v>7.0000000000000007E-2</v>
          </cell>
          <cell r="P137">
            <v>2</v>
          </cell>
        </row>
        <row r="138">
          <cell r="B138">
            <v>40</v>
          </cell>
          <cell r="C138">
            <v>0.75</v>
          </cell>
          <cell r="D138">
            <v>2.87</v>
          </cell>
          <cell r="E138">
            <v>1</v>
          </cell>
          <cell r="I138">
            <v>7.0000000000000007E-2</v>
          </cell>
          <cell r="J138">
            <v>0</v>
          </cell>
          <cell r="K138">
            <v>7.0000000000000007E-2</v>
          </cell>
          <cell r="P138">
            <v>2</v>
          </cell>
        </row>
        <row r="139">
          <cell r="B139">
            <v>40</v>
          </cell>
          <cell r="C139">
            <v>0.75</v>
          </cell>
          <cell r="D139">
            <v>2.87</v>
          </cell>
          <cell r="E139">
            <v>1</v>
          </cell>
          <cell r="I139">
            <v>7.0000000000000007E-2</v>
          </cell>
          <cell r="J139">
            <v>0</v>
          </cell>
          <cell r="K139">
            <v>7.0000000000000007E-2</v>
          </cell>
          <cell r="P139">
            <v>2</v>
          </cell>
        </row>
        <row r="140">
          <cell r="B140">
            <v>40</v>
          </cell>
          <cell r="C140">
            <v>0.75</v>
          </cell>
          <cell r="D140">
            <v>2.87</v>
          </cell>
          <cell r="E140">
            <v>1</v>
          </cell>
          <cell r="I140">
            <v>7.0000000000000007E-2</v>
          </cell>
          <cell r="J140">
            <v>0</v>
          </cell>
          <cell r="K140">
            <v>7.0000000000000007E-2</v>
          </cell>
          <cell r="P140">
            <v>2</v>
          </cell>
        </row>
        <row r="141">
          <cell r="B141">
            <v>40</v>
          </cell>
          <cell r="C141">
            <v>1</v>
          </cell>
          <cell r="D141">
            <v>3.38</v>
          </cell>
          <cell r="E141">
            <v>1</v>
          </cell>
          <cell r="I141">
            <v>0.12</v>
          </cell>
          <cell r="J141">
            <v>0</v>
          </cell>
          <cell r="K141">
            <v>0.12</v>
          </cell>
          <cell r="P141">
            <v>2</v>
          </cell>
        </row>
        <row r="142">
          <cell r="B142">
            <v>40</v>
          </cell>
          <cell r="C142">
            <v>1</v>
          </cell>
          <cell r="D142">
            <v>3.38</v>
          </cell>
          <cell r="E142">
            <v>1</v>
          </cell>
          <cell r="I142">
            <v>0.12</v>
          </cell>
          <cell r="J142">
            <v>0</v>
          </cell>
          <cell r="K142">
            <v>0.12</v>
          </cell>
          <cell r="P142">
            <v>2</v>
          </cell>
        </row>
        <row r="143">
          <cell r="B143">
            <v>40</v>
          </cell>
          <cell r="C143">
            <v>1</v>
          </cell>
          <cell r="D143">
            <v>3.38</v>
          </cell>
          <cell r="E143">
            <v>1</v>
          </cell>
          <cell r="I143">
            <v>0.12</v>
          </cell>
          <cell r="J143">
            <v>0</v>
          </cell>
          <cell r="K143">
            <v>0.12</v>
          </cell>
          <cell r="P143">
            <v>2</v>
          </cell>
        </row>
        <row r="144">
          <cell r="B144">
            <v>40</v>
          </cell>
          <cell r="C144">
            <v>1.25</v>
          </cell>
          <cell r="D144">
            <v>3.56</v>
          </cell>
          <cell r="E144">
            <v>1</v>
          </cell>
          <cell r="I144">
            <v>0.15</v>
          </cell>
          <cell r="K144">
            <v>0.15</v>
          </cell>
          <cell r="P144">
            <v>2</v>
          </cell>
        </row>
        <row r="145">
          <cell r="B145">
            <v>40</v>
          </cell>
          <cell r="C145">
            <v>1.25</v>
          </cell>
          <cell r="D145">
            <v>3.56</v>
          </cell>
          <cell r="E145">
            <v>1</v>
          </cell>
          <cell r="I145">
            <v>0.15</v>
          </cell>
          <cell r="K145">
            <v>0.15</v>
          </cell>
          <cell r="P145">
            <v>2</v>
          </cell>
        </row>
        <row r="146">
          <cell r="B146">
            <v>40</v>
          </cell>
          <cell r="C146">
            <v>1.25</v>
          </cell>
          <cell r="D146">
            <v>3.56</v>
          </cell>
          <cell r="E146">
            <v>1</v>
          </cell>
          <cell r="I146">
            <v>0.15</v>
          </cell>
          <cell r="K146">
            <v>0.15</v>
          </cell>
          <cell r="P146">
            <v>2</v>
          </cell>
        </row>
        <row r="147">
          <cell r="B147">
            <v>40</v>
          </cell>
          <cell r="C147">
            <v>1.5</v>
          </cell>
          <cell r="D147">
            <v>3.68</v>
          </cell>
          <cell r="E147">
            <v>1</v>
          </cell>
          <cell r="I147">
            <v>0.15</v>
          </cell>
          <cell r="J147">
            <v>0</v>
          </cell>
          <cell r="K147">
            <v>0.15</v>
          </cell>
          <cell r="P147">
            <v>2</v>
          </cell>
        </row>
        <row r="148">
          <cell r="B148">
            <v>40</v>
          </cell>
          <cell r="C148">
            <v>1.5</v>
          </cell>
          <cell r="D148">
            <v>3.68</v>
          </cell>
          <cell r="E148">
            <v>1</v>
          </cell>
          <cell r="I148">
            <v>0.15</v>
          </cell>
          <cell r="J148">
            <v>0</v>
          </cell>
          <cell r="K148">
            <v>0.15</v>
          </cell>
          <cell r="P148">
            <v>2</v>
          </cell>
        </row>
        <row r="149">
          <cell r="B149">
            <v>40</v>
          </cell>
          <cell r="C149">
            <v>1.5</v>
          </cell>
          <cell r="D149">
            <v>3.68</v>
          </cell>
          <cell r="E149">
            <v>1</v>
          </cell>
          <cell r="I149">
            <v>0.15</v>
          </cell>
          <cell r="J149">
            <v>0</v>
          </cell>
          <cell r="K149">
            <v>0.15</v>
          </cell>
          <cell r="P149">
            <v>2</v>
          </cell>
        </row>
        <row r="150">
          <cell r="B150">
            <v>40</v>
          </cell>
          <cell r="C150">
            <v>2</v>
          </cell>
          <cell r="D150">
            <v>3.91</v>
          </cell>
          <cell r="E150">
            <v>1</v>
          </cell>
          <cell r="I150">
            <v>0.3</v>
          </cell>
          <cell r="J150">
            <v>0</v>
          </cell>
          <cell r="K150">
            <v>0.3</v>
          </cell>
          <cell r="P150">
            <v>2</v>
          </cell>
        </row>
        <row r="151">
          <cell r="B151">
            <v>40</v>
          </cell>
          <cell r="C151">
            <v>2</v>
          </cell>
          <cell r="D151">
            <v>3.91</v>
          </cell>
          <cell r="E151">
            <v>1</v>
          </cell>
          <cell r="I151">
            <v>0.3</v>
          </cell>
          <cell r="J151">
            <v>0</v>
          </cell>
          <cell r="K151">
            <v>0.3</v>
          </cell>
          <cell r="P151">
            <v>2</v>
          </cell>
        </row>
        <row r="152">
          <cell r="B152">
            <v>40</v>
          </cell>
          <cell r="C152">
            <v>2</v>
          </cell>
          <cell r="D152">
            <v>3.91</v>
          </cell>
          <cell r="E152">
            <v>1</v>
          </cell>
          <cell r="I152">
            <v>0.3</v>
          </cell>
          <cell r="J152">
            <v>0</v>
          </cell>
          <cell r="K152">
            <v>0.3</v>
          </cell>
          <cell r="P152">
            <v>2</v>
          </cell>
        </row>
        <row r="153">
          <cell r="B153">
            <v>40</v>
          </cell>
          <cell r="C153">
            <v>2.5</v>
          </cell>
          <cell r="D153">
            <v>5.16</v>
          </cell>
          <cell r="E153">
            <v>1</v>
          </cell>
          <cell r="I153">
            <v>0.25</v>
          </cell>
          <cell r="J153">
            <v>0.2</v>
          </cell>
          <cell r="K153">
            <v>0.45</v>
          </cell>
          <cell r="P153">
            <v>2</v>
          </cell>
        </row>
        <row r="154">
          <cell r="B154">
            <v>40</v>
          </cell>
          <cell r="C154">
            <v>3</v>
          </cell>
          <cell r="D154">
            <v>5.49</v>
          </cell>
          <cell r="E154">
            <v>1</v>
          </cell>
          <cell r="I154">
            <v>0.3</v>
          </cell>
          <cell r="J154">
            <v>0.3</v>
          </cell>
          <cell r="K154">
            <v>0.6</v>
          </cell>
          <cell r="P154">
            <v>2</v>
          </cell>
        </row>
        <row r="155">
          <cell r="B155">
            <v>40</v>
          </cell>
          <cell r="C155">
            <v>3.5</v>
          </cell>
          <cell r="D155">
            <v>5.74</v>
          </cell>
          <cell r="E155">
            <v>1</v>
          </cell>
          <cell r="I155">
            <v>0.35</v>
          </cell>
          <cell r="J155">
            <v>0.4</v>
          </cell>
          <cell r="K155">
            <v>0.75</v>
          </cell>
          <cell r="P155">
            <v>3</v>
          </cell>
        </row>
        <row r="156">
          <cell r="B156">
            <v>40</v>
          </cell>
          <cell r="C156">
            <v>4</v>
          </cell>
          <cell r="D156">
            <v>6.02</v>
          </cell>
          <cell r="E156">
            <v>1</v>
          </cell>
          <cell r="I156">
            <v>0.41</v>
          </cell>
          <cell r="J156">
            <v>0.49</v>
          </cell>
          <cell r="K156">
            <v>0.89999999999999991</v>
          </cell>
          <cell r="P156">
            <v>3</v>
          </cell>
        </row>
        <row r="157">
          <cell r="B157">
            <v>40</v>
          </cell>
          <cell r="C157">
            <v>5</v>
          </cell>
          <cell r="D157">
            <v>6.55</v>
          </cell>
          <cell r="E157">
            <v>1</v>
          </cell>
          <cell r="I157">
            <v>0.51</v>
          </cell>
          <cell r="J157">
            <v>0.54</v>
          </cell>
          <cell r="K157">
            <v>1.05</v>
          </cell>
          <cell r="P157">
            <v>4</v>
          </cell>
        </row>
        <row r="158">
          <cell r="B158">
            <v>40</v>
          </cell>
          <cell r="C158">
            <v>6</v>
          </cell>
          <cell r="D158">
            <v>7.11</v>
          </cell>
          <cell r="E158">
            <v>1</v>
          </cell>
          <cell r="I158">
            <v>0.61</v>
          </cell>
          <cell r="J158">
            <v>1.04</v>
          </cell>
          <cell r="K158">
            <v>1.65</v>
          </cell>
          <cell r="P158">
            <v>4</v>
          </cell>
        </row>
        <row r="159">
          <cell r="B159">
            <v>40</v>
          </cell>
          <cell r="C159">
            <v>8</v>
          </cell>
          <cell r="D159">
            <v>8.18</v>
          </cell>
          <cell r="E159">
            <v>1</v>
          </cell>
          <cell r="I159">
            <v>0.81</v>
          </cell>
          <cell r="J159">
            <v>1.73</v>
          </cell>
          <cell r="K159">
            <v>2.54</v>
          </cell>
          <cell r="P159">
            <v>4</v>
          </cell>
        </row>
        <row r="160">
          <cell r="B160">
            <v>40</v>
          </cell>
          <cell r="C160">
            <v>10</v>
          </cell>
          <cell r="D160">
            <v>9.27</v>
          </cell>
          <cell r="E160">
            <v>1</v>
          </cell>
          <cell r="I160">
            <v>1.01</v>
          </cell>
          <cell r="J160">
            <v>3.04</v>
          </cell>
          <cell r="K160">
            <v>4.05</v>
          </cell>
          <cell r="P160">
            <v>4</v>
          </cell>
        </row>
        <row r="161">
          <cell r="B161">
            <v>40</v>
          </cell>
          <cell r="C161">
            <v>12</v>
          </cell>
          <cell r="D161">
            <v>10.31</v>
          </cell>
          <cell r="E161">
            <v>1.25</v>
          </cell>
          <cell r="I161">
            <v>1.22</v>
          </cell>
          <cell r="J161">
            <v>4.0199999999999996</v>
          </cell>
          <cell r="K161">
            <v>5.2399999999999993</v>
          </cell>
          <cell r="P161">
            <v>6</v>
          </cell>
        </row>
        <row r="162">
          <cell r="B162">
            <v>40</v>
          </cell>
          <cell r="C162">
            <v>14</v>
          </cell>
          <cell r="D162">
            <v>11.13</v>
          </cell>
          <cell r="E162">
            <v>1.25</v>
          </cell>
          <cell r="I162">
            <v>1.42</v>
          </cell>
          <cell r="J162">
            <v>5.33</v>
          </cell>
          <cell r="K162">
            <v>6.75</v>
          </cell>
          <cell r="P162">
            <v>6</v>
          </cell>
        </row>
        <row r="163">
          <cell r="B163">
            <v>40</v>
          </cell>
          <cell r="C163">
            <v>16</v>
          </cell>
          <cell r="D163">
            <v>12.7</v>
          </cell>
          <cell r="E163">
            <v>1.25</v>
          </cell>
          <cell r="I163">
            <v>1.62</v>
          </cell>
          <cell r="J163">
            <v>8.42</v>
          </cell>
          <cell r="K163">
            <v>10.039999999999999</v>
          </cell>
          <cell r="P163">
            <v>6</v>
          </cell>
        </row>
        <row r="164">
          <cell r="B164">
            <v>40</v>
          </cell>
          <cell r="C164">
            <v>18</v>
          </cell>
          <cell r="D164">
            <v>14.27</v>
          </cell>
          <cell r="E164">
            <v>1.25</v>
          </cell>
          <cell r="I164">
            <v>1.82</v>
          </cell>
          <cell r="J164">
            <v>11.53</v>
          </cell>
          <cell r="K164">
            <v>13.35</v>
          </cell>
          <cell r="P164">
            <v>6</v>
          </cell>
        </row>
        <row r="165">
          <cell r="B165">
            <v>40</v>
          </cell>
          <cell r="C165">
            <v>20</v>
          </cell>
          <cell r="D165">
            <v>15.09</v>
          </cell>
          <cell r="E165">
            <v>1.5</v>
          </cell>
          <cell r="I165">
            <v>2.0299999999999998</v>
          </cell>
          <cell r="J165">
            <v>14.47</v>
          </cell>
          <cell r="K165">
            <v>16.5</v>
          </cell>
          <cell r="P165">
            <v>7</v>
          </cell>
        </row>
        <row r="166">
          <cell r="B166">
            <v>40</v>
          </cell>
          <cell r="C166">
            <v>24</v>
          </cell>
          <cell r="D166">
            <v>17.48</v>
          </cell>
          <cell r="E166">
            <v>1.5</v>
          </cell>
          <cell r="I166">
            <v>2.4300000000000002</v>
          </cell>
          <cell r="J166">
            <v>24.57</v>
          </cell>
          <cell r="K166">
            <v>27</v>
          </cell>
          <cell r="P166">
            <v>8</v>
          </cell>
        </row>
        <row r="167">
          <cell r="B167">
            <v>40</v>
          </cell>
          <cell r="C167">
            <v>32</v>
          </cell>
          <cell r="D167">
            <v>17.48</v>
          </cell>
          <cell r="E167">
            <v>1.5</v>
          </cell>
          <cell r="I167">
            <v>3.24</v>
          </cell>
          <cell r="J167">
            <v>31.26</v>
          </cell>
          <cell r="K167">
            <v>34.5</v>
          </cell>
          <cell r="P167">
            <v>11</v>
          </cell>
        </row>
        <row r="168">
          <cell r="B168">
            <v>40</v>
          </cell>
          <cell r="C168">
            <v>34</v>
          </cell>
          <cell r="D168">
            <v>17.48</v>
          </cell>
          <cell r="E168">
            <v>1.5</v>
          </cell>
          <cell r="I168">
            <v>3.45</v>
          </cell>
          <cell r="J168">
            <v>34.049999999999997</v>
          </cell>
          <cell r="K168">
            <v>37.5</v>
          </cell>
          <cell r="P168">
            <v>12</v>
          </cell>
        </row>
        <row r="169">
          <cell r="B169">
            <v>40</v>
          </cell>
          <cell r="C169">
            <v>36</v>
          </cell>
          <cell r="D169">
            <v>19.05</v>
          </cell>
          <cell r="E169">
            <v>2</v>
          </cell>
          <cell r="I169">
            <v>3.65</v>
          </cell>
          <cell r="J169">
            <v>41.34</v>
          </cell>
          <cell r="K169">
            <v>44.99</v>
          </cell>
          <cell r="P169">
            <v>12</v>
          </cell>
        </row>
        <row r="170">
          <cell r="B170" t="str">
            <v>40S</v>
          </cell>
          <cell r="C170">
            <v>0.125</v>
          </cell>
          <cell r="D170">
            <v>1.73</v>
          </cell>
          <cell r="E170">
            <v>1</v>
          </cell>
          <cell r="I170">
            <v>7.0000000000000007E-2</v>
          </cell>
          <cell r="K170">
            <v>7.0000000000000007E-2</v>
          </cell>
          <cell r="P170">
            <v>2</v>
          </cell>
        </row>
        <row r="171">
          <cell r="B171" t="str">
            <v>40S</v>
          </cell>
          <cell r="C171">
            <v>0.125</v>
          </cell>
          <cell r="D171">
            <v>1.73</v>
          </cell>
          <cell r="E171">
            <v>1</v>
          </cell>
          <cell r="I171">
            <v>7.0000000000000007E-2</v>
          </cell>
          <cell r="K171">
            <v>7.0000000000000007E-2</v>
          </cell>
          <cell r="P171">
            <v>2</v>
          </cell>
        </row>
        <row r="172">
          <cell r="B172" t="str">
            <v>40S</v>
          </cell>
          <cell r="C172">
            <v>0.125</v>
          </cell>
          <cell r="D172">
            <v>1.73</v>
          </cell>
          <cell r="E172">
            <v>1</v>
          </cell>
          <cell r="I172">
            <v>7.0000000000000007E-2</v>
          </cell>
          <cell r="K172">
            <v>7.0000000000000007E-2</v>
          </cell>
          <cell r="P172">
            <v>2</v>
          </cell>
        </row>
        <row r="173">
          <cell r="B173" t="str">
            <v>40S</v>
          </cell>
          <cell r="C173">
            <v>0.25</v>
          </cell>
          <cell r="D173">
            <v>2.2400000000000002</v>
          </cell>
          <cell r="E173">
            <v>1</v>
          </cell>
          <cell r="I173">
            <v>7.0000000000000007E-2</v>
          </cell>
          <cell r="K173">
            <v>7.0000000000000007E-2</v>
          </cell>
          <cell r="P173">
            <v>2</v>
          </cell>
        </row>
        <row r="174">
          <cell r="B174" t="str">
            <v>40S</v>
          </cell>
          <cell r="C174">
            <v>0.25</v>
          </cell>
          <cell r="D174">
            <v>2.2400000000000002</v>
          </cell>
          <cell r="E174">
            <v>1</v>
          </cell>
          <cell r="I174">
            <v>7.0000000000000007E-2</v>
          </cell>
          <cell r="K174">
            <v>7.0000000000000007E-2</v>
          </cell>
          <cell r="P174">
            <v>2</v>
          </cell>
        </row>
        <row r="175">
          <cell r="B175" t="str">
            <v>40S</v>
          </cell>
          <cell r="C175">
            <v>0.25</v>
          </cell>
          <cell r="D175">
            <v>2.2400000000000002</v>
          </cell>
          <cell r="E175">
            <v>1</v>
          </cell>
          <cell r="F175">
            <v>0</v>
          </cell>
          <cell r="G175">
            <v>0</v>
          </cell>
          <cell r="I175">
            <v>7.0000000000000007E-2</v>
          </cell>
          <cell r="K175">
            <v>7.0000000000000007E-2</v>
          </cell>
          <cell r="P175">
            <v>2</v>
          </cell>
        </row>
        <row r="176">
          <cell r="B176" t="str">
            <v>40S</v>
          </cell>
          <cell r="C176">
            <v>0.375</v>
          </cell>
          <cell r="D176">
            <v>2.31</v>
          </cell>
          <cell r="E176">
            <v>1</v>
          </cell>
          <cell r="I176">
            <v>7.0000000000000007E-2</v>
          </cell>
          <cell r="K176">
            <v>7.0000000000000007E-2</v>
          </cell>
          <cell r="P176">
            <v>2</v>
          </cell>
        </row>
        <row r="177">
          <cell r="B177" t="str">
            <v>40S</v>
          </cell>
          <cell r="C177">
            <v>0.375</v>
          </cell>
          <cell r="D177">
            <v>2.31</v>
          </cell>
          <cell r="E177">
            <v>1</v>
          </cell>
          <cell r="I177">
            <v>7.0000000000000007E-2</v>
          </cell>
          <cell r="K177">
            <v>7.0000000000000007E-2</v>
          </cell>
          <cell r="P177">
            <v>2</v>
          </cell>
        </row>
        <row r="178">
          <cell r="B178" t="str">
            <v>40S</v>
          </cell>
          <cell r="C178">
            <v>0.375</v>
          </cell>
          <cell r="D178">
            <v>2.31</v>
          </cell>
          <cell r="E178">
            <v>1</v>
          </cell>
          <cell r="I178">
            <v>7.0000000000000007E-2</v>
          </cell>
          <cell r="K178">
            <v>7.0000000000000007E-2</v>
          </cell>
          <cell r="P178">
            <v>2</v>
          </cell>
        </row>
        <row r="179">
          <cell r="B179" t="str">
            <v>40S</v>
          </cell>
          <cell r="C179">
            <v>0.5</v>
          </cell>
          <cell r="D179">
            <v>2.77</v>
          </cell>
          <cell r="E179">
            <v>1</v>
          </cell>
          <cell r="I179">
            <v>7.0000000000000007E-2</v>
          </cell>
          <cell r="J179">
            <v>0</v>
          </cell>
          <cell r="K179">
            <v>7.0000000000000007E-2</v>
          </cell>
          <cell r="P179">
            <v>2</v>
          </cell>
        </row>
        <row r="180">
          <cell r="B180" t="str">
            <v>40S</v>
          </cell>
          <cell r="C180">
            <v>0.5</v>
          </cell>
          <cell r="D180">
            <v>2.77</v>
          </cell>
          <cell r="E180">
            <v>1</v>
          </cell>
          <cell r="I180">
            <v>7.0000000000000007E-2</v>
          </cell>
          <cell r="J180">
            <v>0</v>
          </cell>
          <cell r="K180">
            <v>7.0000000000000007E-2</v>
          </cell>
          <cell r="P180">
            <v>2</v>
          </cell>
        </row>
        <row r="181">
          <cell r="B181" t="str">
            <v>40S</v>
          </cell>
          <cell r="C181">
            <v>0.5</v>
          </cell>
          <cell r="D181">
            <v>2.77</v>
          </cell>
          <cell r="E181">
            <v>1</v>
          </cell>
          <cell r="I181">
            <v>7.0000000000000007E-2</v>
          </cell>
          <cell r="J181">
            <v>0</v>
          </cell>
          <cell r="K181">
            <v>7.0000000000000007E-2</v>
          </cell>
          <cell r="P181">
            <v>2</v>
          </cell>
        </row>
        <row r="182">
          <cell r="B182" t="str">
            <v>40S</v>
          </cell>
          <cell r="C182">
            <v>0.75</v>
          </cell>
          <cell r="D182">
            <v>2.87</v>
          </cell>
          <cell r="E182">
            <v>1</v>
          </cell>
          <cell r="I182">
            <v>7.0000000000000007E-2</v>
          </cell>
          <cell r="J182">
            <v>0</v>
          </cell>
          <cell r="K182">
            <v>7.0000000000000007E-2</v>
          </cell>
          <cell r="P182">
            <v>2</v>
          </cell>
        </row>
        <row r="183">
          <cell r="B183" t="str">
            <v>40S</v>
          </cell>
          <cell r="C183">
            <v>0.75</v>
          </cell>
          <cell r="D183">
            <v>2.87</v>
          </cell>
          <cell r="E183">
            <v>1</v>
          </cell>
          <cell r="I183">
            <v>7.0000000000000007E-2</v>
          </cell>
          <cell r="J183">
            <v>0</v>
          </cell>
          <cell r="K183">
            <v>7.0000000000000007E-2</v>
          </cell>
          <cell r="P183">
            <v>2</v>
          </cell>
        </row>
        <row r="184">
          <cell r="B184" t="str">
            <v>40S</v>
          </cell>
          <cell r="C184">
            <v>0.75</v>
          </cell>
          <cell r="D184">
            <v>2.87</v>
          </cell>
          <cell r="E184">
            <v>1</v>
          </cell>
          <cell r="I184">
            <v>7.0000000000000007E-2</v>
          </cell>
          <cell r="J184">
            <v>0</v>
          </cell>
          <cell r="K184">
            <v>7.0000000000000007E-2</v>
          </cell>
          <cell r="P184">
            <v>2</v>
          </cell>
        </row>
        <row r="185">
          <cell r="B185" t="str">
            <v>40S</v>
          </cell>
          <cell r="C185">
            <v>1</v>
          </cell>
          <cell r="D185">
            <v>3.38</v>
          </cell>
          <cell r="E185">
            <v>1</v>
          </cell>
          <cell r="I185">
            <v>0.12</v>
          </cell>
          <cell r="J185">
            <v>0</v>
          </cell>
          <cell r="K185">
            <v>0.12</v>
          </cell>
          <cell r="P185">
            <v>2</v>
          </cell>
        </row>
        <row r="186">
          <cell r="B186" t="str">
            <v>40S</v>
          </cell>
          <cell r="C186">
            <v>1</v>
          </cell>
          <cell r="D186">
            <v>3.38</v>
          </cell>
          <cell r="E186">
            <v>1</v>
          </cell>
          <cell r="I186">
            <v>0.12</v>
          </cell>
          <cell r="J186">
            <v>0</v>
          </cell>
          <cell r="K186">
            <v>0.12</v>
          </cell>
          <cell r="P186">
            <v>2</v>
          </cell>
        </row>
        <row r="187">
          <cell r="B187" t="str">
            <v>40S</v>
          </cell>
          <cell r="C187">
            <v>1</v>
          </cell>
          <cell r="D187">
            <v>3.38</v>
          </cell>
          <cell r="E187">
            <v>1</v>
          </cell>
          <cell r="I187">
            <v>0.12</v>
          </cell>
          <cell r="J187">
            <v>0</v>
          </cell>
          <cell r="K187">
            <v>0.12</v>
          </cell>
          <cell r="P187">
            <v>2</v>
          </cell>
        </row>
        <row r="188">
          <cell r="B188" t="str">
            <v>40S</v>
          </cell>
          <cell r="C188">
            <v>1.25</v>
          </cell>
          <cell r="D188">
            <v>3.56</v>
          </cell>
          <cell r="E188">
            <v>1</v>
          </cell>
          <cell r="I188">
            <v>0.15</v>
          </cell>
          <cell r="K188">
            <v>0.15</v>
          </cell>
          <cell r="P188">
            <v>2</v>
          </cell>
        </row>
        <row r="189">
          <cell r="B189" t="str">
            <v>40S</v>
          </cell>
          <cell r="C189">
            <v>1.25</v>
          </cell>
          <cell r="D189">
            <v>3.56</v>
          </cell>
          <cell r="E189">
            <v>1</v>
          </cell>
          <cell r="I189">
            <v>0.15</v>
          </cell>
          <cell r="K189">
            <v>0.15</v>
          </cell>
          <cell r="P189">
            <v>2</v>
          </cell>
        </row>
        <row r="190">
          <cell r="B190" t="str">
            <v>40S</v>
          </cell>
          <cell r="C190">
            <v>1.25</v>
          </cell>
          <cell r="D190">
            <v>3.56</v>
          </cell>
          <cell r="E190">
            <v>1</v>
          </cell>
          <cell r="I190">
            <v>0.15</v>
          </cell>
          <cell r="K190">
            <v>0.15</v>
          </cell>
          <cell r="P190">
            <v>2</v>
          </cell>
        </row>
        <row r="191">
          <cell r="B191" t="str">
            <v>40S</v>
          </cell>
          <cell r="C191">
            <v>1.5</v>
          </cell>
          <cell r="D191">
            <v>3.68</v>
          </cell>
          <cell r="E191">
            <v>1</v>
          </cell>
          <cell r="I191">
            <v>0.15</v>
          </cell>
          <cell r="J191">
            <v>0</v>
          </cell>
          <cell r="K191">
            <v>0.15</v>
          </cell>
          <cell r="P191">
            <v>2</v>
          </cell>
        </row>
        <row r="192">
          <cell r="B192" t="str">
            <v>40S</v>
          </cell>
          <cell r="C192">
            <v>1.5</v>
          </cell>
          <cell r="D192">
            <v>3.68</v>
          </cell>
          <cell r="E192">
            <v>1</v>
          </cell>
          <cell r="I192">
            <v>0.15</v>
          </cell>
          <cell r="J192">
            <v>0</v>
          </cell>
          <cell r="K192">
            <v>0.15</v>
          </cell>
          <cell r="P192">
            <v>2</v>
          </cell>
        </row>
        <row r="193">
          <cell r="B193" t="str">
            <v>40S</v>
          </cell>
          <cell r="C193">
            <v>1.5</v>
          </cell>
          <cell r="D193">
            <v>3.68</v>
          </cell>
          <cell r="E193">
            <v>1</v>
          </cell>
          <cell r="I193">
            <v>0.15</v>
          </cell>
          <cell r="J193">
            <v>0</v>
          </cell>
          <cell r="K193">
            <v>0.15</v>
          </cell>
          <cell r="P193">
            <v>2</v>
          </cell>
        </row>
        <row r="194">
          <cell r="B194" t="str">
            <v>40S</v>
          </cell>
          <cell r="C194">
            <v>2</v>
          </cell>
          <cell r="D194">
            <v>3.91</v>
          </cell>
          <cell r="E194">
            <v>1</v>
          </cell>
          <cell r="I194">
            <v>0.3</v>
          </cell>
          <cell r="J194">
            <v>0</v>
          </cell>
          <cell r="K194">
            <v>0.3</v>
          </cell>
          <cell r="P194">
            <v>2</v>
          </cell>
        </row>
        <row r="195">
          <cell r="B195" t="str">
            <v>40S</v>
          </cell>
          <cell r="C195">
            <v>2</v>
          </cell>
          <cell r="D195">
            <v>3.91</v>
          </cell>
          <cell r="E195">
            <v>1</v>
          </cell>
          <cell r="I195">
            <v>0.3</v>
          </cell>
          <cell r="J195">
            <v>0</v>
          </cell>
          <cell r="K195">
            <v>0.3</v>
          </cell>
          <cell r="P195">
            <v>2</v>
          </cell>
        </row>
        <row r="196">
          <cell r="B196" t="str">
            <v>40S</v>
          </cell>
          <cell r="C196">
            <v>2</v>
          </cell>
          <cell r="D196">
            <v>3.91</v>
          </cell>
          <cell r="E196">
            <v>1</v>
          </cell>
          <cell r="I196">
            <v>0.3</v>
          </cell>
          <cell r="J196">
            <v>0</v>
          </cell>
          <cell r="K196">
            <v>0.3</v>
          </cell>
          <cell r="P196">
            <v>2</v>
          </cell>
        </row>
        <row r="197">
          <cell r="B197" t="str">
            <v>40S</v>
          </cell>
          <cell r="C197">
            <v>2.5</v>
          </cell>
          <cell r="D197">
            <v>5.16</v>
          </cell>
          <cell r="E197">
            <v>1</v>
          </cell>
          <cell r="I197">
            <v>0.25</v>
          </cell>
          <cell r="J197">
            <v>0.2</v>
          </cell>
          <cell r="K197">
            <v>0.45</v>
          </cell>
          <cell r="P197">
            <v>2</v>
          </cell>
        </row>
        <row r="198">
          <cell r="B198" t="str">
            <v>40S</v>
          </cell>
          <cell r="C198">
            <v>3</v>
          </cell>
          <cell r="D198">
            <v>5.49</v>
          </cell>
          <cell r="E198">
            <v>1</v>
          </cell>
          <cell r="I198">
            <v>0.3</v>
          </cell>
          <cell r="J198">
            <v>0.3</v>
          </cell>
          <cell r="K198">
            <v>0.6</v>
          </cell>
          <cell r="P198">
            <v>2</v>
          </cell>
        </row>
        <row r="199">
          <cell r="B199" t="str">
            <v>40S</v>
          </cell>
          <cell r="C199">
            <v>3.5</v>
          </cell>
          <cell r="D199">
            <v>5.74</v>
          </cell>
          <cell r="E199">
            <v>1</v>
          </cell>
          <cell r="I199">
            <v>0.35</v>
          </cell>
          <cell r="J199">
            <v>0.4</v>
          </cell>
          <cell r="K199">
            <v>0.75</v>
          </cell>
          <cell r="P199">
            <v>3</v>
          </cell>
        </row>
        <row r="200">
          <cell r="B200" t="str">
            <v>40S</v>
          </cell>
          <cell r="C200">
            <v>4</v>
          </cell>
          <cell r="D200">
            <v>6.02</v>
          </cell>
          <cell r="E200">
            <v>1</v>
          </cell>
          <cell r="I200">
            <v>0.41</v>
          </cell>
          <cell r="J200">
            <v>0.49</v>
          </cell>
          <cell r="K200">
            <v>0.89999999999999991</v>
          </cell>
          <cell r="P200">
            <v>3</v>
          </cell>
        </row>
        <row r="201">
          <cell r="B201" t="str">
            <v>40S</v>
          </cell>
          <cell r="C201">
            <v>5</v>
          </cell>
          <cell r="D201">
            <v>6.55</v>
          </cell>
          <cell r="E201">
            <v>1</v>
          </cell>
          <cell r="I201">
            <v>0.51</v>
          </cell>
          <cell r="J201">
            <v>0.54</v>
          </cell>
          <cell r="K201">
            <v>1.05</v>
          </cell>
          <cell r="P201">
            <v>4</v>
          </cell>
        </row>
        <row r="202">
          <cell r="B202" t="str">
            <v>40S</v>
          </cell>
          <cell r="C202">
            <v>6</v>
          </cell>
          <cell r="D202">
            <v>7.11</v>
          </cell>
          <cell r="E202">
            <v>1</v>
          </cell>
          <cell r="I202">
            <v>0.61</v>
          </cell>
          <cell r="J202">
            <v>1.04</v>
          </cell>
          <cell r="K202">
            <v>1.65</v>
          </cell>
          <cell r="P202">
            <v>4</v>
          </cell>
        </row>
        <row r="203">
          <cell r="B203" t="str">
            <v>40S</v>
          </cell>
          <cell r="C203">
            <v>8</v>
          </cell>
          <cell r="D203">
            <v>8.18</v>
          </cell>
          <cell r="E203">
            <v>1</v>
          </cell>
          <cell r="I203">
            <v>0.81</v>
          </cell>
          <cell r="J203">
            <v>1.73</v>
          </cell>
          <cell r="K203">
            <v>2.54</v>
          </cell>
          <cell r="P203">
            <v>4</v>
          </cell>
        </row>
        <row r="204">
          <cell r="B204" t="str">
            <v>40S</v>
          </cell>
          <cell r="C204">
            <v>10</v>
          </cell>
          <cell r="D204">
            <v>9.27</v>
          </cell>
          <cell r="E204">
            <v>1</v>
          </cell>
          <cell r="I204">
            <v>1.01</v>
          </cell>
          <cell r="J204">
            <v>3.04</v>
          </cell>
          <cell r="K204">
            <v>4.05</v>
          </cell>
          <cell r="P204">
            <v>4</v>
          </cell>
        </row>
        <row r="205">
          <cell r="B205" t="str">
            <v>40S</v>
          </cell>
          <cell r="C205">
            <v>12</v>
          </cell>
          <cell r="D205">
            <v>9.5299999999999994</v>
          </cell>
          <cell r="E205">
            <v>1</v>
          </cell>
          <cell r="I205">
            <v>1.22</v>
          </cell>
          <cell r="J205">
            <v>3.28</v>
          </cell>
          <cell r="K205">
            <v>4.5</v>
          </cell>
          <cell r="P205">
            <v>6</v>
          </cell>
        </row>
        <row r="206">
          <cell r="B206">
            <v>60</v>
          </cell>
          <cell r="C206">
            <v>8</v>
          </cell>
          <cell r="D206">
            <v>10.31</v>
          </cell>
          <cell r="E206">
            <v>1.25</v>
          </cell>
          <cell r="I206">
            <v>0.81</v>
          </cell>
          <cell r="J206">
            <v>2.64</v>
          </cell>
          <cell r="K206">
            <v>3.45</v>
          </cell>
          <cell r="P206">
            <v>4</v>
          </cell>
        </row>
        <row r="207">
          <cell r="B207">
            <v>60</v>
          </cell>
          <cell r="C207">
            <v>10</v>
          </cell>
          <cell r="D207">
            <v>12.7</v>
          </cell>
          <cell r="E207">
            <v>1.25</v>
          </cell>
          <cell r="I207">
            <v>1.01</v>
          </cell>
          <cell r="J207">
            <v>5.74</v>
          </cell>
          <cell r="K207">
            <v>6.75</v>
          </cell>
          <cell r="P207">
            <v>4</v>
          </cell>
        </row>
        <row r="208">
          <cell r="B208">
            <v>60</v>
          </cell>
          <cell r="C208">
            <v>12</v>
          </cell>
          <cell r="D208">
            <v>14.27</v>
          </cell>
          <cell r="E208">
            <v>1.25</v>
          </cell>
          <cell r="I208">
            <v>1.22</v>
          </cell>
          <cell r="J208">
            <v>8.3800000000000008</v>
          </cell>
          <cell r="K208">
            <v>9.6000000000000014</v>
          </cell>
          <cell r="P208">
            <v>6</v>
          </cell>
        </row>
        <row r="209">
          <cell r="B209">
            <v>60</v>
          </cell>
          <cell r="C209">
            <v>14</v>
          </cell>
          <cell r="D209">
            <v>15.09</v>
          </cell>
          <cell r="E209">
            <v>1.5</v>
          </cell>
          <cell r="I209">
            <v>1.42</v>
          </cell>
          <cell r="J209">
            <v>9.9700000000000006</v>
          </cell>
          <cell r="K209">
            <v>11.39</v>
          </cell>
          <cell r="P209">
            <v>6</v>
          </cell>
        </row>
        <row r="210">
          <cell r="B210">
            <v>60</v>
          </cell>
          <cell r="C210">
            <v>16</v>
          </cell>
          <cell r="D210">
            <v>16.66</v>
          </cell>
          <cell r="E210">
            <v>1.5</v>
          </cell>
          <cell r="I210">
            <v>1.62</v>
          </cell>
          <cell r="J210">
            <v>14.88</v>
          </cell>
          <cell r="K210">
            <v>16.5</v>
          </cell>
          <cell r="P210">
            <v>6</v>
          </cell>
        </row>
        <row r="211">
          <cell r="B211">
            <v>60</v>
          </cell>
          <cell r="C211">
            <v>18</v>
          </cell>
          <cell r="D211">
            <v>19.05</v>
          </cell>
          <cell r="E211">
            <v>2</v>
          </cell>
          <cell r="I211">
            <v>1.82</v>
          </cell>
          <cell r="J211">
            <v>20.67</v>
          </cell>
          <cell r="K211">
            <v>22.490000000000002</v>
          </cell>
          <cell r="P211">
            <v>6</v>
          </cell>
        </row>
        <row r="212">
          <cell r="B212">
            <v>60</v>
          </cell>
          <cell r="C212">
            <v>20</v>
          </cell>
          <cell r="D212">
            <v>20.62</v>
          </cell>
          <cell r="E212">
            <v>2</v>
          </cell>
          <cell r="I212">
            <v>2.0299999999999998</v>
          </cell>
          <cell r="J212">
            <v>23.47</v>
          </cell>
          <cell r="K212">
            <v>25.5</v>
          </cell>
          <cell r="P212">
            <v>7</v>
          </cell>
        </row>
        <row r="213">
          <cell r="B213">
            <v>60</v>
          </cell>
          <cell r="C213">
            <v>22</v>
          </cell>
          <cell r="D213">
            <v>22.23</v>
          </cell>
          <cell r="E213">
            <v>2</v>
          </cell>
          <cell r="I213">
            <v>2.23</v>
          </cell>
          <cell r="J213">
            <v>29.27</v>
          </cell>
          <cell r="K213">
            <v>31.5</v>
          </cell>
          <cell r="P213">
            <v>8</v>
          </cell>
        </row>
        <row r="214">
          <cell r="B214">
            <v>60</v>
          </cell>
          <cell r="C214">
            <v>24</v>
          </cell>
          <cell r="D214">
            <v>24.61</v>
          </cell>
          <cell r="E214">
            <v>2</v>
          </cell>
          <cell r="I214">
            <v>2.4300000000000002</v>
          </cell>
          <cell r="J214">
            <v>35.07</v>
          </cell>
          <cell r="K214">
            <v>37.5</v>
          </cell>
          <cell r="P214">
            <v>8</v>
          </cell>
        </row>
        <row r="215">
          <cell r="B215">
            <v>80</v>
          </cell>
          <cell r="C215">
            <v>0.125</v>
          </cell>
          <cell r="D215">
            <v>2.41</v>
          </cell>
          <cell r="E215">
            <v>1</v>
          </cell>
          <cell r="I215">
            <v>7.0000000000000007E-2</v>
          </cell>
          <cell r="K215">
            <v>7.0000000000000007E-2</v>
          </cell>
          <cell r="P215">
            <v>2</v>
          </cell>
        </row>
        <row r="216">
          <cell r="B216">
            <v>80</v>
          </cell>
          <cell r="C216">
            <v>0.125</v>
          </cell>
          <cell r="D216">
            <v>2.41</v>
          </cell>
          <cell r="E216">
            <v>1</v>
          </cell>
          <cell r="I216">
            <v>7.0000000000000007E-2</v>
          </cell>
          <cell r="K216">
            <v>7.0000000000000007E-2</v>
          </cell>
          <cell r="P216">
            <v>2</v>
          </cell>
        </row>
        <row r="217">
          <cell r="B217">
            <v>80</v>
          </cell>
          <cell r="C217">
            <v>0.125</v>
          </cell>
          <cell r="D217">
            <v>2.41</v>
          </cell>
          <cell r="E217">
            <v>1</v>
          </cell>
          <cell r="I217">
            <v>7.0000000000000007E-2</v>
          </cell>
          <cell r="K217">
            <v>7.0000000000000007E-2</v>
          </cell>
          <cell r="P217">
            <v>2</v>
          </cell>
        </row>
        <row r="218">
          <cell r="B218">
            <v>80</v>
          </cell>
          <cell r="C218">
            <v>0.25</v>
          </cell>
          <cell r="D218">
            <v>3.02</v>
          </cell>
          <cell r="E218">
            <v>1</v>
          </cell>
          <cell r="I218">
            <v>7.0000000000000007E-2</v>
          </cell>
          <cell r="K218">
            <v>7.0000000000000007E-2</v>
          </cell>
          <cell r="P218">
            <v>2</v>
          </cell>
        </row>
        <row r="219">
          <cell r="B219">
            <v>80</v>
          </cell>
          <cell r="C219">
            <v>0.25</v>
          </cell>
          <cell r="D219">
            <v>3.02</v>
          </cell>
          <cell r="E219">
            <v>1</v>
          </cell>
          <cell r="I219">
            <v>7.0000000000000007E-2</v>
          </cell>
          <cell r="K219">
            <v>7.0000000000000007E-2</v>
          </cell>
          <cell r="P219">
            <v>2</v>
          </cell>
        </row>
        <row r="220">
          <cell r="B220">
            <v>80</v>
          </cell>
          <cell r="C220">
            <v>0.25</v>
          </cell>
          <cell r="D220">
            <v>3.02</v>
          </cell>
          <cell r="E220">
            <v>1</v>
          </cell>
          <cell r="I220">
            <v>7.0000000000000007E-2</v>
          </cell>
          <cell r="K220">
            <v>7.0000000000000007E-2</v>
          </cell>
          <cell r="P220">
            <v>2</v>
          </cell>
        </row>
        <row r="221">
          <cell r="B221">
            <v>80</v>
          </cell>
          <cell r="C221">
            <v>0.375</v>
          </cell>
          <cell r="D221">
            <v>3.2</v>
          </cell>
          <cell r="E221">
            <v>1</v>
          </cell>
          <cell r="I221">
            <v>7.0000000000000007E-2</v>
          </cell>
          <cell r="J221">
            <v>0</v>
          </cell>
          <cell r="K221">
            <v>7.0000000000000007E-2</v>
          </cell>
          <cell r="P221">
            <v>2</v>
          </cell>
        </row>
        <row r="222">
          <cell r="B222">
            <v>80</v>
          </cell>
          <cell r="C222">
            <v>0.375</v>
          </cell>
          <cell r="D222">
            <v>3.2</v>
          </cell>
          <cell r="E222">
            <v>1</v>
          </cell>
          <cell r="I222">
            <v>7.0000000000000007E-2</v>
          </cell>
          <cell r="J222">
            <v>0</v>
          </cell>
          <cell r="K222">
            <v>7.0000000000000007E-2</v>
          </cell>
          <cell r="P222">
            <v>2</v>
          </cell>
        </row>
        <row r="223">
          <cell r="B223">
            <v>80</v>
          </cell>
          <cell r="C223">
            <v>0.375</v>
          </cell>
          <cell r="D223">
            <v>3.2</v>
          </cell>
          <cell r="E223">
            <v>1</v>
          </cell>
          <cell r="I223">
            <v>7.0000000000000007E-2</v>
          </cell>
          <cell r="J223">
            <v>0</v>
          </cell>
          <cell r="K223">
            <v>7.0000000000000007E-2</v>
          </cell>
          <cell r="P223">
            <v>2</v>
          </cell>
        </row>
        <row r="224">
          <cell r="B224">
            <v>80</v>
          </cell>
          <cell r="C224">
            <v>0.5</v>
          </cell>
          <cell r="D224">
            <v>3.73</v>
          </cell>
          <cell r="E224">
            <v>1</v>
          </cell>
          <cell r="I224">
            <v>7.0000000000000007E-2</v>
          </cell>
          <cell r="J224">
            <v>0</v>
          </cell>
          <cell r="K224">
            <v>7.0000000000000007E-2</v>
          </cell>
          <cell r="P224">
            <v>2</v>
          </cell>
        </row>
        <row r="225">
          <cell r="B225">
            <v>80</v>
          </cell>
          <cell r="C225">
            <v>0.5</v>
          </cell>
          <cell r="D225">
            <v>3.73</v>
          </cell>
          <cell r="E225">
            <v>1</v>
          </cell>
          <cell r="I225">
            <v>7.0000000000000007E-2</v>
          </cell>
          <cell r="J225">
            <v>0</v>
          </cell>
          <cell r="K225">
            <v>7.0000000000000007E-2</v>
          </cell>
          <cell r="P225">
            <v>2</v>
          </cell>
        </row>
        <row r="226">
          <cell r="B226">
            <v>80</v>
          </cell>
          <cell r="C226">
            <v>0.5</v>
          </cell>
          <cell r="D226">
            <v>3.73</v>
          </cell>
          <cell r="E226">
            <v>1</v>
          </cell>
          <cell r="I226">
            <v>7.0000000000000007E-2</v>
          </cell>
          <cell r="J226">
            <v>0</v>
          </cell>
          <cell r="K226">
            <v>7.0000000000000007E-2</v>
          </cell>
          <cell r="P226">
            <v>2</v>
          </cell>
        </row>
        <row r="227">
          <cell r="B227">
            <v>80</v>
          </cell>
          <cell r="C227">
            <v>0.75</v>
          </cell>
          <cell r="D227">
            <v>3.91</v>
          </cell>
          <cell r="E227">
            <v>1</v>
          </cell>
          <cell r="I227">
            <v>7.0000000000000007E-2</v>
          </cell>
          <cell r="J227">
            <v>0</v>
          </cell>
          <cell r="K227">
            <v>7.0000000000000007E-2</v>
          </cell>
          <cell r="P227">
            <v>2</v>
          </cell>
        </row>
        <row r="228">
          <cell r="B228">
            <v>80</v>
          </cell>
          <cell r="C228">
            <v>0.75</v>
          </cell>
          <cell r="D228">
            <v>3.91</v>
          </cell>
          <cell r="E228">
            <v>1</v>
          </cell>
          <cell r="I228">
            <v>7.0000000000000007E-2</v>
          </cell>
          <cell r="J228">
            <v>0</v>
          </cell>
          <cell r="K228">
            <v>7.0000000000000007E-2</v>
          </cell>
          <cell r="P228">
            <v>2</v>
          </cell>
        </row>
        <row r="229">
          <cell r="B229">
            <v>80</v>
          </cell>
          <cell r="C229">
            <v>0.75</v>
          </cell>
          <cell r="D229">
            <v>3.91</v>
          </cell>
          <cell r="E229">
            <v>1</v>
          </cell>
          <cell r="I229">
            <v>7.0000000000000007E-2</v>
          </cell>
          <cell r="J229">
            <v>0</v>
          </cell>
          <cell r="K229">
            <v>7.0000000000000007E-2</v>
          </cell>
          <cell r="P229">
            <v>2</v>
          </cell>
        </row>
        <row r="230">
          <cell r="B230">
            <v>80</v>
          </cell>
          <cell r="C230">
            <v>1</v>
          </cell>
          <cell r="D230">
            <v>4.55</v>
          </cell>
          <cell r="E230">
            <v>1</v>
          </cell>
          <cell r="I230">
            <v>0.15</v>
          </cell>
          <cell r="J230">
            <v>0</v>
          </cell>
          <cell r="K230">
            <v>0.15</v>
          </cell>
          <cell r="P230">
            <v>2</v>
          </cell>
        </row>
        <row r="231">
          <cell r="B231">
            <v>80</v>
          </cell>
          <cell r="C231">
            <v>1</v>
          </cell>
          <cell r="D231">
            <v>4.55</v>
          </cell>
          <cell r="E231">
            <v>1</v>
          </cell>
          <cell r="I231">
            <v>0.15</v>
          </cell>
          <cell r="J231">
            <v>0</v>
          </cell>
          <cell r="K231">
            <v>0.15</v>
          </cell>
          <cell r="P231">
            <v>2</v>
          </cell>
        </row>
        <row r="232">
          <cell r="B232">
            <v>80</v>
          </cell>
          <cell r="C232">
            <v>1</v>
          </cell>
          <cell r="D232">
            <v>4.55</v>
          </cell>
          <cell r="E232">
            <v>1</v>
          </cell>
          <cell r="I232">
            <v>0.15</v>
          </cell>
          <cell r="J232">
            <v>0</v>
          </cell>
          <cell r="K232">
            <v>0.15</v>
          </cell>
          <cell r="P232">
            <v>2</v>
          </cell>
        </row>
        <row r="233">
          <cell r="B233">
            <v>80</v>
          </cell>
          <cell r="C233">
            <v>1.25</v>
          </cell>
          <cell r="D233">
            <v>4.8499999999999996</v>
          </cell>
          <cell r="E233">
            <v>1</v>
          </cell>
          <cell r="I233">
            <v>0.13</v>
          </cell>
          <cell r="J233">
            <v>0.17</v>
          </cell>
          <cell r="K233">
            <v>0.30000000000000004</v>
          </cell>
          <cell r="P233">
            <v>2</v>
          </cell>
        </row>
        <row r="234">
          <cell r="B234">
            <v>80</v>
          </cell>
          <cell r="C234">
            <v>1.25</v>
          </cell>
          <cell r="D234">
            <v>4.8499999999999996</v>
          </cell>
          <cell r="E234">
            <v>1</v>
          </cell>
          <cell r="I234">
            <v>0.13</v>
          </cell>
          <cell r="J234">
            <v>0.17</v>
          </cell>
          <cell r="K234">
            <v>0.30000000000000004</v>
          </cell>
          <cell r="P234">
            <v>2</v>
          </cell>
        </row>
        <row r="235">
          <cell r="B235">
            <v>80</v>
          </cell>
          <cell r="C235">
            <v>1.25</v>
          </cell>
          <cell r="D235">
            <v>4.8499999999999996</v>
          </cell>
          <cell r="E235">
            <v>1</v>
          </cell>
          <cell r="I235">
            <v>0.13</v>
          </cell>
          <cell r="J235">
            <v>0.17</v>
          </cell>
          <cell r="K235">
            <v>0.30000000000000004</v>
          </cell>
          <cell r="P235">
            <v>2</v>
          </cell>
        </row>
        <row r="236">
          <cell r="B236">
            <v>80</v>
          </cell>
          <cell r="C236">
            <v>1.5</v>
          </cell>
          <cell r="D236">
            <v>5.08</v>
          </cell>
          <cell r="E236">
            <v>1</v>
          </cell>
          <cell r="I236">
            <v>0.15</v>
          </cell>
          <cell r="J236">
            <v>0.15</v>
          </cell>
          <cell r="K236">
            <v>0.3</v>
          </cell>
          <cell r="P236">
            <v>2</v>
          </cell>
        </row>
        <row r="237">
          <cell r="B237">
            <v>80</v>
          </cell>
          <cell r="C237">
            <v>1.5</v>
          </cell>
          <cell r="D237">
            <v>5.08</v>
          </cell>
          <cell r="E237">
            <v>1</v>
          </cell>
          <cell r="I237">
            <v>0.15</v>
          </cell>
          <cell r="J237">
            <v>0.15</v>
          </cell>
          <cell r="K237">
            <v>0.3</v>
          </cell>
          <cell r="P237">
            <v>2</v>
          </cell>
        </row>
        <row r="238">
          <cell r="B238">
            <v>80</v>
          </cell>
          <cell r="C238">
            <v>1.5</v>
          </cell>
          <cell r="D238">
            <v>5.08</v>
          </cell>
          <cell r="E238">
            <v>1</v>
          </cell>
          <cell r="I238">
            <v>0.15</v>
          </cell>
          <cell r="J238">
            <v>0.15</v>
          </cell>
          <cell r="K238">
            <v>0.3</v>
          </cell>
          <cell r="P238">
            <v>2</v>
          </cell>
        </row>
        <row r="239">
          <cell r="B239">
            <v>80</v>
          </cell>
          <cell r="C239">
            <v>2</v>
          </cell>
          <cell r="D239">
            <v>5.54</v>
          </cell>
          <cell r="E239">
            <v>1</v>
          </cell>
          <cell r="I239">
            <v>0.2</v>
          </cell>
          <cell r="J239">
            <v>0.25</v>
          </cell>
          <cell r="K239">
            <v>0.45</v>
          </cell>
          <cell r="P239">
            <v>2</v>
          </cell>
        </row>
        <row r="240">
          <cell r="B240">
            <v>80</v>
          </cell>
          <cell r="C240">
            <v>2</v>
          </cell>
          <cell r="D240">
            <v>5.54</v>
          </cell>
          <cell r="E240">
            <v>1</v>
          </cell>
          <cell r="I240">
            <v>0.2</v>
          </cell>
          <cell r="J240">
            <v>0.25</v>
          </cell>
          <cell r="K240">
            <v>0.45</v>
          </cell>
          <cell r="P240">
            <v>2</v>
          </cell>
        </row>
        <row r="241">
          <cell r="B241">
            <v>80</v>
          </cell>
          <cell r="C241">
            <v>2</v>
          </cell>
          <cell r="D241">
            <v>5.54</v>
          </cell>
          <cell r="E241">
            <v>1</v>
          </cell>
          <cell r="I241">
            <v>0.2</v>
          </cell>
          <cell r="J241">
            <v>0.25</v>
          </cell>
          <cell r="K241">
            <v>0.45</v>
          </cell>
          <cell r="P241">
            <v>2</v>
          </cell>
        </row>
        <row r="242">
          <cell r="B242">
            <v>80</v>
          </cell>
          <cell r="C242">
            <v>2.5</v>
          </cell>
          <cell r="D242">
            <v>7.01</v>
          </cell>
          <cell r="E242">
            <v>1</v>
          </cell>
          <cell r="I242">
            <v>0.25</v>
          </cell>
          <cell r="J242">
            <v>0.5</v>
          </cell>
          <cell r="K242">
            <v>0.75</v>
          </cell>
          <cell r="P242">
            <v>2</v>
          </cell>
        </row>
        <row r="243">
          <cell r="B243">
            <v>80</v>
          </cell>
          <cell r="C243">
            <v>3</v>
          </cell>
          <cell r="D243">
            <v>7.62</v>
          </cell>
          <cell r="E243">
            <v>1</v>
          </cell>
          <cell r="I243">
            <v>0.3</v>
          </cell>
          <cell r="J243">
            <v>0.6</v>
          </cell>
          <cell r="K243">
            <v>0.89999999999999991</v>
          </cell>
          <cell r="P243">
            <v>2</v>
          </cell>
        </row>
        <row r="244">
          <cell r="B244">
            <v>80</v>
          </cell>
          <cell r="C244">
            <v>3.5</v>
          </cell>
          <cell r="D244">
            <v>8.08</v>
          </cell>
          <cell r="E244">
            <v>1</v>
          </cell>
          <cell r="I244">
            <v>0.35</v>
          </cell>
          <cell r="J244">
            <v>0.85</v>
          </cell>
          <cell r="K244">
            <v>1.2</v>
          </cell>
          <cell r="P244">
            <v>3</v>
          </cell>
        </row>
        <row r="245">
          <cell r="B245">
            <v>80</v>
          </cell>
          <cell r="C245">
            <v>4</v>
          </cell>
          <cell r="D245">
            <v>8.56</v>
          </cell>
          <cell r="E245">
            <v>1</v>
          </cell>
          <cell r="I245">
            <v>0.41</v>
          </cell>
          <cell r="J245">
            <v>0.93</v>
          </cell>
          <cell r="K245">
            <v>1.34</v>
          </cell>
          <cell r="P245">
            <v>3</v>
          </cell>
        </row>
        <row r="246">
          <cell r="B246">
            <v>80</v>
          </cell>
          <cell r="C246">
            <v>5</v>
          </cell>
          <cell r="D246">
            <v>9.5299999999999994</v>
          </cell>
          <cell r="E246">
            <v>1</v>
          </cell>
          <cell r="I246">
            <v>0.51</v>
          </cell>
          <cell r="J246">
            <v>1.59</v>
          </cell>
          <cell r="K246">
            <v>2.1</v>
          </cell>
          <cell r="P246">
            <v>4</v>
          </cell>
        </row>
        <row r="247">
          <cell r="B247">
            <v>80</v>
          </cell>
          <cell r="C247">
            <v>6</v>
          </cell>
          <cell r="D247">
            <v>10.97</v>
          </cell>
          <cell r="E247">
            <v>1.25</v>
          </cell>
          <cell r="I247">
            <v>0.61</v>
          </cell>
          <cell r="J247">
            <v>2.69</v>
          </cell>
          <cell r="K247">
            <v>3.3</v>
          </cell>
          <cell r="P247">
            <v>4</v>
          </cell>
        </row>
        <row r="248">
          <cell r="B248">
            <v>80</v>
          </cell>
          <cell r="C248">
            <v>8</v>
          </cell>
          <cell r="D248">
            <v>12.7</v>
          </cell>
          <cell r="E248">
            <v>1.25</v>
          </cell>
          <cell r="I248">
            <v>0.81</v>
          </cell>
          <cell r="J248">
            <v>4.58</v>
          </cell>
          <cell r="K248">
            <v>5.3900000000000006</v>
          </cell>
          <cell r="P248">
            <v>4</v>
          </cell>
        </row>
        <row r="249">
          <cell r="B249">
            <v>80</v>
          </cell>
          <cell r="C249">
            <v>10</v>
          </cell>
          <cell r="D249">
            <v>15.09</v>
          </cell>
          <cell r="E249">
            <v>1.5</v>
          </cell>
          <cell r="I249">
            <v>1.01</v>
          </cell>
          <cell r="J249">
            <v>7.99</v>
          </cell>
          <cell r="K249">
            <v>9</v>
          </cell>
          <cell r="P249">
            <v>4</v>
          </cell>
        </row>
        <row r="250">
          <cell r="B250">
            <v>80</v>
          </cell>
          <cell r="C250">
            <v>12</v>
          </cell>
          <cell r="D250">
            <v>17.48</v>
          </cell>
          <cell r="E250">
            <v>1.5</v>
          </cell>
          <cell r="I250">
            <v>1.22</v>
          </cell>
          <cell r="J250">
            <v>11.68</v>
          </cell>
          <cell r="K250">
            <v>12.9</v>
          </cell>
          <cell r="P250">
            <v>6</v>
          </cell>
        </row>
        <row r="251">
          <cell r="B251">
            <v>80</v>
          </cell>
          <cell r="C251">
            <v>14</v>
          </cell>
          <cell r="D251">
            <v>19.05</v>
          </cell>
          <cell r="E251">
            <v>2</v>
          </cell>
          <cell r="I251">
            <v>1.42</v>
          </cell>
          <cell r="J251">
            <v>12.68</v>
          </cell>
          <cell r="K251">
            <v>14.1</v>
          </cell>
          <cell r="P251">
            <v>6</v>
          </cell>
        </row>
        <row r="252">
          <cell r="B252">
            <v>80</v>
          </cell>
          <cell r="C252">
            <v>16</v>
          </cell>
          <cell r="D252">
            <v>21.44</v>
          </cell>
          <cell r="E252">
            <v>2</v>
          </cell>
          <cell r="I252">
            <v>1.62</v>
          </cell>
          <cell r="J252">
            <v>19.37</v>
          </cell>
          <cell r="K252">
            <v>20.990000000000002</v>
          </cell>
          <cell r="P252">
            <v>6</v>
          </cell>
        </row>
        <row r="253">
          <cell r="B253">
            <v>80</v>
          </cell>
          <cell r="C253">
            <v>18</v>
          </cell>
          <cell r="D253">
            <v>23.83</v>
          </cell>
          <cell r="E253">
            <v>2</v>
          </cell>
          <cell r="I253">
            <v>1.82</v>
          </cell>
          <cell r="J253">
            <v>26.68</v>
          </cell>
          <cell r="K253">
            <v>28.5</v>
          </cell>
          <cell r="P253">
            <v>6</v>
          </cell>
        </row>
        <row r="254">
          <cell r="B254">
            <v>80</v>
          </cell>
          <cell r="C254">
            <v>20</v>
          </cell>
          <cell r="D254">
            <v>26.19</v>
          </cell>
          <cell r="E254" t="str">
            <v>N</v>
          </cell>
          <cell r="I254">
            <v>2.0299999999999998</v>
          </cell>
          <cell r="J254">
            <v>36.96</v>
          </cell>
          <cell r="K254">
            <v>38.99</v>
          </cell>
          <cell r="P254">
            <v>7</v>
          </cell>
        </row>
        <row r="255">
          <cell r="B255">
            <v>80</v>
          </cell>
          <cell r="C255">
            <v>22</v>
          </cell>
          <cell r="D255">
            <v>28.58</v>
          </cell>
          <cell r="E255" t="str">
            <v>N</v>
          </cell>
          <cell r="I255">
            <v>2.23</v>
          </cell>
          <cell r="J255">
            <v>45.77</v>
          </cell>
          <cell r="K255">
            <v>48</v>
          </cell>
          <cell r="P255">
            <v>8</v>
          </cell>
        </row>
        <row r="256">
          <cell r="B256">
            <v>80</v>
          </cell>
          <cell r="C256">
            <v>24</v>
          </cell>
          <cell r="D256">
            <v>30.96</v>
          </cell>
          <cell r="E256" t="str">
            <v>N</v>
          </cell>
          <cell r="I256">
            <v>2.4300000000000002</v>
          </cell>
          <cell r="J256">
            <v>53.07</v>
          </cell>
          <cell r="K256">
            <v>55.5</v>
          </cell>
          <cell r="P256">
            <v>8</v>
          </cell>
        </row>
        <row r="257">
          <cell r="B257" t="str">
            <v>80S</v>
          </cell>
          <cell r="C257">
            <v>0.125</v>
          </cell>
          <cell r="D257">
            <v>2.41</v>
          </cell>
          <cell r="E257">
            <v>1</v>
          </cell>
          <cell r="I257">
            <v>7.0000000000000007E-2</v>
          </cell>
          <cell r="K257">
            <v>7.0000000000000007E-2</v>
          </cell>
          <cell r="P257">
            <v>2</v>
          </cell>
        </row>
        <row r="258">
          <cell r="B258" t="str">
            <v>80S</v>
          </cell>
          <cell r="C258">
            <v>0.125</v>
          </cell>
          <cell r="D258">
            <v>2.41</v>
          </cell>
          <cell r="E258">
            <v>1</v>
          </cell>
          <cell r="I258">
            <v>7.0000000000000007E-2</v>
          </cell>
          <cell r="K258">
            <v>7.0000000000000007E-2</v>
          </cell>
          <cell r="P258">
            <v>2</v>
          </cell>
        </row>
        <row r="259">
          <cell r="B259" t="str">
            <v>80S</v>
          </cell>
          <cell r="C259">
            <v>0.125</v>
          </cell>
          <cell r="D259">
            <v>2.41</v>
          </cell>
          <cell r="E259">
            <v>1</v>
          </cell>
          <cell r="I259">
            <v>7.0000000000000007E-2</v>
          </cell>
          <cell r="K259">
            <v>7.0000000000000007E-2</v>
          </cell>
          <cell r="P259">
            <v>2</v>
          </cell>
        </row>
        <row r="260">
          <cell r="B260" t="str">
            <v>80S</v>
          </cell>
          <cell r="C260">
            <v>0.25</v>
          </cell>
          <cell r="D260">
            <v>3.02</v>
          </cell>
          <cell r="E260">
            <v>1</v>
          </cell>
          <cell r="I260">
            <v>7.0000000000000007E-2</v>
          </cell>
          <cell r="K260">
            <v>7.0000000000000007E-2</v>
          </cell>
          <cell r="P260">
            <v>2</v>
          </cell>
        </row>
        <row r="261">
          <cell r="B261" t="str">
            <v>80S</v>
          </cell>
          <cell r="C261">
            <v>0.25</v>
          </cell>
          <cell r="D261">
            <v>3.02</v>
          </cell>
          <cell r="E261">
            <v>1</v>
          </cell>
          <cell r="I261">
            <v>7.0000000000000007E-2</v>
          </cell>
          <cell r="K261">
            <v>7.0000000000000007E-2</v>
          </cell>
          <cell r="P261">
            <v>2</v>
          </cell>
        </row>
        <row r="262">
          <cell r="B262" t="str">
            <v>80S</v>
          </cell>
          <cell r="C262">
            <v>0.25</v>
          </cell>
          <cell r="D262">
            <v>3.02</v>
          </cell>
          <cell r="E262">
            <v>1</v>
          </cell>
          <cell r="I262">
            <v>7.0000000000000007E-2</v>
          </cell>
          <cell r="K262">
            <v>7.0000000000000007E-2</v>
          </cell>
          <cell r="P262">
            <v>2</v>
          </cell>
        </row>
        <row r="263">
          <cell r="B263" t="str">
            <v>80S</v>
          </cell>
          <cell r="C263">
            <v>0.375</v>
          </cell>
          <cell r="D263">
            <v>3.2</v>
          </cell>
          <cell r="E263">
            <v>1</v>
          </cell>
          <cell r="I263">
            <v>7.0000000000000007E-2</v>
          </cell>
          <cell r="J263">
            <v>0</v>
          </cell>
          <cell r="K263">
            <v>7.0000000000000007E-2</v>
          </cell>
          <cell r="P263">
            <v>2</v>
          </cell>
        </row>
        <row r="264">
          <cell r="B264" t="str">
            <v>80S</v>
          </cell>
          <cell r="C264">
            <v>0.375</v>
          </cell>
          <cell r="D264">
            <v>3.2</v>
          </cell>
          <cell r="E264">
            <v>1</v>
          </cell>
          <cell r="I264">
            <v>7.0000000000000007E-2</v>
          </cell>
          <cell r="J264">
            <v>0</v>
          </cell>
          <cell r="K264">
            <v>7.0000000000000007E-2</v>
          </cell>
          <cell r="P264">
            <v>2</v>
          </cell>
        </row>
        <row r="265">
          <cell r="B265" t="str">
            <v>80S</v>
          </cell>
          <cell r="C265">
            <v>0.375</v>
          </cell>
          <cell r="D265">
            <v>3.2</v>
          </cell>
          <cell r="E265">
            <v>1</v>
          </cell>
          <cell r="I265">
            <v>7.0000000000000007E-2</v>
          </cell>
          <cell r="J265">
            <v>0</v>
          </cell>
          <cell r="K265">
            <v>7.0000000000000007E-2</v>
          </cell>
          <cell r="P265">
            <v>2</v>
          </cell>
        </row>
        <row r="266">
          <cell r="B266" t="str">
            <v>80S</v>
          </cell>
          <cell r="C266">
            <v>0.5</v>
          </cell>
          <cell r="D266">
            <v>3.73</v>
          </cell>
          <cell r="E266">
            <v>1</v>
          </cell>
          <cell r="I266">
            <v>7.0000000000000007E-2</v>
          </cell>
          <cell r="J266">
            <v>0</v>
          </cell>
          <cell r="K266">
            <v>7.0000000000000007E-2</v>
          </cell>
          <cell r="P266">
            <v>2</v>
          </cell>
        </row>
        <row r="267">
          <cell r="B267" t="str">
            <v>80S</v>
          </cell>
          <cell r="C267">
            <v>0.5</v>
          </cell>
          <cell r="D267">
            <v>3.73</v>
          </cell>
          <cell r="E267">
            <v>1</v>
          </cell>
          <cell r="I267">
            <v>7.0000000000000007E-2</v>
          </cell>
          <cell r="J267">
            <v>0</v>
          </cell>
          <cell r="K267">
            <v>7.0000000000000007E-2</v>
          </cell>
          <cell r="P267">
            <v>2</v>
          </cell>
        </row>
        <row r="268">
          <cell r="B268" t="str">
            <v>80S</v>
          </cell>
          <cell r="C268">
            <v>0.5</v>
          </cell>
          <cell r="D268">
            <v>3.73</v>
          </cell>
          <cell r="E268">
            <v>1</v>
          </cell>
          <cell r="I268">
            <v>7.0000000000000007E-2</v>
          </cell>
          <cell r="J268">
            <v>0</v>
          </cell>
          <cell r="K268">
            <v>7.0000000000000007E-2</v>
          </cell>
          <cell r="P268">
            <v>2</v>
          </cell>
        </row>
        <row r="269">
          <cell r="B269" t="str">
            <v>80S</v>
          </cell>
          <cell r="C269">
            <v>0.75</v>
          </cell>
          <cell r="D269">
            <v>3.91</v>
          </cell>
          <cell r="E269">
            <v>1</v>
          </cell>
          <cell r="I269">
            <v>7.0000000000000007E-2</v>
          </cell>
          <cell r="J269">
            <v>0</v>
          </cell>
          <cell r="K269">
            <v>7.0000000000000007E-2</v>
          </cell>
          <cell r="P269">
            <v>2</v>
          </cell>
        </row>
        <row r="270">
          <cell r="B270" t="str">
            <v>80S</v>
          </cell>
          <cell r="C270">
            <v>0.75</v>
          </cell>
          <cell r="D270">
            <v>3.91</v>
          </cell>
          <cell r="E270">
            <v>1</v>
          </cell>
          <cell r="I270">
            <v>7.0000000000000007E-2</v>
          </cell>
          <cell r="J270">
            <v>0</v>
          </cell>
          <cell r="K270">
            <v>7.0000000000000007E-2</v>
          </cell>
          <cell r="P270">
            <v>2</v>
          </cell>
        </row>
        <row r="271">
          <cell r="B271" t="str">
            <v>80S</v>
          </cell>
          <cell r="C271">
            <v>0.75</v>
          </cell>
          <cell r="D271">
            <v>3.91</v>
          </cell>
          <cell r="E271">
            <v>1</v>
          </cell>
          <cell r="I271">
            <v>7.0000000000000007E-2</v>
          </cell>
          <cell r="J271">
            <v>0</v>
          </cell>
          <cell r="K271">
            <v>7.0000000000000007E-2</v>
          </cell>
          <cell r="P271">
            <v>2</v>
          </cell>
        </row>
        <row r="272">
          <cell r="B272" t="str">
            <v>80S</v>
          </cell>
          <cell r="C272">
            <v>1</v>
          </cell>
          <cell r="D272">
            <v>4.55</v>
          </cell>
          <cell r="E272">
            <v>1</v>
          </cell>
          <cell r="I272">
            <v>0.15</v>
          </cell>
          <cell r="J272">
            <v>0</v>
          </cell>
          <cell r="K272">
            <v>0.15</v>
          </cell>
          <cell r="P272">
            <v>2</v>
          </cell>
        </row>
        <row r="273">
          <cell r="B273" t="str">
            <v>80S</v>
          </cell>
          <cell r="C273">
            <v>1</v>
          </cell>
          <cell r="D273">
            <v>4.55</v>
          </cell>
          <cell r="E273">
            <v>1</v>
          </cell>
          <cell r="I273">
            <v>0.15</v>
          </cell>
          <cell r="J273">
            <v>0</v>
          </cell>
          <cell r="K273">
            <v>0.15</v>
          </cell>
          <cell r="P273">
            <v>2</v>
          </cell>
        </row>
        <row r="274">
          <cell r="B274" t="str">
            <v>80S</v>
          </cell>
          <cell r="C274">
            <v>1</v>
          </cell>
          <cell r="D274">
            <v>4.55</v>
          </cell>
          <cell r="E274">
            <v>1</v>
          </cell>
          <cell r="I274">
            <v>0.15</v>
          </cell>
          <cell r="J274">
            <v>0</v>
          </cell>
          <cell r="K274">
            <v>0.15</v>
          </cell>
          <cell r="P274">
            <v>2</v>
          </cell>
        </row>
        <row r="275">
          <cell r="B275" t="str">
            <v>80S</v>
          </cell>
          <cell r="C275">
            <v>1.25</v>
          </cell>
          <cell r="D275">
            <v>4.8499999999999996</v>
          </cell>
          <cell r="E275">
            <v>1</v>
          </cell>
          <cell r="I275">
            <v>0.13</v>
          </cell>
          <cell r="J275">
            <v>0.17</v>
          </cell>
          <cell r="K275">
            <v>0.30000000000000004</v>
          </cell>
          <cell r="P275">
            <v>2</v>
          </cell>
        </row>
        <row r="276">
          <cell r="B276" t="str">
            <v>80S</v>
          </cell>
          <cell r="C276">
            <v>1.25</v>
          </cell>
          <cell r="D276">
            <v>4.8499999999999996</v>
          </cell>
          <cell r="E276">
            <v>1</v>
          </cell>
          <cell r="I276">
            <v>0.13</v>
          </cell>
          <cell r="J276">
            <v>0.17</v>
          </cell>
          <cell r="K276">
            <v>0.30000000000000004</v>
          </cell>
          <cell r="P276">
            <v>2</v>
          </cell>
        </row>
        <row r="277">
          <cell r="B277" t="str">
            <v>80S</v>
          </cell>
          <cell r="C277">
            <v>1.25</v>
          </cell>
          <cell r="D277">
            <v>4.8499999999999996</v>
          </cell>
          <cell r="E277">
            <v>1</v>
          </cell>
          <cell r="I277">
            <v>0.13</v>
          </cell>
          <cell r="J277">
            <v>0.17</v>
          </cell>
          <cell r="K277">
            <v>0.30000000000000004</v>
          </cell>
          <cell r="P277">
            <v>2</v>
          </cell>
        </row>
        <row r="278">
          <cell r="B278" t="str">
            <v>80S</v>
          </cell>
          <cell r="C278">
            <v>1.5</v>
          </cell>
          <cell r="D278">
            <v>5.08</v>
          </cell>
          <cell r="E278">
            <v>1</v>
          </cell>
          <cell r="I278">
            <v>0.15</v>
          </cell>
          <cell r="J278">
            <v>0.15</v>
          </cell>
          <cell r="K278">
            <v>0.3</v>
          </cell>
          <cell r="P278">
            <v>2</v>
          </cell>
        </row>
        <row r="279">
          <cell r="B279" t="str">
            <v>80S</v>
          </cell>
          <cell r="C279">
            <v>1.5</v>
          </cell>
          <cell r="D279">
            <v>5.08</v>
          </cell>
          <cell r="E279">
            <v>1</v>
          </cell>
          <cell r="I279">
            <v>0.15</v>
          </cell>
          <cell r="J279">
            <v>0.15</v>
          </cell>
          <cell r="K279">
            <v>0.3</v>
          </cell>
          <cell r="P279">
            <v>2</v>
          </cell>
        </row>
        <row r="280">
          <cell r="B280" t="str">
            <v>80S</v>
          </cell>
          <cell r="C280">
            <v>1.5</v>
          </cell>
          <cell r="D280">
            <v>5.08</v>
          </cell>
          <cell r="E280">
            <v>1</v>
          </cell>
          <cell r="I280">
            <v>0.15</v>
          </cell>
          <cell r="J280">
            <v>0.15</v>
          </cell>
          <cell r="K280">
            <v>0.3</v>
          </cell>
          <cell r="P280">
            <v>2</v>
          </cell>
        </row>
        <row r="281">
          <cell r="B281" t="str">
            <v>80S</v>
          </cell>
          <cell r="C281">
            <v>2</v>
          </cell>
          <cell r="D281">
            <v>5.54</v>
          </cell>
          <cell r="E281">
            <v>1</v>
          </cell>
          <cell r="I281">
            <v>0.2</v>
          </cell>
          <cell r="J281">
            <v>0.25</v>
          </cell>
          <cell r="K281">
            <v>0.45</v>
          </cell>
          <cell r="P281">
            <v>2</v>
          </cell>
        </row>
        <row r="282">
          <cell r="B282" t="str">
            <v>80S</v>
          </cell>
          <cell r="C282">
            <v>2</v>
          </cell>
          <cell r="D282">
            <v>5.54</v>
          </cell>
          <cell r="E282">
            <v>1</v>
          </cell>
          <cell r="I282">
            <v>0.2</v>
          </cell>
          <cell r="J282">
            <v>0.25</v>
          </cell>
          <cell r="K282">
            <v>0.45</v>
          </cell>
          <cell r="P282">
            <v>2</v>
          </cell>
        </row>
        <row r="283">
          <cell r="B283" t="str">
            <v>80S</v>
          </cell>
          <cell r="C283">
            <v>2</v>
          </cell>
          <cell r="D283">
            <v>5.54</v>
          </cell>
          <cell r="E283">
            <v>1</v>
          </cell>
          <cell r="I283">
            <v>0.2</v>
          </cell>
          <cell r="J283">
            <v>0.25</v>
          </cell>
          <cell r="K283">
            <v>0.45</v>
          </cell>
          <cell r="P283">
            <v>2</v>
          </cell>
        </row>
        <row r="284">
          <cell r="B284" t="str">
            <v>80S</v>
          </cell>
          <cell r="C284">
            <v>2.5</v>
          </cell>
          <cell r="D284">
            <v>7.01</v>
          </cell>
          <cell r="E284">
            <v>1</v>
          </cell>
          <cell r="I284">
            <v>0.25</v>
          </cell>
          <cell r="J284">
            <v>0.5</v>
          </cell>
          <cell r="K284">
            <v>0.75</v>
          </cell>
          <cell r="P284">
            <v>2</v>
          </cell>
        </row>
        <row r="285">
          <cell r="B285" t="str">
            <v>80S</v>
          </cell>
          <cell r="C285">
            <v>3</v>
          </cell>
          <cell r="D285">
            <v>7.62</v>
          </cell>
          <cell r="E285">
            <v>1</v>
          </cell>
          <cell r="I285">
            <v>0.3</v>
          </cell>
          <cell r="J285">
            <v>0.6</v>
          </cell>
          <cell r="K285">
            <v>0.89999999999999991</v>
          </cell>
          <cell r="P285">
            <v>2</v>
          </cell>
        </row>
        <row r="286">
          <cell r="B286" t="str">
            <v>80S</v>
          </cell>
          <cell r="C286">
            <v>3.5</v>
          </cell>
          <cell r="D286">
            <v>8.08</v>
          </cell>
          <cell r="E286">
            <v>1</v>
          </cell>
          <cell r="I286">
            <v>0.35</v>
          </cell>
          <cell r="J286">
            <v>0.85</v>
          </cell>
          <cell r="K286">
            <v>1.2</v>
          </cell>
          <cell r="P286">
            <v>3</v>
          </cell>
        </row>
        <row r="287">
          <cell r="B287" t="str">
            <v>80S</v>
          </cell>
          <cell r="C287">
            <v>4</v>
          </cell>
          <cell r="D287">
            <v>8.56</v>
          </cell>
          <cell r="E287">
            <v>1</v>
          </cell>
          <cell r="I287">
            <v>0.41</v>
          </cell>
          <cell r="J287">
            <v>0.93</v>
          </cell>
          <cell r="K287">
            <v>1.34</v>
          </cell>
          <cell r="P287">
            <v>3</v>
          </cell>
        </row>
        <row r="288">
          <cell r="B288" t="str">
            <v>80S</v>
          </cell>
          <cell r="C288">
            <v>5</v>
          </cell>
          <cell r="D288">
            <v>9.5299999999999994</v>
          </cell>
          <cell r="E288">
            <v>1</v>
          </cell>
          <cell r="I288">
            <v>0.51</v>
          </cell>
          <cell r="J288">
            <v>1.59</v>
          </cell>
          <cell r="K288">
            <v>2.1</v>
          </cell>
          <cell r="P288">
            <v>4</v>
          </cell>
        </row>
        <row r="289">
          <cell r="B289" t="str">
            <v>80S</v>
          </cell>
          <cell r="C289">
            <v>6</v>
          </cell>
          <cell r="D289">
            <v>10.97</v>
          </cell>
          <cell r="E289">
            <v>1.25</v>
          </cell>
          <cell r="I289">
            <v>0.61</v>
          </cell>
          <cell r="J289">
            <v>2.69</v>
          </cell>
          <cell r="K289">
            <v>3.3</v>
          </cell>
          <cell r="P289">
            <v>4</v>
          </cell>
        </row>
        <row r="290">
          <cell r="B290" t="str">
            <v>80S</v>
          </cell>
          <cell r="C290">
            <v>8</v>
          </cell>
          <cell r="D290">
            <v>12.7</v>
          </cell>
          <cell r="E290">
            <v>1.25</v>
          </cell>
          <cell r="I290">
            <v>0.81</v>
          </cell>
          <cell r="J290">
            <v>4.58</v>
          </cell>
          <cell r="K290">
            <v>5.3900000000000006</v>
          </cell>
          <cell r="P290">
            <v>4</v>
          </cell>
        </row>
        <row r="291">
          <cell r="B291" t="str">
            <v>80S</v>
          </cell>
          <cell r="C291">
            <v>10</v>
          </cell>
          <cell r="D291">
            <v>12.7</v>
          </cell>
          <cell r="E291">
            <v>1.25</v>
          </cell>
          <cell r="I291">
            <v>1.01</v>
          </cell>
          <cell r="J291">
            <v>5.74</v>
          </cell>
          <cell r="K291">
            <v>6.75</v>
          </cell>
          <cell r="P291">
            <v>4</v>
          </cell>
        </row>
        <row r="292">
          <cell r="B292" t="str">
            <v>80S</v>
          </cell>
          <cell r="C292">
            <v>12</v>
          </cell>
          <cell r="D292">
            <v>12.7</v>
          </cell>
          <cell r="E292">
            <v>1.25</v>
          </cell>
          <cell r="I292">
            <v>1.22</v>
          </cell>
          <cell r="J292">
            <v>6.73</v>
          </cell>
          <cell r="K292">
            <v>7.95</v>
          </cell>
          <cell r="P292">
            <v>6</v>
          </cell>
        </row>
        <row r="293">
          <cell r="B293">
            <v>100</v>
          </cell>
          <cell r="C293">
            <v>8</v>
          </cell>
          <cell r="D293">
            <v>15.09</v>
          </cell>
          <cell r="E293">
            <v>1.5</v>
          </cell>
          <cell r="I293">
            <v>0.81</v>
          </cell>
          <cell r="J293">
            <v>6.09</v>
          </cell>
          <cell r="K293">
            <v>6.9</v>
          </cell>
          <cell r="P293">
            <v>4</v>
          </cell>
        </row>
        <row r="294">
          <cell r="B294">
            <v>100</v>
          </cell>
          <cell r="C294">
            <v>10</v>
          </cell>
          <cell r="D294">
            <v>18.260000000000002</v>
          </cell>
          <cell r="E294">
            <v>1.5</v>
          </cell>
          <cell r="I294">
            <v>1.01</v>
          </cell>
          <cell r="J294">
            <v>11.44</v>
          </cell>
          <cell r="K294">
            <v>12.45</v>
          </cell>
          <cell r="P294">
            <v>4</v>
          </cell>
        </row>
        <row r="295">
          <cell r="B295">
            <v>100</v>
          </cell>
          <cell r="C295">
            <v>12</v>
          </cell>
          <cell r="D295">
            <v>21.44</v>
          </cell>
          <cell r="E295">
            <v>2</v>
          </cell>
          <cell r="I295">
            <v>1.22</v>
          </cell>
          <cell r="J295">
            <v>15.28</v>
          </cell>
          <cell r="K295">
            <v>16.5</v>
          </cell>
          <cell r="P295">
            <v>6</v>
          </cell>
        </row>
        <row r="296">
          <cell r="B296">
            <v>100</v>
          </cell>
          <cell r="C296">
            <v>14</v>
          </cell>
          <cell r="D296">
            <v>23.83</v>
          </cell>
          <cell r="E296">
            <v>2</v>
          </cell>
          <cell r="I296">
            <v>1.42</v>
          </cell>
          <cell r="J296">
            <v>21.07</v>
          </cell>
          <cell r="K296">
            <v>22.490000000000002</v>
          </cell>
          <cell r="P296">
            <v>6</v>
          </cell>
        </row>
        <row r="297">
          <cell r="B297">
            <v>100</v>
          </cell>
          <cell r="C297">
            <v>16</v>
          </cell>
          <cell r="D297">
            <v>26.19</v>
          </cell>
          <cell r="E297" t="str">
            <v>N</v>
          </cell>
          <cell r="I297">
            <v>1.62</v>
          </cell>
          <cell r="J297">
            <v>28.38</v>
          </cell>
          <cell r="K297">
            <v>30</v>
          </cell>
          <cell r="P297">
            <v>6</v>
          </cell>
        </row>
        <row r="298">
          <cell r="B298">
            <v>100</v>
          </cell>
          <cell r="C298">
            <v>18</v>
          </cell>
          <cell r="D298">
            <v>29.36</v>
          </cell>
          <cell r="E298" t="str">
            <v>N</v>
          </cell>
          <cell r="I298">
            <v>1.82</v>
          </cell>
          <cell r="J298">
            <v>37.17</v>
          </cell>
          <cell r="K298">
            <v>38.99</v>
          </cell>
          <cell r="P298">
            <v>6</v>
          </cell>
        </row>
        <row r="299">
          <cell r="B299">
            <v>100</v>
          </cell>
          <cell r="C299">
            <v>20</v>
          </cell>
          <cell r="D299">
            <v>32.54</v>
          </cell>
          <cell r="E299" t="str">
            <v>N</v>
          </cell>
          <cell r="I299">
            <v>2.0299999999999998</v>
          </cell>
          <cell r="J299">
            <v>45.97</v>
          </cell>
          <cell r="K299">
            <v>48</v>
          </cell>
          <cell r="P299">
            <v>7</v>
          </cell>
        </row>
        <row r="300">
          <cell r="B300">
            <v>100</v>
          </cell>
          <cell r="C300">
            <v>22</v>
          </cell>
          <cell r="D300">
            <v>34.93</v>
          </cell>
          <cell r="E300" t="str">
            <v>N</v>
          </cell>
          <cell r="I300">
            <v>2.23</v>
          </cell>
          <cell r="J300">
            <v>65.27</v>
          </cell>
          <cell r="K300">
            <v>67.5</v>
          </cell>
          <cell r="P300">
            <v>8</v>
          </cell>
        </row>
        <row r="301">
          <cell r="B301">
            <v>100</v>
          </cell>
          <cell r="C301">
            <v>24</v>
          </cell>
          <cell r="D301">
            <v>38.89</v>
          </cell>
          <cell r="E301" t="str">
            <v>N</v>
          </cell>
          <cell r="I301">
            <v>2.4300000000000002</v>
          </cell>
          <cell r="J301">
            <v>75.56</v>
          </cell>
          <cell r="K301">
            <v>77.990000000000009</v>
          </cell>
          <cell r="P301">
            <v>8</v>
          </cell>
        </row>
        <row r="302">
          <cell r="B302">
            <v>120</v>
          </cell>
          <cell r="C302">
            <v>4</v>
          </cell>
          <cell r="D302">
            <v>11.13</v>
          </cell>
          <cell r="E302">
            <v>1.25</v>
          </cell>
          <cell r="I302">
            <v>0.41</v>
          </cell>
          <cell r="J302">
            <v>1.84</v>
          </cell>
          <cell r="K302">
            <v>2.25</v>
          </cell>
          <cell r="P302">
            <v>4</v>
          </cell>
        </row>
        <row r="303">
          <cell r="B303">
            <v>120</v>
          </cell>
          <cell r="C303">
            <v>5</v>
          </cell>
          <cell r="D303">
            <v>12.7</v>
          </cell>
          <cell r="E303">
            <v>1.25</v>
          </cell>
          <cell r="I303">
            <v>0.51</v>
          </cell>
          <cell r="J303">
            <v>2.94</v>
          </cell>
          <cell r="K303">
            <v>3.45</v>
          </cell>
          <cell r="P303">
            <v>4</v>
          </cell>
        </row>
        <row r="304">
          <cell r="B304">
            <v>120</v>
          </cell>
          <cell r="C304">
            <v>6</v>
          </cell>
          <cell r="D304">
            <v>14.27</v>
          </cell>
          <cell r="E304">
            <v>1.25</v>
          </cell>
          <cell r="I304">
            <v>0.61</v>
          </cell>
          <cell r="J304">
            <v>4.1900000000000004</v>
          </cell>
          <cell r="K304">
            <v>4.8000000000000007</v>
          </cell>
          <cell r="P304">
            <v>4</v>
          </cell>
        </row>
        <row r="305">
          <cell r="B305">
            <v>120</v>
          </cell>
          <cell r="C305">
            <v>8</v>
          </cell>
          <cell r="D305">
            <v>18.260000000000002</v>
          </cell>
          <cell r="E305">
            <v>1.5</v>
          </cell>
          <cell r="I305">
            <v>0.81</v>
          </cell>
          <cell r="J305">
            <v>9.23</v>
          </cell>
          <cell r="K305">
            <v>10.040000000000001</v>
          </cell>
          <cell r="P305">
            <v>4</v>
          </cell>
        </row>
        <row r="306">
          <cell r="B306">
            <v>120</v>
          </cell>
          <cell r="C306">
            <v>10</v>
          </cell>
          <cell r="D306">
            <v>21.44</v>
          </cell>
          <cell r="E306">
            <v>2</v>
          </cell>
          <cell r="I306">
            <v>1.01</v>
          </cell>
          <cell r="J306">
            <v>12.49</v>
          </cell>
          <cell r="K306">
            <v>13.5</v>
          </cell>
          <cell r="P306">
            <v>4</v>
          </cell>
        </row>
        <row r="307">
          <cell r="B307">
            <v>120</v>
          </cell>
          <cell r="C307">
            <v>12</v>
          </cell>
          <cell r="D307">
            <v>25.4</v>
          </cell>
          <cell r="E307" t="str">
            <v>N</v>
          </cell>
          <cell r="I307">
            <v>1.22</v>
          </cell>
          <cell r="J307">
            <v>21.27</v>
          </cell>
          <cell r="K307">
            <v>22.49</v>
          </cell>
          <cell r="P307">
            <v>6</v>
          </cell>
        </row>
        <row r="308">
          <cell r="B308">
            <v>120</v>
          </cell>
          <cell r="C308">
            <v>14</v>
          </cell>
          <cell r="D308">
            <v>27.79</v>
          </cell>
          <cell r="E308" t="str">
            <v>N</v>
          </cell>
          <cell r="I308">
            <v>1.42</v>
          </cell>
          <cell r="J308">
            <v>25.58</v>
          </cell>
          <cell r="K308">
            <v>27</v>
          </cell>
          <cell r="P308">
            <v>6</v>
          </cell>
        </row>
        <row r="309">
          <cell r="B309">
            <v>120</v>
          </cell>
          <cell r="C309">
            <v>16</v>
          </cell>
          <cell r="D309">
            <v>30.96</v>
          </cell>
          <cell r="E309" t="str">
            <v>N</v>
          </cell>
          <cell r="I309">
            <v>1.62</v>
          </cell>
          <cell r="J309">
            <v>35.880000000000003</v>
          </cell>
          <cell r="K309">
            <v>37.5</v>
          </cell>
          <cell r="P309">
            <v>6</v>
          </cell>
        </row>
        <row r="310">
          <cell r="B310">
            <v>120</v>
          </cell>
          <cell r="C310">
            <v>18</v>
          </cell>
          <cell r="D310">
            <v>34.93</v>
          </cell>
          <cell r="E310" t="str">
            <v>N</v>
          </cell>
          <cell r="I310">
            <v>1.82</v>
          </cell>
          <cell r="J310">
            <v>47.68</v>
          </cell>
          <cell r="K310">
            <v>49.5</v>
          </cell>
          <cell r="P310">
            <v>6</v>
          </cell>
        </row>
        <row r="311">
          <cell r="B311">
            <v>120</v>
          </cell>
          <cell r="C311">
            <v>20</v>
          </cell>
          <cell r="D311">
            <v>38.1</v>
          </cell>
          <cell r="E311" t="str">
            <v>N</v>
          </cell>
          <cell r="I311">
            <v>2.0299999999999998</v>
          </cell>
          <cell r="J311">
            <v>62.47</v>
          </cell>
          <cell r="K311">
            <v>64.5</v>
          </cell>
          <cell r="P311">
            <v>7</v>
          </cell>
        </row>
        <row r="312">
          <cell r="B312">
            <v>120</v>
          </cell>
          <cell r="C312">
            <v>22</v>
          </cell>
          <cell r="D312">
            <v>41.28</v>
          </cell>
          <cell r="E312" t="str">
            <v>N</v>
          </cell>
          <cell r="I312">
            <v>2.23</v>
          </cell>
          <cell r="J312">
            <v>84.76</v>
          </cell>
          <cell r="K312">
            <v>86.990000000000009</v>
          </cell>
          <cell r="P312">
            <v>8</v>
          </cell>
        </row>
        <row r="313">
          <cell r="B313">
            <v>120</v>
          </cell>
          <cell r="C313">
            <v>24</v>
          </cell>
          <cell r="D313">
            <v>46.02</v>
          </cell>
          <cell r="E313" t="str">
            <v>N</v>
          </cell>
          <cell r="I313">
            <v>2.4300000000000002</v>
          </cell>
          <cell r="J313">
            <v>98.07</v>
          </cell>
          <cell r="K313">
            <v>100.5</v>
          </cell>
          <cell r="P313">
            <v>8</v>
          </cell>
        </row>
        <row r="314">
          <cell r="B314">
            <v>140</v>
          </cell>
          <cell r="C314">
            <v>8</v>
          </cell>
          <cell r="D314">
            <v>20.62</v>
          </cell>
          <cell r="E314">
            <v>2</v>
          </cell>
          <cell r="I314">
            <v>0.81</v>
          </cell>
          <cell r="J314">
            <v>10.130000000000001</v>
          </cell>
          <cell r="K314">
            <v>10.940000000000001</v>
          </cell>
          <cell r="P314">
            <v>4</v>
          </cell>
        </row>
        <row r="315">
          <cell r="B315">
            <v>140</v>
          </cell>
          <cell r="C315">
            <v>10</v>
          </cell>
          <cell r="D315">
            <v>25.4</v>
          </cell>
          <cell r="E315" t="str">
            <v>N</v>
          </cell>
          <cell r="I315">
            <v>1.01</v>
          </cell>
          <cell r="J315">
            <v>18.48</v>
          </cell>
          <cell r="K315">
            <v>19.490000000000002</v>
          </cell>
          <cell r="P315">
            <v>4</v>
          </cell>
        </row>
        <row r="316">
          <cell r="B316">
            <v>140</v>
          </cell>
          <cell r="C316">
            <v>12</v>
          </cell>
          <cell r="D316">
            <v>28.58</v>
          </cell>
          <cell r="E316" t="str">
            <v>N</v>
          </cell>
          <cell r="I316">
            <v>1.22</v>
          </cell>
          <cell r="J316">
            <v>25.78</v>
          </cell>
          <cell r="K316">
            <v>27</v>
          </cell>
          <cell r="P316">
            <v>6</v>
          </cell>
        </row>
        <row r="317">
          <cell r="B317">
            <v>140</v>
          </cell>
          <cell r="C317">
            <v>14</v>
          </cell>
          <cell r="D317">
            <v>31.75</v>
          </cell>
          <cell r="E317" t="str">
            <v>N</v>
          </cell>
          <cell r="I317">
            <v>1.42</v>
          </cell>
          <cell r="J317">
            <v>31.58</v>
          </cell>
          <cell r="K317">
            <v>33</v>
          </cell>
          <cell r="P317">
            <v>6</v>
          </cell>
        </row>
        <row r="318">
          <cell r="B318">
            <v>140</v>
          </cell>
          <cell r="C318">
            <v>16</v>
          </cell>
          <cell r="D318">
            <v>36.53</v>
          </cell>
          <cell r="E318" t="str">
            <v>N</v>
          </cell>
          <cell r="I318">
            <v>1.62</v>
          </cell>
          <cell r="J318">
            <v>44.87</v>
          </cell>
          <cell r="K318">
            <v>46.489999999999995</v>
          </cell>
          <cell r="P318">
            <v>6</v>
          </cell>
        </row>
        <row r="319">
          <cell r="B319">
            <v>140</v>
          </cell>
          <cell r="C319">
            <v>18</v>
          </cell>
          <cell r="D319">
            <v>39.67</v>
          </cell>
          <cell r="E319" t="str">
            <v>N</v>
          </cell>
          <cell r="I319">
            <v>1.82</v>
          </cell>
          <cell r="J319">
            <v>59.68</v>
          </cell>
          <cell r="K319">
            <v>61.5</v>
          </cell>
          <cell r="P319">
            <v>6</v>
          </cell>
        </row>
        <row r="320">
          <cell r="B320">
            <v>140</v>
          </cell>
          <cell r="C320">
            <v>20</v>
          </cell>
          <cell r="D320">
            <v>44.45</v>
          </cell>
          <cell r="E320" t="str">
            <v>N</v>
          </cell>
          <cell r="I320">
            <v>2.0299999999999998</v>
          </cell>
          <cell r="J320">
            <v>78.959999999999994</v>
          </cell>
          <cell r="K320">
            <v>80.989999999999995</v>
          </cell>
          <cell r="P320">
            <v>7</v>
          </cell>
        </row>
        <row r="321">
          <cell r="B321">
            <v>140</v>
          </cell>
          <cell r="C321">
            <v>22</v>
          </cell>
          <cell r="D321">
            <v>47.63</v>
          </cell>
          <cell r="E321" t="str">
            <v>N</v>
          </cell>
          <cell r="I321">
            <v>2.23</v>
          </cell>
          <cell r="J321">
            <v>108.77</v>
          </cell>
          <cell r="K321">
            <v>111</v>
          </cell>
          <cell r="P321">
            <v>8</v>
          </cell>
        </row>
        <row r="322">
          <cell r="B322">
            <v>140</v>
          </cell>
          <cell r="C322">
            <v>24</v>
          </cell>
          <cell r="D322">
            <v>52.37</v>
          </cell>
          <cell r="E322" t="str">
            <v>N</v>
          </cell>
          <cell r="I322">
            <v>2.4300000000000002</v>
          </cell>
          <cell r="J322">
            <v>126.57</v>
          </cell>
          <cell r="K322">
            <v>129</v>
          </cell>
          <cell r="P322">
            <v>8</v>
          </cell>
        </row>
        <row r="323">
          <cell r="B323">
            <v>160</v>
          </cell>
          <cell r="C323">
            <v>0.5</v>
          </cell>
          <cell r="D323">
            <v>4.78</v>
          </cell>
          <cell r="E323">
            <v>1</v>
          </cell>
          <cell r="I323">
            <v>7.0000000000000007E-2</v>
          </cell>
          <cell r="J323">
            <v>0.08</v>
          </cell>
          <cell r="K323">
            <v>0.15000000000000002</v>
          </cell>
          <cell r="P323">
            <v>2</v>
          </cell>
        </row>
        <row r="324">
          <cell r="B324">
            <v>160</v>
          </cell>
          <cell r="C324">
            <v>0.5</v>
          </cell>
          <cell r="D324">
            <v>4.78</v>
          </cell>
          <cell r="E324">
            <v>1</v>
          </cell>
          <cell r="I324">
            <v>7.0000000000000007E-2</v>
          </cell>
          <cell r="J324">
            <v>0.08</v>
          </cell>
          <cell r="K324">
            <v>0.15000000000000002</v>
          </cell>
          <cell r="P324">
            <v>2</v>
          </cell>
        </row>
        <row r="325">
          <cell r="B325">
            <v>160</v>
          </cell>
          <cell r="C325">
            <v>0.5</v>
          </cell>
          <cell r="D325">
            <v>4.78</v>
          </cell>
          <cell r="E325">
            <v>1</v>
          </cell>
          <cell r="I325">
            <v>7.0000000000000007E-2</v>
          </cell>
          <cell r="J325">
            <v>0.08</v>
          </cell>
          <cell r="K325">
            <v>0.15000000000000002</v>
          </cell>
          <cell r="P325">
            <v>2</v>
          </cell>
        </row>
        <row r="326">
          <cell r="B326">
            <v>160</v>
          </cell>
          <cell r="C326">
            <v>0.75</v>
          </cell>
          <cell r="D326">
            <v>5.56</v>
          </cell>
          <cell r="E326">
            <v>1</v>
          </cell>
          <cell r="I326">
            <v>0.08</v>
          </cell>
          <cell r="J326">
            <v>7.0000000000000007E-2</v>
          </cell>
          <cell r="K326">
            <v>0.15000000000000002</v>
          </cell>
          <cell r="P326">
            <v>2</v>
          </cell>
        </row>
        <row r="327">
          <cell r="B327">
            <v>160</v>
          </cell>
          <cell r="C327">
            <v>0.75</v>
          </cell>
          <cell r="D327">
            <v>5.56</v>
          </cell>
          <cell r="E327">
            <v>1</v>
          </cell>
          <cell r="I327">
            <v>0.08</v>
          </cell>
          <cell r="J327">
            <v>7.0000000000000007E-2</v>
          </cell>
          <cell r="K327">
            <v>0.15000000000000002</v>
          </cell>
          <cell r="P327">
            <v>2</v>
          </cell>
        </row>
        <row r="328">
          <cell r="B328">
            <v>160</v>
          </cell>
          <cell r="C328">
            <v>0.75</v>
          </cell>
          <cell r="D328">
            <v>5.56</v>
          </cell>
          <cell r="E328">
            <v>1</v>
          </cell>
          <cell r="I328">
            <v>0.08</v>
          </cell>
          <cell r="J328">
            <v>7.0000000000000007E-2</v>
          </cell>
          <cell r="K328">
            <v>0.15000000000000002</v>
          </cell>
          <cell r="P328">
            <v>2</v>
          </cell>
        </row>
        <row r="329">
          <cell r="B329">
            <v>160</v>
          </cell>
          <cell r="C329">
            <v>1</v>
          </cell>
          <cell r="D329">
            <v>6.35</v>
          </cell>
          <cell r="E329">
            <v>1</v>
          </cell>
          <cell r="I329">
            <v>0.1</v>
          </cell>
          <cell r="J329">
            <v>0.35</v>
          </cell>
          <cell r="K329">
            <v>0.44999999999999996</v>
          </cell>
          <cell r="P329">
            <v>2</v>
          </cell>
        </row>
        <row r="330">
          <cell r="B330">
            <v>160</v>
          </cell>
          <cell r="C330">
            <v>1</v>
          </cell>
          <cell r="D330">
            <v>6.35</v>
          </cell>
          <cell r="E330">
            <v>1</v>
          </cell>
          <cell r="I330">
            <v>0.1</v>
          </cell>
          <cell r="J330">
            <v>0.35</v>
          </cell>
          <cell r="K330">
            <v>0.44999999999999996</v>
          </cell>
          <cell r="P330">
            <v>2</v>
          </cell>
        </row>
        <row r="331">
          <cell r="B331">
            <v>160</v>
          </cell>
          <cell r="C331">
            <v>1</v>
          </cell>
          <cell r="D331">
            <v>6.35</v>
          </cell>
          <cell r="E331">
            <v>1</v>
          </cell>
          <cell r="I331">
            <v>0.1</v>
          </cell>
          <cell r="J331">
            <v>0.35</v>
          </cell>
          <cell r="K331">
            <v>0.44999999999999996</v>
          </cell>
          <cell r="P331">
            <v>2</v>
          </cell>
        </row>
        <row r="332">
          <cell r="B332">
            <v>160</v>
          </cell>
          <cell r="C332">
            <v>1.25</v>
          </cell>
          <cell r="D332">
            <v>6.35</v>
          </cell>
          <cell r="E332">
            <v>1</v>
          </cell>
          <cell r="I332">
            <v>0.13</v>
          </cell>
          <cell r="J332">
            <v>0.32</v>
          </cell>
          <cell r="K332">
            <v>0.45</v>
          </cell>
          <cell r="P332">
            <v>2</v>
          </cell>
        </row>
        <row r="333">
          <cell r="B333">
            <v>160</v>
          </cell>
          <cell r="C333">
            <v>1.25</v>
          </cell>
          <cell r="D333">
            <v>6.35</v>
          </cell>
          <cell r="E333">
            <v>1</v>
          </cell>
          <cell r="I333">
            <v>0.13</v>
          </cell>
          <cell r="J333">
            <v>0.32</v>
          </cell>
          <cell r="K333">
            <v>0.45</v>
          </cell>
          <cell r="P333">
            <v>2</v>
          </cell>
        </row>
        <row r="334">
          <cell r="B334">
            <v>160</v>
          </cell>
          <cell r="C334">
            <v>1.25</v>
          </cell>
          <cell r="D334">
            <v>6.35</v>
          </cell>
          <cell r="E334">
            <v>1</v>
          </cell>
          <cell r="I334">
            <v>0.13</v>
          </cell>
          <cell r="J334">
            <v>0.32</v>
          </cell>
          <cell r="K334">
            <v>0.45</v>
          </cell>
          <cell r="P334">
            <v>2</v>
          </cell>
        </row>
        <row r="335">
          <cell r="B335">
            <v>160</v>
          </cell>
          <cell r="C335">
            <v>1.5</v>
          </cell>
          <cell r="D335">
            <v>7.14</v>
          </cell>
          <cell r="E335">
            <v>1</v>
          </cell>
          <cell r="I335">
            <v>0.15</v>
          </cell>
          <cell r="J335">
            <v>0.45</v>
          </cell>
          <cell r="K335">
            <v>0.6</v>
          </cell>
          <cell r="P335">
            <v>2</v>
          </cell>
        </row>
        <row r="336">
          <cell r="B336">
            <v>160</v>
          </cell>
          <cell r="C336">
            <v>1.5</v>
          </cell>
          <cell r="D336">
            <v>7.14</v>
          </cell>
          <cell r="E336">
            <v>1</v>
          </cell>
          <cell r="I336">
            <v>0.15</v>
          </cell>
          <cell r="J336">
            <v>0.45</v>
          </cell>
          <cell r="K336">
            <v>0.6</v>
          </cell>
          <cell r="P336">
            <v>2</v>
          </cell>
        </row>
        <row r="337">
          <cell r="B337">
            <v>160</v>
          </cell>
          <cell r="C337">
            <v>1.5</v>
          </cell>
          <cell r="D337">
            <v>7.14</v>
          </cell>
          <cell r="E337">
            <v>1</v>
          </cell>
          <cell r="I337">
            <v>0.15</v>
          </cell>
          <cell r="J337">
            <v>0.45</v>
          </cell>
          <cell r="K337">
            <v>0.6</v>
          </cell>
          <cell r="P337">
            <v>2</v>
          </cell>
        </row>
        <row r="338">
          <cell r="B338">
            <v>160</v>
          </cell>
          <cell r="C338">
            <v>2</v>
          </cell>
          <cell r="D338">
            <v>8.74</v>
          </cell>
          <cell r="E338">
            <v>1</v>
          </cell>
          <cell r="I338">
            <v>0.2</v>
          </cell>
          <cell r="J338">
            <v>0.7</v>
          </cell>
          <cell r="K338">
            <v>0.89999999999999991</v>
          </cell>
          <cell r="P338">
            <v>4</v>
          </cell>
        </row>
        <row r="339">
          <cell r="B339">
            <v>160</v>
          </cell>
          <cell r="C339">
            <v>2</v>
          </cell>
          <cell r="D339">
            <v>8.74</v>
          </cell>
          <cell r="E339">
            <v>1</v>
          </cell>
          <cell r="I339">
            <v>0.2</v>
          </cell>
          <cell r="J339">
            <v>0.7</v>
          </cell>
          <cell r="K339">
            <v>0.89999999999999991</v>
          </cell>
          <cell r="P339">
            <v>4</v>
          </cell>
        </row>
        <row r="340">
          <cell r="B340">
            <v>160</v>
          </cell>
          <cell r="C340">
            <v>2</v>
          </cell>
          <cell r="D340">
            <v>8.74</v>
          </cell>
          <cell r="E340">
            <v>1</v>
          </cell>
          <cell r="I340">
            <v>0.2</v>
          </cell>
          <cell r="J340">
            <v>0.7</v>
          </cell>
          <cell r="K340">
            <v>0.89999999999999991</v>
          </cell>
          <cell r="P340">
            <v>4</v>
          </cell>
        </row>
        <row r="341">
          <cell r="B341">
            <v>160</v>
          </cell>
          <cell r="C341">
            <v>2.5</v>
          </cell>
          <cell r="D341">
            <v>9.5299999999999994</v>
          </cell>
          <cell r="E341">
            <v>1</v>
          </cell>
          <cell r="I341">
            <v>0.25</v>
          </cell>
          <cell r="J341">
            <v>0.8</v>
          </cell>
          <cell r="K341">
            <v>1.05</v>
          </cell>
          <cell r="P341">
            <v>4</v>
          </cell>
        </row>
        <row r="342">
          <cell r="B342">
            <v>160</v>
          </cell>
          <cell r="C342">
            <v>3</v>
          </cell>
          <cell r="D342">
            <v>11.13</v>
          </cell>
          <cell r="E342">
            <v>1.25</v>
          </cell>
          <cell r="I342">
            <v>0.3</v>
          </cell>
          <cell r="J342">
            <v>1.5</v>
          </cell>
          <cell r="K342">
            <v>1.8</v>
          </cell>
          <cell r="P342">
            <v>4</v>
          </cell>
        </row>
        <row r="343">
          <cell r="B343">
            <v>160</v>
          </cell>
          <cell r="C343">
            <v>4</v>
          </cell>
          <cell r="D343">
            <v>13.49</v>
          </cell>
          <cell r="E343">
            <v>1.25</v>
          </cell>
          <cell r="I343">
            <v>0.41</v>
          </cell>
          <cell r="J343">
            <v>2.59</v>
          </cell>
          <cell r="K343">
            <v>3</v>
          </cell>
          <cell r="P343">
            <v>4</v>
          </cell>
        </row>
        <row r="344">
          <cell r="B344">
            <v>160</v>
          </cell>
          <cell r="C344">
            <v>5</v>
          </cell>
          <cell r="D344">
            <v>15.88</v>
          </cell>
          <cell r="E344">
            <v>1.5</v>
          </cell>
          <cell r="I344">
            <v>0.51</v>
          </cell>
          <cell r="J344">
            <v>4.29</v>
          </cell>
          <cell r="K344">
            <v>4.8</v>
          </cell>
          <cell r="P344">
            <v>4</v>
          </cell>
        </row>
        <row r="345">
          <cell r="B345">
            <v>160</v>
          </cell>
          <cell r="C345">
            <v>6</v>
          </cell>
          <cell r="D345">
            <v>18.260000000000002</v>
          </cell>
          <cell r="E345">
            <v>1.5</v>
          </cell>
          <cell r="I345">
            <v>0.61</v>
          </cell>
          <cell r="J345">
            <v>7.04</v>
          </cell>
          <cell r="K345">
            <v>7.65</v>
          </cell>
          <cell r="P345">
            <v>4</v>
          </cell>
        </row>
        <row r="346">
          <cell r="B346">
            <v>160</v>
          </cell>
          <cell r="C346">
            <v>8</v>
          </cell>
          <cell r="D346">
            <v>23.01</v>
          </cell>
          <cell r="E346">
            <v>2</v>
          </cell>
          <cell r="I346">
            <v>0.81</v>
          </cell>
          <cell r="J346">
            <v>11.19</v>
          </cell>
          <cell r="K346">
            <v>12</v>
          </cell>
          <cell r="P346">
            <v>4</v>
          </cell>
        </row>
        <row r="347">
          <cell r="B347">
            <v>160</v>
          </cell>
          <cell r="C347">
            <v>10</v>
          </cell>
          <cell r="D347">
            <v>28.58</v>
          </cell>
          <cell r="E347" t="str">
            <v>N</v>
          </cell>
          <cell r="I347">
            <v>1.01</v>
          </cell>
          <cell r="J347">
            <v>21.48</v>
          </cell>
          <cell r="K347">
            <v>22.490000000000002</v>
          </cell>
          <cell r="P347">
            <v>4</v>
          </cell>
        </row>
        <row r="348">
          <cell r="B348">
            <v>160</v>
          </cell>
          <cell r="C348">
            <v>12</v>
          </cell>
          <cell r="D348">
            <v>33.32</v>
          </cell>
          <cell r="E348" t="str">
            <v>N</v>
          </cell>
          <cell r="I348">
            <v>1.22</v>
          </cell>
          <cell r="J348">
            <v>31.78</v>
          </cell>
          <cell r="K348">
            <v>33</v>
          </cell>
          <cell r="P348">
            <v>6</v>
          </cell>
        </row>
        <row r="349">
          <cell r="B349">
            <v>160</v>
          </cell>
          <cell r="C349">
            <v>14</v>
          </cell>
          <cell r="D349">
            <v>35.71</v>
          </cell>
          <cell r="E349" t="str">
            <v>N</v>
          </cell>
          <cell r="I349">
            <v>1.42</v>
          </cell>
          <cell r="J349">
            <v>39.07</v>
          </cell>
          <cell r="K349">
            <v>40.49</v>
          </cell>
          <cell r="P349">
            <v>6</v>
          </cell>
        </row>
        <row r="350">
          <cell r="B350">
            <v>160</v>
          </cell>
          <cell r="C350">
            <v>16</v>
          </cell>
          <cell r="D350">
            <v>40.49</v>
          </cell>
          <cell r="E350" t="str">
            <v>N</v>
          </cell>
          <cell r="I350">
            <v>1.62</v>
          </cell>
          <cell r="J350">
            <v>53.88</v>
          </cell>
          <cell r="K350">
            <v>55.5</v>
          </cell>
          <cell r="P350">
            <v>6</v>
          </cell>
        </row>
        <row r="351">
          <cell r="B351">
            <v>160</v>
          </cell>
          <cell r="C351">
            <v>18</v>
          </cell>
          <cell r="D351">
            <v>45.24</v>
          </cell>
          <cell r="E351" t="str">
            <v>N</v>
          </cell>
          <cell r="I351">
            <v>1.82</v>
          </cell>
          <cell r="J351">
            <v>71.680000000000007</v>
          </cell>
          <cell r="K351">
            <v>73.5</v>
          </cell>
          <cell r="P351">
            <v>6</v>
          </cell>
        </row>
        <row r="352">
          <cell r="B352">
            <v>160</v>
          </cell>
          <cell r="C352">
            <v>20</v>
          </cell>
          <cell r="D352">
            <v>50.01</v>
          </cell>
          <cell r="E352" t="str">
            <v>N</v>
          </cell>
          <cell r="I352">
            <v>2.0299999999999998</v>
          </cell>
          <cell r="J352">
            <v>93.97</v>
          </cell>
          <cell r="K352">
            <v>96</v>
          </cell>
          <cell r="P352">
            <v>7</v>
          </cell>
        </row>
        <row r="353">
          <cell r="B353">
            <v>160</v>
          </cell>
          <cell r="C353">
            <v>22</v>
          </cell>
          <cell r="D353">
            <v>53.98</v>
          </cell>
          <cell r="E353" t="str">
            <v>N</v>
          </cell>
          <cell r="I353">
            <v>2.23</v>
          </cell>
          <cell r="J353">
            <v>132.77000000000001</v>
          </cell>
          <cell r="K353">
            <v>135</v>
          </cell>
          <cell r="P353">
            <v>8</v>
          </cell>
        </row>
        <row r="354">
          <cell r="B354">
            <v>160</v>
          </cell>
          <cell r="C354">
            <v>24</v>
          </cell>
          <cell r="D354">
            <v>59.54</v>
          </cell>
          <cell r="E354" t="str">
            <v>N</v>
          </cell>
          <cell r="I354">
            <v>2.4300000000000002</v>
          </cell>
          <cell r="J354">
            <v>162.56</v>
          </cell>
          <cell r="K354">
            <v>164.99</v>
          </cell>
          <cell r="P354">
            <v>8</v>
          </cell>
        </row>
        <row r="355">
          <cell r="B355" t="str">
            <v>STD</v>
          </cell>
          <cell r="C355">
            <v>0.125</v>
          </cell>
          <cell r="D355">
            <v>1.73</v>
          </cell>
          <cell r="E355">
            <v>1</v>
          </cell>
          <cell r="I355">
            <v>7.0000000000000007E-2</v>
          </cell>
          <cell r="K355">
            <v>7.0000000000000007E-2</v>
          </cell>
          <cell r="P355">
            <v>2</v>
          </cell>
        </row>
        <row r="356">
          <cell r="B356" t="str">
            <v>STD</v>
          </cell>
          <cell r="C356">
            <v>0.125</v>
          </cell>
          <cell r="D356">
            <v>1.73</v>
          </cell>
          <cell r="E356">
            <v>1</v>
          </cell>
          <cell r="I356">
            <v>7.0000000000000007E-2</v>
          </cell>
          <cell r="K356">
            <v>7.0000000000000007E-2</v>
          </cell>
          <cell r="P356">
            <v>2</v>
          </cell>
        </row>
        <row r="357">
          <cell r="B357" t="str">
            <v>STD</v>
          </cell>
          <cell r="C357">
            <v>0.125</v>
          </cell>
          <cell r="D357">
            <v>1.73</v>
          </cell>
          <cell r="E357">
            <v>1</v>
          </cell>
          <cell r="I357">
            <v>7.0000000000000007E-2</v>
          </cell>
          <cell r="K357">
            <v>7.0000000000000007E-2</v>
          </cell>
          <cell r="P357">
            <v>2</v>
          </cell>
        </row>
        <row r="358">
          <cell r="B358" t="str">
            <v>STD</v>
          </cell>
          <cell r="C358">
            <v>0.25</v>
          </cell>
          <cell r="D358">
            <v>2.2400000000000002</v>
          </cell>
          <cell r="E358">
            <v>1</v>
          </cell>
          <cell r="I358">
            <v>7.0000000000000007E-2</v>
          </cell>
          <cell r="K358">
            <v>7.0000000000000007E-2</v>
          </cell>
          <cell r="P358">
            <v>2</v>
          </cell>
        </row>
        <row r="359">
          <cell r="B359" t="str">
            <v>STD</v>
          </cell>
          <cell r="C359">
            <v>0.25</v>
          </cell>
          <cell r="D359">
            <v>2.2400000000000002</v>
          </cell>
          <cell r="E359">
            <v>1</v>
          </cell>
          <cell r="I359">
            <v>7.0000000000000007E-2</v>
          </cell>
          <cell r="K359">
            <v>7.0000000000000007E-2</v>
          </cell>
          <cell r="P359">
            <v>2</v>
          </cell>
        </row>
        <row r="360">
          <cell r="B360" t="str">
            <v>STD</v>
          </cell>
          <cell r="C360">
            <v>0.25</v>
          </cell>
          <cell r="D360">
            <v>2.2400000000000002</v>
          </cell>
          <cell r="E360">
            <v>1</v>
          </cell>
          <cell r="I360">
            <v>7.0000000000000007E-2</v>
          </cell>
          <cell r="K360">
            <v>7.0000000000000007E-2</v>
          </cell>
          <cell r="P360">
            <v>2</v>
          </cell>
        </row>
        <row r="361">
          <cell r="B361" t="str">
            <v>STD</v>
          </cell>
          <cell r="C361">
            <v>0.375</v>
          </cell>
          <cell r="D361">
            <v>2.31</v>
          </cell>
          <cell r="E361">
            <v>1</v>
          </cell>
          <cell r="I361">
            <v>7.0000000000000007E-2</v>
          </cell>
          <cell r="J361">
            <v>0</v>
          </cell>
          <cell r="K361">
            <v>7.0000000000000007E-2</v>
          </cell>
          <cell r="P361">
            <v>2</v>
          </cell>
        </row>
        <row r="362">
          <cell r="B362" t="str">
            <v>STD</v>
          </cell>
          <cell r="C362">
            <v>0.375</v>
          </cell>
          <cell r="D362">
            <v>2.31</v>
          </cell>
          <cell r="E362">
            <v>1</v>
          </cell>
          <cell r="I362">
            <v>7.0000000000000007E-2</v>
          </cell>
          <cell r="J362">
            <v>0</v>
          </cell>
          <cell r="K362">
            <v>7.0000000000000007E-2</v>
          </cell>
          <cell r="P362">
            <v>2</v>
          </cell>
        </row>
        <row r="363">
          <cell r="B363" t="str">
            <v>STD</v>
          </cell>
          <cell r="C363">
            <v>0.375</v>
          </cell>
          <cell r="D363">
            <v>2.31</v>
          </cell>
          <cell r="E363">
            <v>1</v>
          </cell>
          <cell r="I363">
            <v>7.0000000000000007E-2</v>
          </cell>
          <cell r="J363">
            <v>0</v>
          </cell>
          <cell r="K363">
            <v>7.0000000000000007E-2</v>
          </cell>
          <cell r="P363">
            <v>2</v>
          </cell>
        </row>
        <row r="364">
          <cell r="B364" t="str">
            <v>STD</v>
          </cell>
          <cell r="C364">
            <v>0.5</v>
          </cell>
          <cell r="D364">
            <v>2.77</v>
          </cell>
          <cell r="E364">
            <v>1</v>
          </cell>
          <cell r="I364">
            <v>7.0000000000000007E-2</v>
          </cell>
          <cell r="J364">
            <v>0</v>
          </cell>
          <cell r="K364">
            <v>7.0000000000000007E-2</v>
          </cell>
          <cell r="P364">
            <v>2</v>
          </cell>
        </row>
        <row r="365">
          <cell r="B365" t="str">
            <v>STD</v>
          </cell>
          <cell r="C365">
            <v>0.5</v>
          </cell>
          <cell r="D365">
            <v>2.77</v>
          </cell>
          <cell r="E365">
            <v>1</v>
          </cell>
          <cell r="I365">
            <v>7.0000000000000007E-2</v>
          </cell>
          <cell r="J365">
            <v>0</v>
          </cell>
          <cell r="K365">
            <v>7.0000000000000007E-2</v>
          </cell>
          <cell r="P365">
            <v>2</v>
          </cell>
        </row>
        <row r="366">
          <cell r="B366" t="str">
            <v>STD</v>
          </cell>
          <cell r="C366">
            <v>0.5</v>
          </cell>
          <cell r="D366">
            <v>2.77</v>
          </cell>
          <cell r="E366">
            <v>1</v>
          </cell>
          <cell r="I366">
            <v>7.0000000000000007E-2</v>
          </cell>
          <cell r="J366">
            <v>0</v>
          </cell>
          <cell r="K366">
            <v>7.0000000000000007E-2</v>
          </cell>
          <cell r="P366">
            <v>2</v>
          </cell>
        </row>
        <row r="367">
          <cell r="B367" t="str">
            <v>STD</v>
          </cell>
          <cell r="C367">
            <v>0.75</v>
          </cell>
          <cell r="D367">
            <v>2.87</v>
          </cell>
          <cell r="E367">
            <v>1</v>
          </cell>
          <cell r="I367">
            <v>7.0000000000000007E-2</v>
          </cell>
          <cell r="J367">
            <v>0</v>
          </cell>
          <cell r="K367">
            <v>7.0000000000000007E-2</v>
          </cell>
          <cell r="P367">
            <v>2</v>
          </cell>
        </row>
        <row r="368">
          <cell r="B368" t="str">
            <v>STD</v>
          </cell>
          <cell r="C368">
            <v>0.75</v>
          </cell>
          <cell r="D368">
            <v>2.87</v>
          </cell>
          <cell r="E368">
            <v>1</v>
          </cell>
          <cell r="I368">
            <v>7.0000000000000007E-2</v>
          </cell>
          <cell r="J368">
            <v>0</v>
          </cell>
          <cell r="K368">
            <v>7.0000000000000007E-2</v>
          </cell>
          <cell r="P368">
            <v>2</v>
          </cell>
        </row>
        <row r="369">
          <cell r="B369" t="str">
            <v>STD</v>
          </cell>
          <cell r="C369">
            <v>0.75</v>
          </cell>
          <cell r="D369">
            <v>2.87</v>
          </cell>
          <cell r="E369">
            <v>1</v>
          </cell>
          <cell r="I369">
            <v>7.0000000000000007E-2</v>
          </cell>
          <cell r="J369">
            <v>0</v>
          </cell>
          <cell r="K369">
            <v>7.0000000000000007E-2</v>
          </cell>
          <cell r="P369">
            <v>2</v>
          </cell>
        </row>
        <row r="370">
          <cell r="B370" t="str">
            <v>STD</v>
          </cell>
          <cell r="C370">
            <v>1</v>
          </cell>
          <cell r="D370">
            <v>3.38</v>
          </cell>
          <cell r="E370">
            <v>1</v>
          </cell>
          <cell r="I370">
            <v>0.12</v>
          </cell>
          <cell r="J370">
            <v>0</v>
          </cell>
          <cell r="K370">
            <v>0.12</v>
          </cell>
          <cell r="P370">
            <v>2</v>
          </cell>
        </row>
        <row r="371">
          <cell r="B371" t="str">
            <v>STD</v>
          </cell>
          <cell r="C371">
            <v>1</v>
          </cell>
          <cell r="D371">
            <v>3.38</v>
          </cell>
          <cell r="E371">
            <v>1</v>
          </cell>
          <cell r="I371">
            <v>0.12</v>
          </cell>
          <cell r="J371">
            <v>0</v>
          </cell>
          <cell r="K371">
            <v>0.12</v>
          </cell>
          <cell r="P371">
            <v>2</v>
          </cell>
        </row>
        <row r="372">
          <cell r="B372" t="str">
            <v>STD</v>
          </cell>
          <cell r="C372">
            <v>1</v>
          </cell>
          <cell r="D372">
            <v>3.38</v>
          </cell>
          <cell r="E372">
            <v>1</v>
          </cell>
          <cell r="I372">
            <v>0.12</v>
          </cell>
          <cell r="J372">
            <v>0</v>
          </cell>
          <cell r="K372">
            <v>0.12</v>
          </cell>
          <cell r="P372">
            <v>2</v>
          </cell>
        </row>
        <row r="373">
          <cell r="B373" t="str">
            <v>STD</v>
          </cell>
          <cell r="C373">
            <v>1.25</v>
          </cell>
          <cell r="D373">
            <v>3.56</v>
          </cell>
          <cell r="E373">
            <v>1</v>
          </cell>
          <cell r="I373">
            <v>0.15</v>
          </cell>
          <cell r="K373">
            <v>0.15</v>
          </cell>
          <cell r="P373">
            <v>2</v>
          </cell>
        </row>
        <row r="374">
          <cell r="B374" t="str">
            <v>STD</v>
          </cell>
          <cell r="C374">
            <v>1.25</v>
          </cell>
          <cell r="D374">
            <v>3.56</v>
          </cell>
          <cell r="E374">
            <v>1</v>
          </cell>
          <cell r="I374">
            <v>0.15</v>
          </cell>
          <cell r="K374">
            <v>0.15</v>
          </cell>
          <cell r="P374">
            <v>2</v>
          </cell>
        </row>
        <row r="375">
          <cell r="B375" t="str">
            <v>STD</v>
          </cell>
          <cell r="C375">
            <v>1.25</v>
          </cell>
          <cell r="D375">
            <v>3.56</v>
          </cell>
          <cell r="E375">
            <v>1</v>
          </cell>
          <cell r="I375">
            <v>0.15</v>
          </cell>
          <cell r="K375">
            <v>0.15</v>
          </cell>
          <cell r="P375">
            <v>2</v>
          </cell>
        </row>
        <row r="376">
          <cell r="B376" t="str">
            <v>STD</v>
          </cell>
          <cell r="C376">
            <v>1.5</v>
          </cell>
          <cell r="D376">
            <v>3.68</v>
          </cell>
          <cell r="E376">
            <v>1</v>
          </cell>
          <cell r="I376">
            <v>0.15</v>
          </cell>
          <cell r="J376">
            <v>0</v>
          </cell>
          <cell r="K376">
            <v>0.15</v>
          </cell>
          <cell r="P376">
            <v>2</v>
          </cell>
        </row>
        <row r="377">
          <cell r="B377" t="str">
            <v>STD</v>
          </cell>
          <cell r="C377">
            <v>1.5</v>
          </cell>
          <cell r="D377">
            <v>3.68</v>
          </cell>
          <cell r="E377">
            <v>1</v>
          </cell>
          <cell r="I377">
            <v>0.15</v>
          </cell>
          <cell r="J377">
            <v>0</v>
          </cell>
          <cell r="K377">
            <v>0.15</v>
          </cell>
          <cell r="P377">
            <v>2</v>
          </cell>
        </row>
        <row r="378">
          <cell r="B378" t="str">
            <v>STD</v>
          </cell>
          <cell r="C378">
            <v>1.5</v>
          </cell>
          <cell r="D378">
            <v>3.68</v>
          </cell>
          <cell r="E378">
            <v>1</v>
          </cell>
          <cell r="I378">
            <v>0.15</v>
          </cell>
          <cell r="J378">
            <v>0</v>
          </cell>
          <cell r="K378">
            <v>0.15</v>
          </cell>
          <cell r="P378">
            <v>2</v>
          </cell>
        </row>
        <row r="379">
          <cell r="B379" t="str">
            <v>STD</v>
          </cell>
          <cell r="C379">
            <v>2</v>
          </cell>
          <cell r="D379">
            <v>3.91</v>
          </cell>
          <cell r="E379">
            <v>1</v>
          </cell>
          <cell r="I379">
            <v>0.3</v>
          </cell>
          <cell r="J379">
            <v>0</v>
          </cell>
          <cell r="K379">
            <v>0.3</v>
          </cell>
          <cell r="P379">
            <v>2</v>
          </cell>
        </row>
        <row r="380">
          <cell r="B380" t="str">
            <v>STD</v>
          </cell>
          <cell r="C380">
            <v>2</v>
          </cell>
          <cell r="D380">
            <v>3.91</v>
          </cell>
          <cell r="E380">
            <v>1</v>
          </cell>
          <cell r="I380">
            <v>0.3</v>
          </cell>
          <cell r="J380">
            <v>0</v>
          </cell>
          <cell r="K380">
            <v>0.3</v>
          </cell>
          <cell r="P380">
            <v>2</v>
          </cell>
        </row>
        <row r="381">
          <cell r="B381" t="str">
            <v>STD</v>
          </cell>
          <cell r="C381">
            <v>2</v>
          </cell>
          <cell r="D381">
            <v>3.91</v>
          </cell>
          <cell r="E381">
            <v>1</v>
          </cell>
          <cell r="I381">
            <v>0.3</v>
          </cell>
          <cell r="J381">
            <v>0</v>
          </cell>
          <cell r="K381">
            <v>0.3</v>
          </cell>
          <cell r="P381">
            <v>2</v>
          </cell>
        </row>
        <row r="382">
          <cell r="B382" t="str">
            <v>STD</v>
          </cell>
          <cell r="C382">
            <v>2.5</v>
          </cell>
          <cell r="D382">
            <v>5.16</v>
          </cell>
          <cell r="E382">
            <v>1</v>
          </cell>
          <cell r="I382">
            <v>0.25</v>
          </cell>
          <cell r="J382">
            <v>0.2</v>
          </cell>
          <cell r="K382">
            <v>0.45</v>
          </cell>
          <cell r="P382">
            <v>2</v>
          </cell>
        </row>
        <row r="383">
          <cell r="B383" t="str">
            <v>STD</v>
          </cell>
          <cell r="C383">
            <v>3</v>
          </cell>
          <cell r="D383">
            <v>5.49</v>
          </cell>
          <cell r="E383">
            <v>1</v>
          </cell>
          <cell r="I383">
            <v>0.3</v>
          </cell>
          <cell r="J383">
            <v>0.3</v>
          </cell>
          <cell r="K383">
            <v>0.6</v>
          </cell>
          <cell r="P383">
            <v>2</v>
          </cell>
        </row>
        <row r="384">
          <cell r="B384" t="str">
            <v>STD</v>
          </cell>
          <cell r="C384">
            <v>3.5</v>
          </cell>
          <cell r="D384">
            <v>5.74</v>
          </cell>
          <cell r="E384">
            <v>1</v>
          </cell>
          <cell r="I384">
            <v>0.35</v>
          </cell>
          <cell r="J384">
            <v>0.4</v>
          </cell>
          <cell r="K384">
            <v>0.75</v>
          </cell>
          <cell r="P384">
            <v>3</v>
          </cell>
        </row>
        <row r="385">
          <cell r="B385" t="str">
            <v>STD</v>
          </cell>
          <cell r="C385">
            <v>4</v>
          </cell>
          <cell r="D385">
            <v>6.02</v>
          </cell>
          <cell r="E385">
            <v>1</v>
          </cell>
          <cell r="I385">
            <v>0.41</v>
          </cell>
          <cell r="J385">
            <v>0.49</v>
          </cell>
          <cell r="K385">
            <v>0.89999999999999991</v>
          </cell>
          <cell r="P385">
            <v>3</v>
          </cell>
        </row>
        <row r="386">
          <cell r="B386" t="str">
            <v>STD</v>
          </cell>
          <cell r="C386">
            <v>5</v>
          </cell>
          <cell r="D386">
            <v>6.55</v>
          </cell>
          <cell r="E386">
            <v>1</v>
          </cell>
          <cell r="I386">
            <v>0.51</v>
          </cell>
          <cell r="J386">
            <v>0.54</v>
          </cell>
          <cell r="K386">
            <v>1.05</v>
          </cell>
          <cell r="P386">
            <v>4</v>
          </cell>
        </row>
        <row r="387">
          <cell r="B387" t="str">
            <v>STD</v>
          </cell>
          <cell r="C387">
            <v>6</v>
          </cell>
          <cell r="D387">
            <v>7.11</v>
          </cell>
          <cell r="E387">
            <v>1</v>
          </cell>
          <cell r="I387">
            <v>0.61</v>
          </cell>
          <cell r="J387">
            <v>1.04</v>
          </cell>
          <cell r="K387">
            <v>1.65</v>
          </cell>
          <cell r="P387">
            <v>4</v>
          </cell>
        </row>
        <row r="388">
          <cell r="B388" t="str">
            <v>STD</v>
          </cell>
          <cell r="C388">
            <v>8</v>
          </cell>
          <cell r="D388">
            <v>8.18</v>
          </cell>
          <cell r="E388">
            <v>1</v>
          </cell>
          <cell r="I388">
            <v>0.81</v>
          </cell>
          <cell r="J388">
            <v>1.73</v>
          </cell>
          <cell r="K388">
            <v>2.54</v>
          </cell>
          <cell r="P388">
            <v>4</v>
          </cell>
        </row>
        <row r="389">
          <cell r="B389" t="str">
            <v>STD</v>
          </cell>
          <cell r="C389">
            <v>10</v>
          </cell>
          <cell r="D389">
            <v>9.27</v>
          </cell>
          <cell r="E389">
            <v>1</v>
          </cell>
          <cell r="I389">
            <v>1.01</v>
          </cell>
          <cell r="J389">
            <v>3.04</v>
          </cell>
          <cell r="K389">
            <v>4.05</v>
          </cell>
          <cell r="P389">
            <v>4</v>
          </cell>
        </row>
        <row r="390">
          <cell r="B390" t="str">
            <v>STD</v>
          </cell>
          <cell r="C390">
            <v>12</v>
          </cell>
          <cell r="D390">
            <v>9.5299999999999994</v>
          </cell>
          <cell r="E390">
            <v>1</v>
          </cell>
          <cell r="I390">
            <v>1.22</v>
          </cell>
          <cell r="J390">
            <v>3.28</v>
          </cell>
          <cell r="K390">
            <v>4.5</v>
          </cell>
          <cell r="P390">
            <v>6</v>
          </cell>
        </row>
        <row r="391">
          <cell r="B391" t="str">
            <v>STD</v>
          </cell>
          <cell r="C391">
            <v>14</v>
          </cell>
          <cell r="D391">
            <v>9.5299999999999994</v>
          </cell>
          <cell r="E391">
            <v>1</v>
          </cell>
          <cell r="I391">
            <v>1.42</v>
          </cell>
          <cell r="J391">
            <v>3.97</v>
          </cell>
          <cell r="K391">
            <v>5.3900000000000006</v>
          </cell>
          <cell r="P391">
            <v>6</v>
          </cell>
        </row>
        <row r="392">
          <cell r="B392" t="str">
            <v>STD</v>
          </cell>
          <cell r="C392">
            <v>16</v>
          </cell>
          <cell r="D392">
            <v>9.5299999999999994</v>
          </cell>
          <cell r="E392">
            <v>1</v>
          </cell>
          <cell r="I392">
            <v>1.62</v>
          </cell>
          <cell r="J392">
            <v>4.68</v>
          </cell>
          <cell r="K392">
            <v>6.3</v>
          </cell>
          <cell r="P392">
            <v>6</v>
          </cell>
        </row>
        <row r="393">
          <cell r="B393" t="str">
            <v>STD</v>
          </cell>
          <cell r="C393">
            <v>18</v>
          </cell>
          <cell r="D393">
            <v>9.5299999999999994</v>
          </cell>
          <cell r="E393">
            <v>1</v>
          </cell>
          <cell r="I393">
            <v>1.82</v>
          </cell>
          <cell r="J393">
            <v>5.38</v>
          </cell>
          <cell r="K393">
            <v>7.2</v>
          </cell>
          <cell r="P393">
            <v>6</v>
          </cell>
        </row>
        <row r="394">
          <cell r="B394" t="str">
            <v>STD</v>
          </cell>
          <cell r="C394">
            <v>20</v>
          </cell>
          <cell r="D394">
            <v>9.5299999999999994</v>
          </cell>
          <cell r="E394">
            <v>1</v>
          </cell>
          <cell r="I394">
            <v>2.0299999999999998</v>
          </cell>
          <cell r="J394">
            <v>5.47</v>
          </cell>
          <cell r="K394">
            <v>7.5</v>
          </cell>
          <cell r="P394">
            <v>7</v>
          </cell>
        </row>
        <row r="395">
          <cell r="B395" t="str">
            <v>STD</v>
          </cell>
          <cell r="C395">
            <v>22</v>
          </cell>
          <cell r="D395">
            <v>9.5299999999999994</v>
          </cell>
          <cell r="E395">
            <v>1</v>
          </cell>
          <cell r="I395">
            <v>2.23</v>
          </cell>
          <cell r="J395">
            <v>6.47</v>
          </cell>
          <cell r="K395">
            <v>8.6999999999999993</v>
          </cell>
          <cell r="P395">
            <v>8</v>
          </cell>
        </row>
        <row r="396">
          <cell r="B396" t="str">
            <v>STD</v>
          </cell>
          <cell r="C396">
            <v>24</v>
          </cell>
          <cell r="D396">
            <v>9.5299999999999994</v>
          </cell>
          <cell r="E396">
            <v>1</v>
          </cell>
          <cell r="I396">
            <v>2.4300000000000002</v>
          </cell>
          <cell r="J396">
            <v>6.57</v>
          </cell>
          <cell r="K396">
            <v>9</v>
          </cell>
          <cell r="P396">
            <v>8</v>
          </cell>
        </row>
        <row r="397">
          <cell r="B397" t="str">
            <v>STD</v>
          </cell>
          <cell r="C397">
            <v>26</v>
          </cell>
          <cell r="D397">
            <v>9.5299999999999994</v>
          </cell>
          <cell r="E397">
            <v>1</v>
          </cell>
          <cell r="I397">
            <v>2.64</v>
          </cell>
          <cell r="J397">
            <v>7.7</v>
          </cell>
          <cell r="K397">
            <v>10.34</v>
          </cell>
          <cell r="P397">
            <v>9</v>
          </cell>
        </row>
        <row r="398">
          <cell r="B398" t="str">
            <v>STD</v>
          </cell>
          <cell r="C398">
            <v>28</v>
          </cell>
          <cell r="D398">
            <v>9.5299999999999994</v>
          </cell>
          <cell r="E398">
            <v>1</v>
          </cell>
          <cell r="I398">
            <v>2.84</v>
          </cell>
          <cell r="J398">
            <v>8.25</v>
          </cell>
          <cell r="K398">
            <v>11.09</v>
          </cell>
          <cell r="P398">
            <v>9</v>
          </cell>
        </row>
        <row r="399">
          <cell r="B399" t="str">
            <v>STD</v>
          </cell>
          <cell r="C399">
            <v>30</v>
          </cell>
          <cell r="D399">
            <v>9.5299999999999994</v>
          </cell>
          <cell r="E399">
            <v>1</v>
          </cell>
          <cell r="I399">
            <v>3.04</v>
          </cell>
          <cell r="J399">
            <v>8.9600000000000009</v>
          </cell>
          <cell r="K399">
            <v>12</v>
          </cell>
          <cell r="P399">
            <v>10</v>
          </cell>
        </row>
        <row r="400">
          <cell r="B400" t="str">
            <v>STD</v>
          </cell>
          <cell r="C400">
            <v>32</v>
          </cell>
          <cell r="D400">
            <v>9.5299999999999994</v>
          </cell>
          <cell r="E400">
            <v>1</v>
          </cell>
          <cell r="I400">
            <v>3.24</v>
          </cell>
          <cell r="J400">
            <v>9.51</v>
          </cell>
          <cell r="K400">
            <v>12.75</v>
          </cell>
          <cell r="P400">
            <v>11</v>
          </cell>
        </row>
        <row r="401">
          <cell r="B401" t="str">
            <v>STD</v>
          </cell>
          <cell r="C401">
            <v>34</v>
          </cell>
          <cell r="D401">
            <v>9.5299999999999994</v>
          </cell>
          <cell r="E401">
            <v>1</v>
          </cell>
          <cell r="I401">
            <v>3.45</v>
          </cell>
          <cell r="J401">
            <v>10.050000000000001</v>
          </cell>
          <cell r="K401">
            <v>13.5</v>
          </cell>
          <cell r="P401">
            <v>12</v>
          </cell>
        </row>
        <row r="402">
          <cell r="B402" t="str">
            <v>STD</v>
          </cell>
          <cell r="C402">
            <v>36</v>
          </cell>
          <cell r="D402">
            <v>9.5299999999999994</v>
          </cell>
          <cell r="E402">
            <v>1</v>
          </cell>
          <cell r="I402">
            <v>3.65</v>
          </cell>
          <cell r="J402">
            <v>10.6</v>
          </cell>
          <cell r="K402">
            <v>14.25</v>
          </cell>
          <cell r="P402">
            <v>12</v>
          </cell>
        </row>
        <row r="403">
          <cell r="B403" t="str">
            <v>STD</v>
          </cell>
          <cell r="C403">
            <v>38</v>
          </cell>
          <cell r="D403">
            <v>9.5299999999999994</v>
          </cell>
          <cell r="E403">
            <v>1</v>
          </cell>
          <cell r="I403">
            <v>3.85</v>
          </cell>
          <cell r="J403">
            <v>11.23</v>
          </cell>
          <cell r="K403">
            <v>15.08</v>
          </cell>
          <cell r="P403">
            <v>13</v>
          </cell>
        </row>
        <row r="404">
          <cell r="B404" t="str">
            <v>STD</v>
          </cell>
          <cell r="C404">
            <v>40</v>
          </cell>
          <cell r="D404">
            <v>9.5299999999999994</v>
          </cell>
          <cell r="E404">
            <v>1</v>
          </cell>
          <cell r="I404">
            <v>4.0599999999999996</v>
          </cell>
          <cell r="J404">
            <v>11.66</v>
          </cell>
          <cell r="K404">
            <v>15.719999999999999</v>
          </cell>
          <cell r="P404">
            <v>14</v>
          </cell>
        </row>
        <row r="405">
          <cell r="B405" t="str">
            <v>STD</v>
          </cell>
          <cell r="C405">
            <v>42</v>
          </cell>
          <cell r="D405">
            <v>9.5299999999999994</v>
          </cell>
          <cell r="E405">
            <v>1</v>
          </cell>
          <cell r="I405">
            <v>4.26</v>
          </cell>
          <cell r="J405">
            <v>12.24</v>
          </cell>
          <cell r="K405">
            <v>16.5</v>
          </cell>
          <cell r="P405">
            <v>14</v>
          </cell>
        </row>
        <row r="406">
          <cell r="B406" t="str">
            <v>STD</v>
          </cell>
          <cell r="C406">
            <v>44</v>
          </cell>
          <cell r="D406">
            <v>9.5299999999999994</v>
          </cell>
          <cell r="E406">
            <v>1</v>
          </cell>
          <cell r="I406">
            <v>4.47</v>
          </cell>
          <cell r="J406">
            <v>17.54</v>
          </cell>
          <cell r="K406">
            <v>22.009999999999998</v>
          </cell>
          <cell r="P406">
            <v>15</v>
          </cell>
        </row>
        <row r="407">
          <cell r="B407" t="str">
            <v>STD</v>
          </cell>
          <cell r="C407">
            <v>46</v>
          </cell>
          <cell r="D407">
            <v>9.5299999999999994</v>
          </cell>
          <cell r="E407">
            <v>1</v>
          </cell>
          <cell r="I407">
            <v>4.67</v>
          </cell>
          <cell r="J407">
            <v>18.329999999999998</v>
          </cell>
          <cell r="K407">
            <v>23</v>
          </cell>
          <cell r="P407">
            <v>16</v>
          </cell>
        </row>
        <row r="408">
          <cell r="B408" t="str">
            <v>STD</v>
          </cell>
          <cell r="C408">
            <v>48</v>
          </cell>
          <cell r="D408">
            <v>9.5299999999999994</v>
          </cell>
          <cell r="E408">
            <v>1</v>
          </cell>
          <cell r="I408">
            <v>4.87</v>
          </cell>
          <cell r="J408">
            <v>19.13</v>
          </cell>
          <cell r="K408">
            <v>24</v>
          </cell>
          <cell r="P408">
            <v>16</v>
          </cell>
        </row>
        <row r="409">
          <cell r="B409" t="str">
            <v xml:space="preserve">XS </v>
          </cell>
          <cell r="C409">
            <v>0.125</v>
          </cell>
          <cell r="D409">
            <v>2.41</v>
          </cell>
          <cell r="E409">
            <v>1</v>
          </cell>
          <cell r="I409">
            <v>7.0000000000000007E-2</v>
          </cell>
          <cell r="K409">
            <v>7.0000000000000007E-2</v>
          </cell>
          <cell r="P409">
            <v>2</v>
          </cell>
        </row>
        <row r="410">
          <cell r="B410" t="str">
            <v xml:space="preserve">XS </v>
          </cell>
          <cell r="C410">
            <v>0.125</v>
          </cell>
          <cell r="D410">
            <v>2.41</v>
          </cell>
          <cell r="E410">
            <v>1</v>
          </cell>
          <cell r="I410">
            <v>7.0000000000000007E-2</v>
          </cell>
          <cell r="K410">
            <v>7.0000000000000007E-2</v>
          </cell>
          <cell r="P410">
            <v>2</v>
          </cell>
        </row>
        <row r="411">
          <cell r="B411" t="str">
            <v xml:space="preserve">XS </v>
          </cell>
          <cell r="C411">
            <v>0.125</v>
          </cell>
          <cell r="D411">
            <v>2.41</v>
          </cell>
          <cell r="E411">
            <v>1</v>
          </cell>
          <cell r="I411">
            <v>7.0000000000000007E-2</v>
          </cell>
          <cell r="K411">
            <v>7.0000000000000007E-2</v>
          </cell>
          <cell r="P411">
            <v>2</v>
          </cell>
        </row>
        <row r="412">
          <cell r="B412" t="str">
            <v xml:space="preserve">XS </v>
          </cell>
          <cell r="C412">
            <v>0.25</v>
          </cell>
          <cell r="D412">
            <v>3.02</v>
          </cell>
          <cell r="E412">
            <v>1</v>
          </cell>
          <cell r="I412">
            <v>7.0000000000000007E-2</v>
          </cell>
          <cell r="K412">
            <v>7.0000000000000007E-2</v>
          </cell>
          <cell r="P412">
            <v>2</v>
          </cell>
        </row>
        <row r="413">
          <cell r="B413" t="str">
            <v xml:space="preserve">XS </v>
          </cell>
          <cell r="C413">
            <v>0.25</v>
          </cell>
          <cell r="D413">
            <v>3.02</v>
          </cell>
          <cell r="E413">
            <v>1</v>
          </cell>
          <cell r="I413">
            <v>7.0000000000000007E-2</v>
          </cell>
          <cell r="K413">
            <v>7.0000000000000007E-2</v>
          </cell>
          <cell r="P413">
            <v>2</v>
          </cell>
        </row>
        <row r="414">
          <cell r="B414" t="str">
            <v xml:space="preserve">XS </v>
          </cell>
          <cell r="C414">
            <v>0.25</v>
          </cell>
          <cell r="D414">
            <v>3.02</v>
          </cell>
          <cell r="E414">
            <v>1</v>
          </cell>
          <cell r="I414">
            <v>7.0000000000000007E-2</v>
          </cell>
          <cell r="K414">
            <v>7.0000000000000007E-2</v>
          </cell>
          <cell r="P414">
            <v>2</v>
          </cell>
        </row>
        <row r="415">
          <cell r="B415" t="str">
            <v xml:space="preserve">XS </v>
          </cell>
          <cell r="C415">
            <v>0.375</v>
          </cell>
          <cell r="D415">
            <v>3.2</v>
          </cell>
          <cell r="E415">
            <v>1</v>
          </cell>
          <cell r="I415">
            <v>7.0000000000000007E-2</v>
          </cell>
          <cell r="J415">
            <v>0</v>
          </cell>
          <cell r="K415">
            <v>7.0000000000000007E-2</v>
          </cell>
          <cell r="P415">
            <v>2</v>
          </cell>
        </row>
        <row r="416">
          <cell r="B416" t="str">
            <v xml:space="preserve">XS </v>
          </cell>
          <cell r="C416">
            <v>0.375</v>
          </cell>
          <cell r="D416">
            <v>3.2</v>
          </cell>
          <cell r="E416">
            <v>1</v>
          </cell>
          <cell r="I416">
            <v>7.0000000000000007E-2</v>
          </cell>
          <cell r="J416">
            <v>0</v>
          </cell>
          <cell r="K416">
            <v>7.0000000000000007E-2</v>
          </cell>
          <cell r="P416">
            <v>2</v>
          </cell>
        </row>
        <row r="417">
          <cell r="B417" t="str">
            <v xml:space="preserve">XS </v>
          </cell>
          <cell r="C417">
            <v>0.375</v>
          </cell>
          <cell r="D417">
            <v>3.2</v>
          </cell>
          <cell r="E417">
            <v>1</v>
          </cell>
          <cell r="I417">
            <v>7.0000000000000007E-2</v>
          </cell>
          <cell r="J417">
            <v>0</v>
          </cell>
          <cell r="K417">
            <v>7.0000000000000007E-2</v>
          </cell>
          <cell r="P417">
            <v>2</v>
          </cell>
        </row>
        <row r="418">
          <cell r="B418" t="str">
            <v xml:space="preserve">XS </v>
          </cell>
          <cell r="C418">
            <v>0.5</v>
          </cell>
          <cell r="D418">
            <v>3.73</v>
          </cell>
          <cell r="E418">
            <v>1</v>
          </cell>
          <cell r="I418">
            <v>7.0000000000000007E-2</v>
          </cell>
          <cell r="J418">
            <v>0</v>
          </cell>
          <cell r="K418">
            <v>7.0000000000000007E-2</v>
          </cell>
          <cell r="P418">
            <v>2</v>
          </cell>
        </row>
        <row r="419">
          <cell r="B419" t="str">
            <v xml:space="preserve">XS </v>
          </cell>
          <cell r="C419">
            <v>0.5</v>
          </cell>
          <cell r="D419">
            <v>3.73</v>
          </cell>
          <cell r="E419">
            <v>1</v>
          </cell>
          <cell r="I419">
            <v>7.0000000000000007E-2</v>
          </cell>
          <cell r="J419">
            <v>0</v>
          </cell>
          <cell r="K419">
            <v>7.0000000000000007E-2</v>
          </cell>
          <cell r="P419">
            <v>2</v>
          </cell>
        </row>
        <row r="420">
          <cell r="B420" t="str">
            <v xml:space="preserve">XS </v>
          </cell>
          <cell r="C420">
            <v>0.5</v>
          </cell>
          <cell r="D420">
            <v>3.73</v>
          </cell>
          <cell r="E420">
            <v>1</v>
          </cell>
          <cell r="I420">
            <v>7.0000000000000007E-2</v>
          </cell>
          <cell r="J420">
            <v>0</v>
          </cell>
          <cell r="K420">
            <v>7.0000000000000007E-2</v>
          </cell>
          <cell r="P420">
            <v>2</v>
          </cell>
        </row>
        <row r="421">
          <cell r="B421" t="str">
            <v xml:space="preserve">XS </v>
          </cell>
          <cell r="C421">
            <v>0.75</v>
          </cell>
          <cell r="D421">
            <v>3.91</v>
          </cell>
          <cell r="E421">
            <v>1</v>
          </cell>
          <cell r="I421">
            <v>7.0000000000000007E-2</v>
          </cell>
          <cell r="J421">
            <v>0</v>
          </cell>
          <cell r="K421">
            <v>7.0000000000000007E-2</v>
          </cell>
          <cell r="P421">
            <v>2</v>
          </cell>
        </row>
        <row r="422">
          <cell r="B422" t="str">
            <v xml:space="preserve">XS </v>
          </cell>
          <cell r="C422">
            <v>0.75</v>
          </cell>
          <cell r="D422">
            <v>3.91</v>
          </cell>
          <cell r="E422">
            <v>1</v>
          </cell>
          <cell r="I422">
            <v>7.0000000000000007E-2</v>
          </cell>
          <cell r="J422">
            <v>0</v>
          </cell>
          <cell r="K422">
            <v>7.0000000000000007E-2</v>
          </cell>
          <cell r="P422">
            <v>2</v>
          </cell>
        </row>
        <row r="423">
          <cell r="B423" t="str">
            <v xml:space="preserve">XS </v>
          </cell>
          <cell r="C423">
            <v>0.75</v>
          </cell>
          <cell r="D423">
            <v>3.91</v>
          </cell>
          <cell r="E423">
            <v>1</v>
          </cell>
          <cell r="I423">
            <v>7.0000000000000007E-2</v>
          </cell>
          <cell r="J423">
            <v>0</v>
          </cell>
          <cell r="K423">
            <v>7.0000000000000007E-2</v>
          </cell>
          <cell r="P423">
            <v>2</v>
          </cell>
        </row>
        <row r="424">
          <cell r="B424" t="str">
            <v xml:space="preserve">XS </v>
          </cell>
          <cell r="C424">
            <v>1</v>
          </cell>
          <cell r="D424">
            <v>4.55</v>
          </cell>
          <cell r="E424">
            <v>1</v>
          </cell>
          <cell r="I424">
            <v>0.15</v>
          </cell>
          <cell r="J424">
            <v>0</v>
          </cell>
          <cell r="K424">
            <v>0.15</v>
          </cell>
          <cell r="P424">
            <v>2</v>
          </cell>
        </row>
        <row r="425">
          <cell r="B425" t="str">
            <v xml:space="preserve">XS </v>
          </cell>
          <cell r="C425">
            <v>1</v>
          </cell>
          <cell r="D425">
            <v>4.55</v>
          </cell>
          <cell r="E425">
            <v>1</v>
          </cell>
          <cell r="I425">
            <v>0.15</v>
          </cell>
          <cell r="J425">
            <v>0</v>
          </cell>
          <cell r="K425">
            <v>0.15</v>
          </cell>
          <cell r="P425">
            <v>2</v>
          </cell>
        </row>
        <row r="426">
          <cell r="B426" t="str">
            <v xml:space="preserve">XS </v>
          </cell>
          <cell r="C426">
            <v>1</v>
          </cell>
          <cell r="D426">
            <v>4.55</v>
          </cell>
          <cell r="E426">
            <v>1</v>
          </cell>
          <cell r="I426">
            <v>0.15</v>
          </cell>
          <cell r="J426">
            <v>0</v>
          </cell>
          <cell r="K426">
            <v>0.15</v>
          </cell>
          <cell r="P426">
            <v>2</v>
          </cell>
        </row>
        <row r="427">
          <cell r="B427" t="str">
            <v xml:space="preserve">XS </v>
          </cell>
          <cell r="C427">
            <v>1.25</v>
          </cell>
          <cell r="D427">
            <v>4.8499999999999996</v>
          </cell>
          <cell r="E427">
            <v>1</v>
          </cell>
          <cell r="I427">
            <v>0.13</v>
          </cell>
          <cell r="J427">
            <v>0.17</v>
          </cell>
          <cell r="K427">
            <v>0.30000000000000004</v>
          </cell>
          <cell r="P427">
            <v>2</v>
          </cell>
        </row>
        <row r="428">
          <cell r="B428" t="str">
            <v xml:space="preserve">XS </v>
          </cell>
          <cell r="C428">
            <v>1.25</v>
          </cell>
          <cell r="D428">
            <v>4.8499999999999996</v>
          </cell>
          <cell r="E428">
            <v>1</v>
          </cell>
          <cell r="I428">
            <v>0.13</v>
          </cell>
          <cell r="J428">
            <v>0.17</v>
          </cell>
          <cell r="K428">
            <v>0.30000000000000004</v>
          </cell>
          <cell r="P428">
            <v>2</v>
          </cell>
        </row>
        <row r="429">
          <cell r="B429" t="str">
            <v xml:space="preserve">XS </v>
          </cell>
          <cell r="C429">
            <v>1.25</v>
          </cell>
          <cell r="D429">
            <v>4.8499999999999996</v>
          </cell>
          <cell r="E429">
            <v>1</v>
          </cell>
          <cell r="I429">
            <v>0.13</v>
          </cell>
          <cell r="J429">
            <v>0.17</v>
          </cell>
          <cell r="K429">
            <v>0.30000000000000004</v>
          </cell>
          <cell r="P429">
            <v>2</v>
          </cell>
        </row>
        <row r="430">
          <cell r="B430" t="str">
            <v xml:space="preserve">XS </v>
          </cell>
          <cell r="C430">
            <v>1.5</v>
          </cell>
          <cell r="D430">
            <v>5.08</v>
          </cell>
          <cell r="E430">
            <v>1</v>
          </cell>
          <cell r="I430">
            <v>0.15</v>
          </cell>
          <cell r="J430">
            <v>0.15</v>
          </cell>
          <cell r="K430">
            <v>0.3</v>
          </cell>
          <cell r="P430">
            <v>2</v>
          </cell>
        </row>
        <row r="431">
          <cell r="B431" t="str">
            <v xml:space="preserve">XS </v>
          </cell>
          <cell r="C431">
            <v>1.5</v>
          </cell>
          <cell r="D431">
            <v>5.08</v>
          </cell>
          <cell r="E431">
            <v>1</v>
          </cell>
          <cell r="I431">
            <v>0.15</v>
          </cell>
          <cell r="J431">
            <v>0.15</v>
          </cell>
          <cell r="K431">
            <v>0.3</v>
          </cell>
          <cell r="P431">
            <v>2</v>
          </cell>
        </row>
        <row r="432">
          <cell r="B432" t="str">
            <v xml:space="preserve">XS </v>
          </cell>
          <cell r="C432">
            <v>1.5</v>
          </cell>
          <cell r="D432">
            <v>5.08</v>
          </cell>
          <cell r="E432">
            <v>1</v>
          </cell>
          <cell r="I432">
            <v>0.15</v>
          </cell>
          <cell r="J432">
            <v>0.15</v>
          </cell>
          <cell r="K432">
            <v>0.3</v>
          </cell>
          <cell r="P432">
            <v>2</v>
          </cell>
        </row>
        <row r="433">
          <cell r="B433" t="str">
            <v xml:space="preserve">XS </v>
          </cell>
          <cell r="C433">
            <v>2</v>
          </cell>
          <cell r="D433">
            <v>5.54</v>
          </cell>
          <cell r="E433">
            <v>1</v>
          </cell>
          <cell r="I433">
            <v>0.2</v>
          </cell>
          <cell r="J433">
            <v>0.25</v>
          </cell>
          <cell r="K433">
            <v>0.45</v>
          </cell>
          <cell r="P433">
            <v>2</v>
          </cell>
        </row>
        <row r="434">
          <cell r="B434" t="str">
            <v xml:space="preserve">XS </v>
          </cell>
          <cell r="C434">
            <v>2</v>
          </cell>
          <cell r="D434">
            <v>5.54</v>
          </cell>
          <cell r="E434">
            <v>1</v>
          </cell>
          <cell r="I434">
            <v>0.2</v>
          </cell>
          <cell r="J434">
            <v>0.25</v>
          </cell>
          <cell r="K434">
            <v>0.45</v>
          </cell>
          <cell r="P434">
            <v>2</v>
          </cell>
        </row>
        <row r="435">
          <cell r="B435" t="str">
            <v xml:space="preserve">XS </v>
          </cell>
          <cell r="C435">
            <v>2</v>
          </cell>
          <cell r="D435">
            <v>5.54</v>
          </cell>
          <cell r="E435">
            <v>1</v>
          </cell>
          <cell r="I435">
            <v>0.2</v>
          </cell>
          <cell r="J435">
            <v>0.25</v>
          </cell>
          <cell r="K435">
            <v>0.45</v>
          </cell>
          <cell r="P435">
            <v>2</v>
          </cell>
        </row>
        <row r="436">
          <cell r="B436" t="str">
            <v xml:space="preserve">XS </v>
          </cell>
          <cell r="C436">
            <v>2.5</v>
          </cell>
          <cell r="D436">
            <v>7.01</v>
          </cell>
          <cell r="E436">
            <v>1</v>
          </cell>
          <cell r="I436">
            <v>0.25</v>
          </cell>
          <cell r="J436">
            <v>0.5</v>
          </cell>
          <cell r="K436">
            <v>0.75</v>
          </cell>
          <cell r="P436">
            <v>2</v>
          </cell>
        </row>
        <row r="437">
          <cell r="B437" t="str">
            <v xml:space="preserve">XS </v>
          </cell>
          <cell r="C437">
            <v>3</v>
          </cell>
          <cell r="D437">
            <v>7.62</v>
          </cell>
          <cell r="E437">
            <v>1</v>
          </cell>
          <cell r="I437">
            <v>0.3</v>
          </cell>
          <cell r="J437">
            <v>0.6</v>
          </cell>
          <cell r="K437">
            <v>0.89999999999999991</v>
          </cell>
          <cell r="P437">
            <v>2</v>
          </cell>
        </row>
        <row r="438">
          <cell r="B438" t="str">
            <v xml:space="preserve">XS </v>
          </cell>
          <cell r="C438">
            <v>3.5</v>
          </cell>
          <cell r="D438">
            <v>8.08</v>
          </cell>
          <cell r="E438">
            <v>1</v>
          </cell>
          <cell r="I438">
            <v>0.35</v>
          </cell>
          <cell r="J438">
            <v>0.85</v>
          </cell>
          <cell r="K438">
            <v>1.2</v>
          </cell>
          <cell r="P438">
            <v>3</v>
          </cell>
        </row>
        <row r="439">
          <cell r="B439" t="str">
            <v xml:space="preserve">XS </v>
          </cell>
          <cell r="C439">
            <v>4</v>
          </cell>
          <cell r="D439">
            <v>8.56</v>
          </cell>
          <cell r="E439">
            <v>1</v>
          </cell>
          <cell r="I439">
            <v>0.41</v>
          </cell>
          <cell r="J439">
            <v>0.93</v>
          </cell>
          <cell r="K439">
            <v>1.34</v>
          </cell>
          <cell r="P439">
            <v>3</v>
          </cell>
        </row>
        <row r="440">
          <cell r="B440" t="str">
            <v xml:space="preserve">XS </v>
          </cell>
          <cell r="C440">
            <v>5</v>
          </cell>
          <cell r="D440">
            <v>9.5299999999999994</v>
          </cell>
          <cell r="E440">
            <v>1</v>
          </cell>
          <cell r="I440">
            <v>0.51</v>
          </cell>
          <cell r="J440">
            <v>1.59</v>
          </cell>
          <cell r="K440">
            <v>2.1</v>
          </cell>
          <cell r="P440">
            <v>4</v>
          </cell>
        </row>
        <row r="441">
          <cell r="B441" t="str">
            <v xml:space="preserve">XS </v>
          </cell>
          <cell r="C441">
            <v>6</v>
          </cell>
          <cell r="D441">
            <v>10.97</v>
          </cell>
          <cell r="E441">
            <v>1.25</v>
          </cell>
          <cell r="I441">
            <v>0.61</v>
          </cell>
          <cell r="J441">
            <v>2.69</v>
          </cell>
          <cell r="K441">
            <v>3.3</v>
          </cell>
          <cell r="P441">
            <v>4</v>
          </cell>
        </row>
        <row r="442">
          <cell r="B442" t="str">
            <v xml:space="preserve">XS </v>
          </cell>
          <cell r="C442">
            <v>8</v>
          </cell>
          <cell r="D442">
            <v>12.7</v>
          </cell>
          <cell r="E442">
            <v>1.25</v>
          </cell>
          <cell r="I442">
            <v>0.81</v>
          </cell>
          <cell r="J442">
            <v>4.58</v>
          </cell>
          <cell r="K442">
            <v>5.3900000000000006</v>
          </cell>
          <cell r="P442">
            <v>4</v>
          </cell>
        </row>
        <row r="443">
          <cell r="B443" t="str">
            <v xml:space="preserve">XS </v>
          </cell>
          <cell r="C443">
            <v>10</v>
          </cell>
          <cell r="D443">
            <v>12.7</v>
          </cell>
          <cell r="E443">
            <v>1.25</v>
          </cell>
          <cell r="I443">
            <v>1.01</v>
          </cell>
          <cell r="J443">
            <v>5.74</v>
          </cell>
          <cell r="K443">
            <v>6.75</v>
          </cell>
          <cell r="P443">
            <v>4</v>
          </cell>
        </row>
        <row r="444">
          <cell r="B444" t="str">
            <v xml:space="preserve">XS </v>
          </cell>
          <cell r="C444">
            <v>12</v>
          </cell>
          <cell r="D444">
            <v>12.7</v>
          </cell>
          <cell r="E444">
            <v>1.25</v>
          </cell>
          <cell r="I444">
            <v>1.22</v>
          </cell>
          <cell r="J444">
            <v>6.73</v>
          </cell>
          <cell r="K444">
            <v>7.95</v>
          </cell>
          <cell r="P444">
            <v>6</v>
          </cell>
        </row>
        <row r="445">
          <cell r="B445" t="str">
            <v xml:space="preserve">XS </v>
          </cell>
          <cell r="C445">
            <v>14</v>
          </cell>
          <cell r="D445">
            <v>12.7</v>
          </cell>
          <cell r="E445">
            <v>1.25</v>
          </cell>
          <cell r="I445">
            <v>1.42</v>
          </cell>
          <cell r="J445">
            <v>7.28</v>
          </cell>
          <cell r="K445">
            <v>8.6999999999999993</v>
          </cell>
          <cell r="P445">
            <v>6</v>
          </cell>
        </row>
        <row r="446">
          <cell r="B446" t="str">
            <v xml:space="preserve">XS </v>
          </cell>
          <cell r="C446">
            <v>16</v>
          </cell>
          <cell r="D446">
            <v>12.7</v>
          </cell>
          <cell r="E446">
            <v>1.25</v>
          </cell>
          <cell r="I446">
            <v>1.62</v>
          </cell>
          <cell r="J446">
            <v>8.42</v>
          </cell>
          <cell r="K446">
            <v>10.039999999999999</v>
          </cell>
          <cell r="P446">
            <v>6</v>
          </cell>
        </row>
        <row r="447">
          <cell r="B447" t="str">
            <v xml:space="preserve">XS </v>
          </cell>
          <cell r="C447">
            <v>18</v>
          </cell>
          <cell r="D447">
            <v>12.7</v>
          </cell>
          <cell r="E447">
            <v>1.25</v>
          </cell>
          <cell r="I447">
            <v>1.82</v>
          </cell>
          <cell r="J447">
            <v>9.42</v>
          </cell>
          <cell r="K447">
            <v>11.24</v>
          </cell>
          <cell r="P447">
            <v>6</v>
          </cell>
        </row>
        <row r="448">
          <cell r="B448" t="str">
            <v xml:space="preserve">XS </v>
          </cell>
          <cell r="C448">
            <v>20</v>
          </cell>
          <cell r="D448">
            <v>12.7</v>
          </cell>
          <cell r="E448">
            <v>1.25</v>
          </cell>
          <cell r="I448">
            <v>2.0299999999999998</v>
          </cell>
          <cell r="J448">
            <v>10.42</v>
          </cell>
          <cell r="K448">
            <v>12.45</v>
          </cell>
          <cell r="P448">
            <v>7</v>
          </cell>
        </row>
        <row r="449">
          <cell r="B449" t="str">
            <v xml:space="preserve">XS </v>
          </cell>
          <cell r="C449">
            <v>22</v>
          </cell>
          <cell r="D449">
            <v>12.7</v>
          </cell>
          <cell r="E449">
            <v>1.25</v>
          </cell>
          <cell r="I449">
            <v>2.23</v>
          </cell>
          <cell r="J449">
            <v>11.72</v>
          </cell>
          <cell r="K449">
            <v>13.950000000000001</v>
          </cell>
          <cell r="P449">
            <v>8</v>
          </cell>
        </row>
        <row r="450">
          <cell r="B450" t="str">
            <v xml:space="preserve">XS </v>
          </cell>
          <cell r="C450">
            <v>24</v>
          </cell>
          <cell r="D450">
            <v>12.7</v>
          </cell>
          <cell r="E450">
            <v>1.25</v>
          </cell>
          <cell r="I450">
            <v>2.4300000000000002</v>
          </cell>
          <cell r="J450">
            <v>12.57</v>
          </cell>
          <cell r="K450">
            <v>15</v>
          </cell>
          <cell r="P450">
            <v>8</v>
          </cell>
        </row>
        <row r="451">
          <cell r="B451" t="str">
            <v xml:space="preserve">XS </v>
          </cell>
          <cell r="C451">
            <v>26</v>
          </cell>
          <cell r="D451">
            <v>12.7</v>
          </cell>
          <cell r="E451">
            <v>1.25</v>
          </cell>
          <cell r="I451">
            <v>2.64</v>
          </cell>
          <cell r="J451">
            <v>13.86</v>
          </cell>
          <cell r="K451">
            <v>16.5</v>
          </cell>
          <cell r="P451">
            <v>9</v>
          </cell>
        </row>
        <row r="452">
          <cell r="B452" t="str">
            <v xml:space="preserve">XS </v>
          </cell>
          <cell r="C452">
            <v>28</v>
          </cell>
          <cell r="D452">
            <v>12.7</v>
          </cell>
          <cell r="E452">
            <v>1.25</v>
          </cell>
          <cell r="I452">
            <v>2.84</v>
          </cell>
          <cell r="J452">
            <v>15.16</v>
          </cell>
          <cell r="K452">
            <v>18</v>
          </cell>
          <cell r="P452">
            <v>9</v>
          </cell>
        </row>
        <row r="453">
          <cell r="B453" t="str">
            <v xml:space="preserve">XS </v>
          </cell>
          <cell r="C453">
            <v>30</v>
          </cell>
          <cell r="D453">
            <v>12.7</v>
          </cell>
          <cell r="E453">
            <v>1.25</v>
          </cell>
          <cell r="I453">
            <v>3.04</v>
          </cell>
          <cell r="J453">
            <v>16.45</v>
          </cell>
          <cell r="K453">
            <v>19.489999999999998</v>
          </cell>
          <cell r="P453">
            <v>10</v>
          </cell>
        </row>
        <row r="454">
          <cell r="B454" t="str">
            <v xml:space="preserve">XS </v>
          </cell>
          <cell r="C454">
            <v>32</v>
          </cell>
          <cell r="D454">
            <v>12.7</v>
          </cell>
          <cell r="E454">
            <v>1.25</v>
          </cell>
          <cell r="I454">
            <v>3.24</v>
          </cell>
          <cell r="J454">
            <v>17.75</v>
          </cell>
          <cell r="K454">
            <v>20.990000000000002</v>
          </cell>
          <cell r="P454">
            <v>11</v>
          </cell>
        </row>
        <row r="455">
          <cell r="B455" t="str">
            <v xml:space="preserve">XS </v>
          </cell>
          <cell r="C455">
            <v>34</v>
          </cell>
          <cell r="D455">
            <v>12.7</v>
          </cell>
          <cell r="E455">
            <v>1.25</v>
          </cell>
          <cell r="I455">
            <v>3.45</v>
          </cell>
          <cell r="J455">
            <v>18.54</v>
          </cell>
          <cell r="K455">
            <v>21.99</v>
          </cell>
          <cell r="P455">
            <v>12</v>
          </cell>
        </row>
        <row r="456">
          <cell r="B456" t="str">
            <v xml:space="preserve">XS </v>
          </cell>
          <cell r="C456">
            <v>36</v>
          </cell>
          <cell r="D456">
            <v>12.7</v>
          </cell>
          <cell r="E456">
            <v>1.25</v>
          </cell>
          <cell r="I456">
            <v>3.65</v>
          </cell>
          <cell r="J456">
            <v>18.84</v>
          </cell>
          <cell r="K456">
            <v>22.49</v>
          </cell>
          <cell r="P456">
            <v>12</v>
          </cell>
        </row>
        <row r="457">
          <cell r="B457" t="str">
            <v xml:space="preserve">XS </v>
          </cell>
          <cell r="C457">
            <v>38</v>
          </cell>
          <cell r="D457">
            <v>12.7</v>
          </cell>
          <cell r="E457">
            <v>1.25</v>
          </cell>
          <cell r="I457">
            <v>3.85</v>
          </cell>
          <cell r="J457">
            <v>19.89</v>
          </cell>
          <cell r="K457">
            <v>23.740000000000002</v>
          </cell>
          <cell r="P457">
            <v>13</v>
          </cell>
        </row>
        <row r="458">
          <cell r="B458" t="str">
            <v xml:space="preserve">XS </v>
          </cell>
          <cell r="C458">
            <v>40</v>
          </cell>
          <cell r="D458">
            <v>12.7</v>
          </cell>
          <cell r="E458">
            <v>1.25</v>
          </cell>
          <cell r="I458">
            <v>4.0599999999999996</v>
          </cell>
          <cell r="J458">
            <v>21.66</v>
          </cell>
          <cell r="K458">
            <v>25.72</v>
          </cell>
          <cell r="P458">
            <v>14</v>
          </cell>
        </row>
        <row r="459">
          <cell r="B459" t="str">
            <v xml:space="preserve">XS </v>
          </cell>
          <cell r="C459">
            <v>42</v>
          </cell>
          <cell r="D459">
            <v>12.7</v>
          </cell>
          <cell r="E459">
            <v>1.25</v>
          </cell>
          <cell r="I459">
            <v>4.26</v>
          </cell>
          <cell r="J459">
            <v>22.74</v>
          </cell>
          <cell r="K459">
            <v>27</v>
          </cell>
          <cell r="P459">
            <v>14</v>
          </cell>
        </row>
        <row r="460">
          <cell r="B460" t="str">
            <v xml:space="preserve">XS </v>
          </cell>
          <cell r="C460">
            <v>44</v>
          </cell>
          <cell r="D460">
            <v>12.7</v>
          </cell>
          <cell r="E460">
            <v>1.25</v>
          </cell>
          <cell r="I460">
            <v>4.47</v>
          </cell>
          <cell r="J460">
            <v>27.16</v>
          </cell>
          <cell r="K460">
            <v>31.63</v>
          </cell>
          <cell r="P460">
            <v>15</v>
          </cell>
        </row>
        <row r="461">
          <cell r="B461" t="str">
            <v xml:space="preserve">XS </v>
          </cell>
          <cell r="C461">
            <v>46</v>
          </cell>
          <cell r="D461">
            <v>12.7</v>
          </cell>
          <cell r="E461">
            <v>1.25</v>
          </cell>
          <cell r="I461">
            <v>4.67</v>
          </cell>
          <cell r="J461">
            <v>28.4</v>
          </cell>
          <cell r="K461">
            <v>33.07</v>
          </cell>
          <cell r="P461">
            <v>16</v>
          </cell>
        </row>
        <row r="462">
          <cell r="B462" t="str">
            <v xml:space="preserve">XS </v>
          </cell>
          <cell r="C462">
            <v>48</v>
          </cell>
          <cell r="D462">
            <v>12.7</v>
          </cell>
          <cell r="E462">
            <v>1.25</v>
          </cell>
          <cell r="I462">
            <v>4.87</v>
          </cell>
          <cell r="J462">
            <v>29.63</v>
          </cell>
          <cell r="K462">
            <v>34.5</v>
          </cell>
          <cell r="P462">
            <v>16</v>
          </cell>
        </row>
        <row r="463">
          <cell r="B463" t="str">
            <v>XXS</v>
          </cell>
          <cell r="C463">
            <v>0.5</v>
          </cell>
          <cell r="D463">
            <v>7.47</v>
          </cell>
          <cell r="E463">
            <v>1</v>
          </cell>
          <cell r="I463">
            <v>7.0000000000000007E-2</v>
          </cell>
          <cell r="J463">
            <v>0.23</v>
          </cell>
          <cell r="K463">
            <v>0.30000000000000004</v>
          </cell>
          <cell r="P463">
            <v>2</v>
          </cell>
        </row>
        <row r="464">
          <cell r="B464" t="str">
            <v>XXS</v>
          </cell>
          <cell r="C464">
            <v>0.5</v>
          </cell>
          <cell r="D464">
            <v>7.47</v>
          </cell>
          <cell r="E464">
            <v>1</v>
          </cell>
          <cell r="I464">
            <v>7.0000000000000007E-2</v>
          </cell>
          <cell r="J464">
            <v>0.23</v>
          </cell>
          <cell r="K464">
            <v>0.30000000000000004</v>
          </cell>
          <cell r="P464">
            <v>2</v>
          </cell>
        </row>
        <row r="465">
          <cell r="B465" t="str">
            <v>XXS</v>
          </cell>
          <cell r="C465">
            <v>0.5</v>
          </cell>
          <cell r="D465">
            <v>7.47</v>
          </cell>
          <cell r="E465">
            <v>1</v>
          </cell>
          <cell r="I465">
            <v>7.0000000000000007E-2</v>
          </cell>
          <cell r="J465">
            <v>0.23</v>
          </cell>
          <cell r="K465">
            <v>0.30000000000000004</v>
          </cell>
          <cell r="P465">
            <v>2</v>
          </cell>
        </row>
        <row r="466">
          <cell r="B466" t="str">
            <v>XXS</v>
          </cell>
          <cell r="C466">
            <v>0.75</v>
          </cell>
          <cell r="D466">
            <v>7.82</v>
          </cell>
          <cell r="E466">
            <v>1</v>
          </cell>
          <cell r="I466">
            <v>0.08</v>
          </cell>
          <cell r="J466">
            <v>0.22</v>
          </cell>
          <cell r="K466">
            <v>0.3</v>
          </cell>
          <cell r="P466">
            <v>2</v>
          </cell>
        </row>
        <row r="467">
          <cell r="B467" t="str">
            <v>XXS</v>
          </cell>
          <cell r="C467">
            <v>0.75</v>
          </cell>
          <cell r="D467">
            <v>7.82</v>
          </cell>
          <cell r="E467">
            <v>1</v>
          </cell>
          <cell r="I467">
            <v>0.08</v>
          </cell>
          <cell r="J467">
            <v>0.22</v>
          </cell>
          <cell r="K467">
            <v>0.3</v>
          </cell>
          <cell r="P467">
            <v>2</v>
          </cell>
        </row>
        <row r="468">
          <cell r="B468" t="str">
            <v>XXS</v>
          </cell>
          <cell r="C468">
            <v>0.75</v>
          </cell>
          <cell r="D468">
            <v>7.82</v>
          </cell>
          <cell r="E468">
            <v>1</v>
          </cell>
          <cell r="I468">
            <v>0.08</v>
          </cell>
          <cell r="J468">
            <v>0.22</v>
          </cell>
          <cell r="K468">
            <v>0.3</v>
          </cell>
          <cell r="P468">
            <v>2</v>
          </cell>
        </row>
        <row r="469">
          <cell r="B469" t="str">
            <v>XXS</v>
          </cell>
          <cell r="C469">
            <v>1</v>
          </cell>
          <cell r="D469">
            <v>9.09</v>
          </cell>
          <cell r="E469">
            <v>1</v>
          </cell>
          <cell r="I469">
            <v>0.1</v>
          </cell>
          <cell r="J469">
            <v>0.5</v>
          </cell>
          <cell r="K469">
            <v>0.6</v>
          </cell>
          <cell r="P469">
            <v>2</v>
          </cell>
        </row>
        <row r="470">
          <cell r="B470" t="str">
            <v>XXS</v>
          </cell>
          <cell r="C470">
            <v>1</v>
          </cell>
          <cell r="D470">
            <v>9.09</v>
          </cell>
          <cell r="E470">
            <v>1</v>
          </cell>
          <cell r="I470">
            <v>0.1</v>
          </cell>
          <cell r="J470">
            <v>0.5</v>
          </cell>
          <cell r="K470">
            <v>0.6</v>
          </cell>
          <cell r="P470">
            <v>2</v>
          </cell>
        </row>
        <row r="471">
          <cell r="B471" t="str">
            <v>XXS</v>
          </cell>
          <cell r="C471">
            <v>1</v>
          </cell>
          <cell r="D471">
            <v>9.09</v>
          </cell>
          <cell r="E471">
            <v>1</v>
          </cell>
          <cell r="I471">
            <v>0.1</v>
          </cell>
          <cell r="J471">
            <v>0.5</v>
          </cell>
          <cell r="K471">
            <v>0.6</v>
          </cell>
          <cell r="P471">
            <v>2</v>
          </cell>
        </row>
        <row r="472">
          <cell r="B472" t="str">
            <v>XXS</v>
          </cell>
          <cell r="C472">
            <v>1.25</v>
          </cell>
          <cell r="D472">
            <v>9.6999999999999993</v>
          </cell>
          <cell r="E472">
            <v>1</v>
          </cell>
          <cell r="I472">
            <v>0.13</v>
          </cell>
          <cell r="J472">
            <v>0.67</v>
          </cell>
          <cell r="K472">
            <v>0.8</v>
          </cell>
          <cell r="P472">
            <v>2</v>
          </cell>
        </row>
        <row r="473">
          <cell r="B473" t="str">
            <v>XXS</v>
          </cell>
          <cell r="C473">
            <v>1.25</v>
          </cell>
          <cell r="D473">
            <v>9.6999999999999993</v>
          </cell>
          <cell r="E473">
            <v>1</v>
          </cell>
          <cell r="I473">
            <v>0.13</v>
          </cell>
          <cell r="J473">
            <v>0.67</v>
          </cell>
          <cell r="K473">
            <v>0.8</v>
          </cell>
          <cell r="P473">
            <v>2</v>
          </cell>
        </row>
        <row r="474">
          <cell r="B474" t="str">
            <v>XXS</v>
          </cell>
          <cell r="C474">
            <v>1.25</v>
          </cell>
          <cell r="D474">
            <v>9.6999999999999993</v>
          </cell>
          <cell r="E474">
            <v>1</v>
          </cell>
          <cell r="I474">
            <v>0.13</v>
          </cell>
          <cell r="J474">
            <v>0.67</v>
          </cell>
          <cell r="K474">
            <v>0.8</v>
          </cell>
          <cell r="P474">
            <v>2</v>
          </cell>
        </row>
        <row r="475">
          <cell r="B475" t="str">
            <v>XXS</v>
          </cell>
          <cell r="C475">
            <v>1.5</v>
          </cell>
          <cell r="D475">
            <v>10.15</v>
          </cell>
          <cell r="E475">
            <v>1.25</v>
          </cell>
          <cell r="I475">
            <v>0.15</v>
          </cell>
          <cell r="J475">
            <v>0.75</v>
          </cell>
          <cell r="K475">
            <v>0.9</v>
          </cell>
          <cell r="P475">
            <v>2</v>
          </cell>
        </row>
        <row r="476">
          <cell r="B476" t="str">
            <v>XXS</v>
          </cell>
          <cell r="C476">
            <v>1.5</v>
          </cell>
          <cell r="D476">
            <v>10.15</v>
          </cell>
          <cell r="E476">
            <v>1.25</v>
          </cell>
          <cell r="I476">
            <v>0.15</v>
          </cell>
          <cell r="J476">
            <v>0.75</v>
          </cell>
          <cell r="K476">
            <v>0.9</v>
          </cell>
          <cell r="P476">
            <v>2</v>
          </cell>
        </row>
        <row r="477">
          <cell r="B477" t="str">
            <v>XXS</v>
          </cell>
          <cell r="C477">
            <v>1.5</v>
          </cell>
          <cell r="D477">
            <v>10.15</v>
          </cell>
          <cell r="E477">
            <v>1.25</v>
          </cell>
          <cell r="I477">
            <v>0.15</v>
          </cell>
          <cell r="J477">
            <v>0.75</v>
          </cell>
          <cell r="K477">
            <v>0.9</v>
          </cell>
          <cell r="P477">
            <v>2</v>
          </cell>
        </row>
        <row r="478">
          <cell r="B478" t="str">
            <v>XXS</v>
          </cell>
          <cell r="C478">
            <v>2</v>
          </cell>
          <cell r="D478">
            <v>11.07</v>
          </cell>
          <cell r="E478">
            <v>1.25</v>
          </cell>
          <cell r="F478">
            <v>0</v>
          </cell>
          <cell r="I478">
            <v>0.2</v>
          </cell>
          <cell r="J478">
            <v>1</v>
          </cell>
          <cell r="K478">
            <v>1.2</v>
          </cell>
          <cell r="P478">
            <v>4</v>
          </cell>
        </row>
        <row r="479">
          <cell r="B479" t="str">
            <v>XXS</v>
          </cell>
          <cell r="C479">
            <v>2</v>
          </cell>
          <cell r="D479">
            <v>11.07</v>
          </cell>
          <cell r="E479">
            <v>1.25</v>
          </cell>
          <cell r="I479">
            <v>0.2</v>
          </cell>
          <cell r="J479">
            <v>1</v>
          </cell>
          <cell r="K479">
            <v>1.2</v>
          </cell>
          <cell r="P479">
            <v>4</v>
          </cell>
        </row>
        <row r="480">
          <cell r="B480" t="str">
            <v>XXS</v>
          </cell>
          <cell r="C480">
            <v>2</v>
          </cell>
          <cell r="D480">
            <v>11.07</v>
          </cell>
          <cell r="E480">
            <v>1.25</v>
          </cell>
          <cell r="I480">
            <v>0.2</v>
          </cell>
          <cell r="J480">
            <v>1</v>
          </cell>
          <cell r="K480">
            <v>1.2</v>
          </cell>
          <cell r="P480">
            <v>4</v>
          </cell>
        </row>
        <row r="481">
          <cell r="B481" t="str">
            <v>XXS</v>
          </cell>
          <cell r="C481">
            <v>2.5</v>
          </cell>
          <cell r="D481">
            <v>14.02</v>
          </cell>
          <cell r="E481">
            <v>1.25</v>
          </cell>
          <cell r="I481">
            <v>0.25</v>
          </cell>
          <cell r="J481">
            <v>1.7</v>
          </cell>
          <cell r="K481">
            <v>1.95</v>
          </cell>
          <cell r="P481">
            <v>4</v>
          </cell>
        </row>
        <row r="482">
          <cell r="B482" t="str">
            <v>XXS</v>
          </cell>
          <cell r="C482">
            <v>3</v>
          </cell>
          <cell r="D482">
            <v>15.24</v>
          </cell>
          <cell r="E482">
            <v>1.5</v>
          </cell>
          <cell r="I482">
            <v>0.3</v>
          </cell>
          <cell r="J482">
            <v>2.39</v>
          </cell>
          <cell r="K482">
            <v>2.69</v>
          </cell>
          <cell r="P482">
            <v>4</v>
          </cell>
        </row>
        <row r="483">
          <cell r="B483" t="str">
            <v>XXS</v>
          </cell>
          <cell r="C483">
            <v>4</v>
          </cell>
          <cell r="D483">
            <v>17.12</v>
          </cell>
          <cell r="E483">
            <v>1.5</v>
          </cell>
          <cell r="I483">
            <v>0.41</v>
          </cell>
          <cell r="J483">
            <v>4.09</v>
          </cell>
          <cell r="K483">
            <v>4.5</v>
          </cell>
          <cell r="P483">
            <v>4</v>
          </cell>
        </row>
        <row r="484">
          <cell r="B484" t="str">
            <v>XXS</v>
          </cell>
          <cell r="C484">
            <v>5</v>
          </cell>
          <cell r="D484">
            <v>19.05</v>
          </cell>
          <cell r="E484">
            <v>2</v>
          </cell>
          <cell r="I484">
            <v>0.51</v>
          </cell>
          <cell r="J484">
            <v>4.43</v>
          </cell>
          <cell r="K484">
            <v>4.9399999999999995</v>
          </cell>
          <cell r="P484">
            <v>4</v>
          </cell>
        </row>
        <row r="485">
          <cell r="B485" t="str">
            <v>XXS</v>
          </cell>
          <cell r="C485">
            <v>6</v>
          </cell>
          <cell r="D485">
            <v>21.95</v>
          </cell>
          <cell r="E485">
            <v>2</v>
          </cell>
          <cell r="I485">
            <v>0.61</v>
          </cell>
          <cell r="J485">
            <v>8.09</v>
          </cell>
          <cell r="K485">
            <v>8.6999999999999993</v>
          </cell>
          <cell r="P485">
            <v>4</v>
          </cell>
        </row>
        <row r="486">
          <cell r="B486" t="str">
            <v>XXS</v>
          </cell>
          <cell r="C486">
            <v>8</v>
          </cell>
          <cell r="D486">
            <v>22.23</v>
          </cell>
          <cell r="E486">
            <v>2</v>
          </cell>
          <cell r="I486">
            <v>0.81</v>
          </cell>
          <cell r="J486">
            <v>11.49</v>
          </cell>
          <cell r="K486">
            <v>12.3</v>
          </cell>
          <cell r="P486">
            <v>4</v>
          </cell>
        </row>
        <row r="487">
          <cell r="B487" t="str">
            <v>XXS</v>
          </cell>
          <cell r="C487">
            <v>10</v>
          </cell>
          <cell r="D487">
            <v>25.4</v>
          </cell>
          <cell r="E487" t="str">
            <v>N</v>
          </cell>
          <cell r="I487">
            <v>1.01</v>
          </cell>
          <cell r="J487">
            <v>18.489999999999998</v>
          </cell>
          <cell r="K487">
            <v>19.5</v>
          </cell>
          <cell r="P487">
            <v>4</v>
          </cell>
        </row>
        <row r="488">
          <cell r="B488" t="str">
            <v>XXS</v>
          </cell>
          <cell r="C488">
            <v>12</v>
          </cell>
          <cell r="D488">
            <v>25.4</v>
          </cell>
          <cell r="E488" t="str">
            <v>N</v>
          </cell>
          <cell r="I488">
            <v>1.22</v>
          </cell>
          <cell r="J488">
            <v>21.27</v>
          </cell>
          <cell r="K488">
            <v>22.49</v>
          </cell>
          <cell r="P488">
            <v>6</v>
          </cell>
        </row>
        <row r="489">
          <cell r="B489">
            <v>8.73</v>
          </cell>
          <cell r="C489">
            <v>64</v>
          </cell>
          <cell r="D489">
            <v>8.73</v>
          </cell>
          <cell r="E489">
            <v>1</v>
          </cell>
          <cell r="I489">
            <v>6.49</v>
          </cell>
          <cell r="J489">
            <v>20.29</v>
          </cell>
          <cell r="K489">
            <v>26.78</v>
          </cell>
          <cell r="P489">
            <v>21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i khoan"/>
      <sheetName val="So KT"/>
      <sheetName val="Module2"/>
      <sheetName val="Module1"/>
      <sheetName val="Module3"/>
      <sheetName val="Congty"/>
      <sheetName val="VPPN"/>
      <sheetName val="XN74"/>
      <sheetName val="XN54"/>
      <sheetName val="XN33"/>
      <sheetName val="NK96"/>
      <sheetName val="XL4Test5"/>
      <sheetName val="tong hop"/>
      <sheetName val="phan tich DG"/>
      <sheetName val="gia vat lieu"/>
      <sheetName val="gia xe may"/>
      <sheetName val="gia nhan cong"/>
    </sheetNames>
    <sheetDataSet>
      <sheetData sheetId="0" refreshError="1">
        <row r="3">
          <cell r="A3" t="str">
            <v>111</v>
          </cell>
          <cell r="B3" t="str">
            <v>TiÒn mÆt - VN§</v>
          </cell>
          <cell r="C3" t="str">
            <v>Nî</v>
          </cell>
        </row>
        <row r="4">
          <cell r="A4" t="str">
            <v>1121</v>
          </cell>
          <cell r="B4" t="str">
            <v>TiÒn göi ng©n hµng - VN§</v>
          </cell>
          <cell r="C4" t="str">
            <v>Nî</v>
          </cell>
        </row>
        <row r="5">
          <cell r="A5" t="str">
            <v>1122</v>
          </cell>
          <cell r="B5" t="str">
            <v>TiÒn göi ng©n hµng - ngo¹i tÖ</v>
          </cell>
          <cell r="C5" t="str">
            <v>Nî</v>
          </cell>
        </row>
        <row r="6">
          <cell r="A6" t="str">
            <v>131</v>
          </cell>
          <cell r="B6" t="str">
            <v>ph¶i thu kh¸ch hµng</v>
          </cell>
          <cell r="C6" t="str">
            <v>Nî</v>
          </cell>
        </row>
        <row r="7">
          <cell r="A7" t="str">
            <v>133</v>
          </cell>
          <cell r="B7" t="str">
            <v>ThuÕ GTGT ®­îc khÊu trõ</v>
          </cell>
          <cell r="C7" t="str">
            <v>Nî</v>
          </cell>
        </row>
        <row r="8">
          <cell r="A8" t="str">
            <v>136</v>
          </cell>
          <cell r="B8" t="str">
            <v xml:space="preserve">Ph¶i thu néi bé </v>
          </cell>
          <cell r="C8" t="str">
            <v>Nî</v>
          </cell>
        </row>
        <row r="9">
          <cell r="A9" t="str">
            <v>138</v>
          </cell>
          <cell r="B9" t="str">
            <v>Ph¶i thu kh¸c</v>
          </cell>
          <cell r="C9" t="str">
            <v>Nî</v>
          </cell>
        </row>
        <row r="10">
          <cell r="A10" t="str">
            <v>141</v>
          </cell>
          <cell r="B10" t="str">
            <v>T¹m øng</v>
          </cell>
          <cell r="C10" t="str">
            <v>Nî</v>
          </cell>
        </row>
        <row r="11">
          <cell r="A11" t="str">
            <v>142</v>
          </cell>
          <cell r="B11" t="str">
            <v>Chi phÝ chê ph©n bæ</v>
          </cell>
          <cell r="C11" t="str">
            <v>Nî</v>
          </cell>
        </row>
        <row r="12">
          <cell r="A12" t="str">
            <v>144</v>
          </cell>
          <cell r="B12" t="str">
            <v>ThÕ chÊp ký quü ký c­îc</v>
          </cell>
          <cell r="C12" t="str">
            <v>Nî</v>
          </cell>
        </row>
        <row r="13">
          <cell r="A13" t="str">
            <v>152</v>
          </cell>
          <cell r="B13" t="str">
            <v>Nguyªn liÖu, vËt liÖu</v>
          </cell>
          <cell r="C13" t="str">
            <v>Nî</v>
          </cell>
        </row>
        <row r="14">
          <cell r="A14" t="str">
            <v>153</v>
          </cell>
          <cell r="B14" t="str">
            <v>C«ng cô, dông cô</v>
          </cell>
          <cell r="C14" t="str">
            <v>Nî</v>
          </cell>
        </row>
        <row r="15">
          <cell r="A15" t="str">
            <v>154</v>
          </cell>
          <cell r="B15" t="str">
            <v xml:space="preserve">Chi phÝ SXKD dë dang </v>
          </cell>
          <cell r="C15" t="str">
            <v>Nî</v>
          </cell>
        </row>
        <row r="16">
          <cell r="A16" t="str">
            <v>155</v>
          </cell>
          <cell r="B16" t="str">
            <v>Thµnh phÈm</v>
          </cell>
          <cell r="C16" t="str">
            <v>Nî</v>
          </cell>
        </row>
        <row r="17">
          <cell r="A17" t="str">
            <v>156</v>
          </cell>
          <cell r="B17" t="str">
            <v>Hµng ho¸</v>
          </cell>
          <cell r="C17" t="str">
            <v>Nî</v>
          </cell>
        </row>
        <row r="18">
          <cell r="A18" t="str">
            <v>211</v>
          </cell>
          <cell r="B18" t="str">
            <v>Tµi s¶n cè ®Þnh h÷u h×nh</v>
          </cell>
          <cell r="C18" t="str">
            <v>Nî</v>
          </cell>
        </row>
        <row r="19">
          <cell r="A19" t="str">
            <v>214</v>
          </cell>
          <cell r="B19" t="str">
            <v xml:space="preserve">Hao mßn TSC§ </v>
          </cell>
          <cell r="C19" t="str">
            <v>Cã</v>
          </cell>
        </row>
        <row r="20">
          <cell r="A20" t="str">
            <v>311</v>
          </cell>
          <cell r="B20" t="str">
            <v>Vay ng¾n h¹n</v>
          </cell>
          <cell r="C20" t="str">
            <v>Cã</v>
          </cell>
        </row>
        <row r="21">
          <cell r="A21" t="str">
            <v>331</v>
          </cell>
          <cell r="B21" t="str">
            <v>Ph¶i tr¶ ng­êi b¸n</v>
          </cell>
          <cell r="C21" t="str">
            <v>Cã</v>
          </cell>
        </row>
        <row r="22">
          <cell r="A22" t="str">
            <v>133</v>
          </cell>
          <cell r="B22" t="str">
            <v>ThuÕ GTGT ®­îc khÊu trõ</v>
          </cell>
          <cell r="C22" t="str">
            <v>Nî</v>
          </cell>
        </row>
        <row r="23">
          <cell r="A23" t="str">
            <v>3331</v>
          </cell>
          <cell r="B23" t="str">
            <v>ThuÕ gi¸ trÞ gia t¨ng ph¶i nép</v>
          </cell>
          <cell r="C23" t="str">
            <v>Cã</v>
          </cell>
        </row>
        <row r="24">
          <cell r="A24" t="str">
            <v>3333</v>
          </cell>
          <cell r="B24" t="str">
            <v>ThuÕ nhËp khÈu</v>
          </cell>
          <cell r="C24" t="str">
            <v>Cã</v>
          </cell>
        </row>
        <row r="25">
          <cell r="A25" t="str">
            <v>3337</v>
          </cell>
          <cell r="B25" t="str">
            <v>ThuÕ nhµ ®Êt, tiÒn thuª ®Êt</v>
          </cell>
          <cell r="C25" t="str">
            <v>Cã</v>
          </cell>
        </row>
        <row r="26">
          <cell r="A26" t="str">
            <v>3338</v>
          </cell>
          <cell r="B26" t="str">
            <v>C¸c lo¹i thuÕ kh¸c</v>
          </cell>
          <cell r="C26" t="str">
            <v>Cã</v>
          </cell>
        </row>
        <row r="27">
          <cell r="A27" t="str">
            <v>334</v>
          </cell>
          <cell r="B27" t="str">
            <v>Ph¶i tr¶ c«ng nh©n viªn</v>
          </cell>
          <cell r="C27" t="str">
            <v>Cã</v>
          </cell>
        </row>
        <row r="28">
          <cell r="A28" t="str">
            <v>336</v>
          </cell>
          <cell r="B28" t="str">
            <v>Ph¶i tr¶ néi bé</v>
          </cell>
          <cell r="C28" t="str">
            <v>Cã</v>
          </cell>
        </row>
        <row r="29">
          <cell r="A29" t="str">
            <v>3382</v>
          </cell>
          <cell r="B29" t="str">
            <v>Kinh phÝ c«ng ®oµn</v>
          </cell>
          <cell r="C29" t="str">
            <v>Cã</v>
          </cell>
        </row>
        <row r="30">
          <cell r="A30" t="str">
            <v>3383</v>
          </cell>
          <cell r="B30" t="str">
            <v>B¶o hiÓm x· héi</v>
          </cell>
          <cell r="C30" t="str">
            <v>Cã</v>
          </cell>
        </row>
        <row r="31">
          <cell r="A31" t="str">
            <v>3384</v>
          </cell>
          <cell r="B31" t="str">
            <v>B¶o hiÓm YTÕ</v>
          </cell>
          <cell r="C31" t="str">
            <v>Cã</v>
          </cell>
        </row>
        <row r="32">
          <cell r="A32" t="str">
            <v>3388</v>
          </cell>
          <cell r="B32" t="str">
            <v>Ph¶i tr¶, ph¶i nép kh¸c</v>
          </cell>
          <cell r="C32" t="str">
            <v>Cã</v>
          </cell>
        </row>
        <row r="33">
          <cell r="A33" t="str">
            <v>341</v>
          </cell>
          <cell r="B33" t="str">
            <v>Vay dµi h¹n</v>
          </cell>
          <cell r="C33" t="str">
            <v>Cã</v>
          </cell>
        </row>
        <row r="34">
          <cell r="A34" t="str">
            <v>411</v>
          </cell>
          <cell r="B34" t="str">
            <v>Nguån vèn kinh doanh</v>
          </cell>
          <cell r="C34" t="str">
            <v>Cã</v>
          </cell>
        </row>
        <row r="35">
          <cell r="A35" t="str">
            <v>412</v>
          </cell>
          <cell r="B35" t="str">
            <v>chªnh lÖch ®¸nh gi¸ tµI s¶n</v>
          </cell>
          <cell r="C35" t="str">
            <v>L</v>
          </cell>
        </row>
        <row r="36">
          <cell r="A36" t="str">
            <v>413</v>
          </cell>
          <cell r="B36" t="str">
            <v>Chªnh lÖch tû gi¸</v>
          </cell>
          <cell r="C36" t="str">
            <v>L</v>
          </cell>
        </row>
        <row r="37">
          <cell r="A37" t="str">
            <v>421</v>
          </cell>
          <cell r="B37" t="str">
            <v xml:space="preserve">L·i /lç ch­a ph©n phèi </v>
          </cell>
          <cell r="C37" t="str">
            <v>L</v>
          </cell>
        </row>
        <row r="38">
          <cell r="A38" t="str">
            <v>511</v>
          </cell>
          <cell r="B38" t="str">
            <v>Doanh thu b¸n s¶n phÈm</v>
          </cell>
          <cell r="C38" t="str">
            <v>Cã</v>
          </cell>
        </row>
        <row r="39">
          <cell r="A39" t="str">
            <v>531</v>
          </cell>
          <cell r="B39" t="str">
            <v>Gi¶m gi¸ hµng b¸n</v>
          </cell>
          <cell r="C39" t="str">
            <v>Cã</v>
          </cell>
        </row>
        <row r="40">
          <cell r="A40" t="str">
            <v>532</v>
          </cell>
          <cell r="B40" t="str">
            <v>Hµng b¸n bÞ tr¶ l¹i</v>
          </cell>
          <cell r="C40" t="str">
            <v>Cã</v>
          </cell>
        </row>
        <row r="41">
          <cell r="A41" t="str">
            <v>621</v>
          </cell>
          <cell r="B41" t="str">
            <v>Chi phÝ NVLiÖu trùc tiÕp</v>
          </cell>
          <cell r="C41" t="str">
            <v>Nî</v>
          </cell>
        </row>
        <row r="42">
          <cell r="A42" t="str">
            <v>622</v>
          </cell>
          <cell r="B42" t="str">
            <v>Chi phÝ nh©n c«ng trùc tiÕp</v>
          </cell>
          <cell r="C42" t="str">
            <v>Nî</v>
          </cell>
        </row>
        <row r="43">
          <cell r="A43" t="str">
            <v>627</v>
          </cell>
          <cell r="B43" t="str">
            <v xml:space="preserve">Chi phÝ s¶n xuÊt chung </v>
          </cell>
          <cell r="C43" t="str">
            <v>Nî</v>
          </cell>
        </row>
        <row r="44">
          <cell r="A44" t="str">
            <v>632</v>
          </cell>
          <cell r="B44" t="str">
            <v>Gi¸ vèn b¸n hµng</v>
          </cell>
          <cell r="C44" t="str">
            <v>Nî</v>
          </cell>
        </row>
        <row r="45">
          <cell r="A45" t="str">
            <v>641</v>
          </cell>
          <cell r="B45" t="str">
            <v xml:space="preserve">Chi phÝ b¸n hµng </v>
          </cell>
          <cell r="C45" t="str">
            <v>Nî</v>
          </cell>
        </row>
        <row r="46">
          <cell r="A46" t="str">
            <v>642</v>
          </cell>
          <cell r="B46" t="str">
            <v>Chi phÝ qu¶n lý doanh nghiÖp</v>
          </cell>
          <cell r="C46" t="str">
            <v>Nî</v>
          </cell>
        </row>
        <row r="47">
          <cell r="A47" t="str">
            <v>711</v>
          </cell>
          <cell r="B47" t="str">
            <v>Thu nhËp ho¹t ®éng tµi chÝnh</v>
          </cell>
          <cell r="C47" t="str">
            <v>Cã</v>
          </cell>
        </row>
        <row r="48">
          <cell r="A48" t="str">
            <v>721</v>
          </cell>
          <cell r="B48" t="str">
            <v>Thu nhËp bÊt th­êng</v>
          </cell>
          <cell r="C48" t="str">
            <v>Cã</v>
          </cell>
        </row>
        <row r="49">
          <cell r="A49" t="str">
            <v>811</v>
          </cell>
          <cell r="B49" t="str">
            <v>Chi phÝ ho¹t ®éng tµi chÝnh</v>
          </cell>
          <cell r="C49" t="str">
            <v>Nî</v>
          </cell>
        </row>
        <row r="50">
          <cell r="A50" t="str">
            <v>821</v>
          </cell>
          <cell r="B50" t="str">
            <v>Chi phÝ ho¹t ®éng tµi chÝnh</v>
          </cell>
          <cell r="C50" t="str">
            <v>Nî</v>
          </cell>
        </row>
        <row r="51">
          <cell r="A51" t="str">
            <v>911</v>
          </cell>
          <cell r="B51" t="str">
            <v>X¸c ®Þnh kÕt qu¶ kinh doanh</v>
          </cell>
          <cell r="C51" t="str">
            <v>L</v>
          </cell>
        </row>
      </sheetData>
      <sheetData sheetId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L"/>
      <sheetName val="DG"/>
      <sheetName val="THop"/>
      <sheetName val="TDT"/>
      <sheetName val="Kluong"/>
      <sheetName val="H.so"/>
      <sheetName val="Tvan"/>
    </sheetNames>
    <sheetDataSet>
      <sheetData sheetId="0"/>
      <sheetData sheetId="1"/>
      <sheetData sheetId="2"/>
      <sheetData sheetId="3">
        <row r="88">
          <cell r="D88">
            <v>118135008251.60049</v>
          </cell>
        </row>
      </sheetData>
      <sheetData sheetId="4"/>
      <sheetData sheetId="5"/>
      <sheetData sheetId="6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huc thanh"/>
      <sheetName val="QL1A-QL1A moi"/>
      <sheetName val="C.Bong Lang"/>
      <sheetName val="Vanh dai III (TKKT)"/>
      <sheetName val="SL-NC-MB"/>
      <sheetName val="CX-AD-LC"/>
      <sheetName val="Cau-YBai-Tam"/>
      <sheetName val="XL4Poppy"/>
      <sheetName val="VL"/>
      <sheetName val="NHAN CONG"/>
      <sheetName val="MAY"/>
      <sheetName val="VUA"/>
      <sheetName val="DG CAU"/>
      <sheetName val="THOP CAU"/>
      <sheetName val="TLP CAU"/>
      <sheetName val="DAKT1"/>
      <sheetName val="Sheet3"/>
      <sheetName val="XL4Test5"/>
      <sheetName val="XL4Poppy (2)"/>
      <sheetName val="KluongKm2,4"/>
      <sheetName val="B.cao"/>
      <sheetName val="T.tiet"/>
      <sheetName val="T.N"/>
      <sheetName val="00000000"/>
      <sheetName val="733,14-km238"/>
      <sheetName val="Km237_733,14"/>
      <sheetName val="Km236"/>
      <sheetName val="Km235"/>
      <sheetName val="Km234"/>
      <sheetName val="Km233s,"/>
      <sheetName val="Km232s"/>
      <sheetName val="Km231,"/>
      <sheetName val="Km230"/>
      <sheetName val="Km229s,"/>
      <sheetName val="228_100-229s"/>
      <sheetName val="Km227_838-228_100"/>
      <sheetName val="Km227-227_838s,"/>
      <sheetName val="Km226"/>
      <sheetName val="Km225,"/>
      <sheetName val="Tong KLBS"/>
      <sheetName val="THKLNT(lantruoc)"/>
      <sheetName val="BGThau"/>
      <sheetName val="00000001"/>
      <sheetName val="Sheet1"/>
      <sheetName val="To trinh"/>
      <sheetName val="Sheet2"/>
      <sheetName val="bang2"/>
      <sheetName val="coHoan"/>
      <sheetName val="Congty"/>
      <sheetName val="VPPN"/>
      <sheetName val="XN74"/>
      <sheetName val="XN54"/>
      <sheetName val="XN33"/>
      <sheetName val="NK96"/>
      <sheetName val="TH"/>
      <sheetName val="ETH"/>
      <sheetName val="1"/>
      <sheetName val="2"/>
      <sheetName val="3"/>
      <sheetName val="4"/>
      <sheetName val="5"/>
      <sheetName val="6"/>
      <sheetName val="7"/>
      <sheetName val="DT1"/>
      <sheetName val="DT2"/>
      <sheetName val="Nam 2001"/>
      <sheetName val="Tang TSCD 98-02"/>
      <sheetName val="BIEN DONG"/>
      <sheetName val="TSCD 2001"/>
      <sheetName val="Quy 1-2002"/>
      <sheetName val="Quy 2-2002"/>
      <sheetName val="Quy 3-2002"/>
      <sheetName val="Quy 4-02"/>
      <sheetName val="XXXXXXXX"/>
      <sheetName val="KTQT-AFC"/>
      <sheetName val="CLDG"/>
      <sheetName val="CLKL"/>
      <sheetName val="Bang du toan"/>
      <sheetName val="Tonghop"/>
      <sheetName val="Bu gia"/>
      <sheetName val="PT vat tu"/>
      <sheetName val="PTVT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olieu"/>
      <sheetName val="PLV"/>
      <sheetName val="Dongia"/>
      <sheetName val="DTCTtaluy"/>
      <sheetName val="KLDGTT&lt;120%"/>
      <sheetName val="PL2"/>
      <sheetName val="DTnen"/>
      <sheetName val="PL"/>
      <sheetName val="THKL nghiemthu"/>
      <sheetName val="DTCTtaluy (2)"/>
      <sheetName val="KLDGTT&lt;120% (2)"/>
      <sheetName val="TH (2)"/>
      <sheetName val="XXXXXXX0"/>
      <sheetName val="10000000"/>
      <sheetName val="XXXXXXX1"/>
      <sheetName val="20000000"/>
      <sheetName val="300000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 refreshError="1">
        <row r="29">
          <cell r="E29">
            <v>1.0064143450228789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vc"/>
      <sheetName val="tra-vat-lieu"/>
      <sheetName val="PTDG"/>
      <sheetName val="T.Tranh AnLoc"/>
      <sheetName val="T.Tranh LocNinh"/>
      <sheetName val="QL13"/>
      <sheetName val="Tonghop"/>
      <sheetName val="Tra_bang"/>
      <sheetName val="KSTK(1778 Dcuong)"/>
      <sheetName val="dbgt(tuyen) (2)"/>
      <sheetName val="dbgt(tuyen)"/>
      <sheetName val="DgiaksatDHC4,"/>
      <sheetName val="dongia"/>
      <sheetName val="KSTK (06)"/>
      <sheetName val="XL4Poppy"/>
      <sheetName val="Congty"/>
      <sheetName val="VPPN"/>
      <sheetName val="XN74"/>
      <sheetName val="XN54"/>
      <sheetName val="XN33"/>
      <sheetName val="NK96"/>
      <sheetName val="XL4Test5"/>
      <sheetName val="tong hop"/>
      <sheetName val="phan tich DG"/>
      <sheetName val="gia vat lieu"/>
      <sheetName val="gia xe may"/>
      <sheetName val="gia nhan co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VC"/>
      <sheetName val="TVL"/>
      <sheetName val="PTDG"/>
      <sheetName val="DTCT"/>
      <sheetName val="TH"/>
      <sheetName val="DBGT"/>
      <sheetName val="XXXXXXXX"/>
    </sheetNames>
    <sheetDataSet>
      <sheetData sheetId="0"/>
      <sheetData sheetId="1" refreshError="1">
        <row r="1">
          <cell r="A1" t="str">
            <v>TRA VËt liÖu</v>
          </cell>
        </row>
        <row r="2">
          <cell r="A2" t="str">
            <v>#</v>
          </cell>
          <cell r="B2" t="str">
            <v>VËt liÖu kh¸c</v>
          </cell>
          <cell r="C2" t="str">
            <v>%</v>
          </cell>
        </row>
        <row r="3">
          <cell r="A3" t="str">
            <v>d</v>
          </cell>
          <cell r="B3" t="str">
            <v xml:space="preserve">D©y thÐp </v>
          </cell>
          <cell r="C3" t="str">
            <v>kg</v>
          </cell>
          <cell r="D3">
            <v>6670</v>
          </cell>
        </row>
        <row r="4">
          <cell r="A4" t="str">
            <v>q</v>
          </cell>
          <cell r="B4" t="str">
            <v>Que hµn</v>
          </cell>
          <cell r="C4" t="str">
            <v>kg</v>
          </cell>
          <cell r="D4">
            <v>12000</v>
          </cell>
        </row>
        <row r="5">
          <cell r="A5" t="str">
            <v>c</v>
          </cell>
          <cell r="B5" t="str">
            <v>C¸t vµng</v>
          </cell>
          <cell r="C5" t="str">
            <v>m3</v>
          </cell>
          <cell r="D5">
            <v>66347.733333333337</v>
          </cell>
        </row>
        <row r="6">
          <cell r="A6" t="str">
            <v>nc</v>
          </cell>
          <cell r="B6" t="str">
            <v>N­íc</v>
          </cell>
          <cell r="C6" t="str">
            <v>LÝt</v>
          </cell>
          <cell r="D6">
            <v>4</v>
          </cell>
        </row>
        <row r="7">
          <cell r="A7" t="str">
            <v>nu</v>
          </cell>
          <cell r="B7" t="str">
            <v>N­íc</v>
          </cell>
          <cell r="C7" t="str">
            <v>LÝt</v>
          </cell>
          <cell r="D7">
            <v>4</v>
          </cell>
        </row>
        <row r="8">
          <cell r="A8">
            <v>4</v>
          </cell>
          <cell r="B8" t="str">
            <v>§¸ d¨m 4x6</v>
          </cell>
          <cell r="C8" t="str">
            <v>m3</v>
          </cell>
          <cell r="D8">
            <v>106953.37142857142</v>
          </cell>
        </row>
        <row r="9">
          <cell r="A9" t="str">
            <v>x</v>
          </cell>
          <cell r="B9" t="str">
            <v>Xim¨ng PC-30</v>
          </cell>
          <cell r="C9" t="str">
            <v>kg</v>
          </cell>
          <cell r="D9">
            <v>718.18</v>
          </cell>
        </row>
        <row r="10">
          <cell r="A10" t="str">
            <v>g</v>
          </cell>
          <cell r="B10" t="str">
            <v>Gç v¸n</v>
          </cell>
          <cell r="C10" t="str">
            <v>m3</v>
          </cell>
          <cell r="D10">
            <v>1272730</v>
          </cell>
        </row>
        <row r="11">
          <cell r="A11" t="str">
            <v>di</v>
          </cell>
          <cell r="B11" t="str">
            <v>§inh</v>
          </cell>
          <cell r="C11" t="str">
            <v>kg</v>
          </cell>
          <cell r="D11">
            <v>6190</v>
          </cell>
        </row>
        <row r="12">
          <cell r="A12" t="str">
            <v>th</v>
          </cell>
          <cell r="B12" t="str">
            <v>ThÐp h×nh</v>
          </cell>
          <cell r="C12" t="str">
            <v>kg</v>
          </cell>
          <cell r="D12">
            <v>4733.7725714285716</v>
          </cell>
        </row>
        <row r="13">
          <cell r="A13">
            <v>1</v>
          </cell>
          <cell r="B13" t="str">
            <v>§¸ d¨m 1x2</v>
          </cell>
          <cell r="C13" t="str">
            <v>m3</v>
          </cell>
          <cell r="D13">
            <v>156794.02857142856</v>
          </cell>
        </row>
        <row r="14">
          <cell r="A14" t="str">
            <v>dia</v>
          </cell>
          <cell r="B14" t="str">
            <v xml:space="preserve">§inh ®Üa </v>
          </cell>
          <cell r="C14" t="str">
            <v>C¸i</v>
          </cell>
          <cell r="D14">
            <v>2500</v>
          </cell>
        </row>
        <row r="15">
          <cell r="A15" t="str">
            <v>dh</v>
          </cell>
          <cell r="B15" t="str">
            <v xml:space="preserve">§¸ héc </v>
          </cell>
          <cell r="C15" t="str">
            <v>m3</v>
          </cell>
          <cell r="D15" t="str">
            <v>v</v>
          </cell>
        </row>
        <row r="16">
          <cell r="A16" t="str">
            <v>d8</v>
          </cell>
          <cell r="B16" t="str">
            <v>ThÐp trßn d=8mm</v>
          </cell>
          <cell r="C16" t="str">
            <v>kg</v>
          </cell>
          <cell r="D16" t="str">
            <v>v</v>
          </cell>
        </row>
        <row r="17">
          <cell r="A17" t="str">
            <v>d10</v>
          </cell>
          <cell r="B17" t="str">
            <v>ThÐp trßn d=10mm</v>
          </cell>
          <cell r="C17" t="str">
            <v>kg</v>
          </cell>
          <cell r="D17" t="str">
            <v>v</v>
          </cell>
        </row>
        <row r="18">
          <cell r="A18" t="str">
            <v>t</v>
          </cell>
          <cell r="B18" t="str">
            <v>ThÐp b¶n</v>
          </cell>
          <cell r="C18" t="str">
            <v>kg</v>
          </cell>
          <cell r="D18" t="str">
            <v>v</v>
          </cell>
        </row>
        <row r="19">
          <cell r="A19" t="str">
            <v>tba</v>
          </cell>
          <cell r="B19" t="str">
            <v>ThÐp b¶n</v>
          </cell>
          <cell r="C19" t="str">
            <v>kg</v>
          </cell>
          <cell r="D19" t="str">
            <v>v</v>
          </cell>
        </row>
        <row r="20">
          <cell r="A20" t="str">
            <v>n</v>
          </cell>
          <cell r="B20" t="str">
            <v>Nhùa ®­êng</v>
          </cell>
          <cell r="C20" t="str">
            <v>kg</v>
          </cell>
          <cell r="D20">
            <v>3879.2448571428572</v>
          </cell>
        </row>
        <row r="21">
          <cell r="A21" t="str">
            <v>dn</v>
          </cell>
          <cell r="B21" t="str">
            <v xml:space="preserve">Gç ®µ nÑp </v>
          </cell>
          <cell r="C21" t="str">
            <v>m3</v>
          </cell>
          <cell r="D21" t="str">
            <v>v</v>
          </cell>
        </row>
        <row r="22">
          <cell r="A22" t="str">
            <v>g4</v>
          </cell>
          <cell r="B22" t="str">
            <v>Gç nhãm 4</v>
          </cell>
          <cell r="C22" t="str">
            <v>m3</v>
          </cell>
          <cell r="D22">
            <v>3000000</v>
          </cell>
        </row>
        <row r="23">
          <cell r="A23" t="str">
            <v>gkcd</v>
          </cell>
          <cell r="B23" t="str">
            <v>Gç lµm khe co d·n</v>
          </cell>
          <cell r="C23" t="str">
            <v>m3</v>
          </cell>
          <cell r="D23" t="str">
            <v>v</v>
          </cell>
        </row>
        <row r="24">
          <cell r="A24" t="str">
            <v>«</v>
          </cell>
          <cell r="B24" t="str">
            <v>«xy</v>
          </cell>
          <cell r="C24" t="str">
            <v>chai</v>
          </cell>
          <cell r="D24">
            <v>53000</v>
          </cell>
        </row>
        <row r="25">
          <cell r="A25" t="str">
            <v>®</v>
          </cell>
          <cell r="B25" t="str">
            <v>§Êt ®Ìn</v>
          </cell>
          <cell r="C25" t="str">
            <v>kg</v>
          </cell>
          <cell r="D25">
            <v>5000</v>
          </cell>
        </row>
        <row r="26">
          <cell r="A26" t="str">
            <v>x400</v>
          </cell>
          <cell r="B26" t="str">
            <v>Xim¨ng PC-40</v>
          </cell>
          <cell r="C26" t="str">
            <v>kg</v>
          </cell>
          <cell r="D26" t="str">
            <v>v</v>
          </cell>
        </row>
        <row r="27">
          <cell r="A27" t="str">
            <v>d14</v>
          </cell>
          <cell r="B27" t="str">
            <v>ThÐp trßn d=14mm</v>
          </cell>
          <cell r="C27" t="str">
            <v>kg</v>
          </cell>
          <cell r="D27" t="str">
            <v>v</v>
          </cell>
        </row>
        <row r="28">
          <cell r="A28" t="str">
            <v>d16</v>
          </cell>
          <cell r="B28" t="str">
            <v>ThÐp trßn d=16mm</v>
          </cell>
          <cell r="C28" t="str">
            <v>kg</v>
          </cell>
          <cell r="D28" t="str">
            <v>v</v>
          </cell>
        </row>
        <row r="29">
          <cell r="A29" t="str">
            <v>gg</v>
          </cell>
          <cell r="B29" t="str">
            <v>Gç chèng</v>
          </cell>
          <cell r="C29" t="str">
            <v>m3</v>
          </cell>
          <cell r="D29" t="str">
            <v>v</v>
          </cell>
        </row>
        <row r="30">
          <cell r="A30" t="str">
            <v>dmz</v>
          </cell>
          <cell r="B30" t="str">
            <v>DÇu Mazut</v>
          </cell>
          <cell r="C30" t="str">
            <v>kg</v>
          </cell>
          <cell r="D30" t="str">
            <v>v</v>
          </cell>
        </row>
        <row r="31">
          <cell r="A31" t="str">
            <v>d12</v>
          </cell>
          <cell r="B31" t="str">
            <v>ThÐp trßn d=12mm</v>
          </cell>
          <cell r="C31" t="str">
            <v>kg</v>
          </cell>
          <cell r="D31" t="str">
            <v>v</v>
          </cell>
        </row>
        <row r="32">
          <cell r="A32" t="str">
            <v>xg</v>
          </cell>
          <cell r="B32" t="str">
            <v>X¨ng</v>
          </cell>
          <cell r="C32" t="str">
            <v>kg</v>
          </cell>
          <cell r="D32">
            <v>5600</v>
          </cell>
        </row>
        <row r="33">
          <cell r="A33" t="str">
            <v>cr</v>
          </cell>
          <cell r="B33" t="str">
            <v>§inh Cr¨mpong</v>
          </cell>
          <cell r="C33" t="str">
            <v>C¸i</v>
          </cell>
          <cell r="D33" t="str">
            <v>v</v>
          </cell>
        </row>
        <row r="34">
          <cell r="A34" t="str">
            <v>gk</v>
          </cell>
          <cell r="B34" t="str">
            <v>Gç kª</v>
          </cell>
          <cell r="C34" t="str">
            <v>m3</v>
          </cell>
          <cell r="D34" t="str">
            <v>v</v>
          </cell>
        </row>
        <row r="35">
          <cell r="A35" t="str">
            <v>ll</v>
          </cell>
          <cell r="B35" t="str">
            <v>LËp l¸ch</v>
          </cell>
          <cell r="C35" t="str">
            <v xml:space="preserve">bé </v>
          </cell>
          <cell r="D35" t="str">
            <v>v</v>
          </cell>
        </row>
        <row r="36">
          <cell r="A36" t="str">
            <v>r</v>
          </cell>
          <cell r="B36" t="str">
            <v>Ray</v>
          </cell>
          <cell r="C36" t="str">
            <v>kg</v>
          </cell>
          <cell r="D36" t="str">
            <v>v</v>
          </cell>
        </row>
        <row r="37">
          <cell r="A37" t="str">
            <v>r43</v>
          </cell>
          <cell r="B37" t="str">
            <v>Ray</v>
          </cell>
          <cell r="C37" t="str">
            <v>thanh</v>
          </cell>
          <cell r="D37" t="str">
            <v>v</v>
          </cell>
        </row>
        <row r="38">
          <cell r="A38" t="str">
            <v>tv</v>
          </cell>
          <cell r="B38" t="str">
            <v>Tµ vÑt gç (14x20x180)</v>
          </cell>
          <cell r="C38" t="str">
            <v>thanh</v>
          </cell>
          <cell r="D38">
            <v>170000</v>
          </cell>
        </row>
        <row r="39">
          <cell r="A39" t="str">
            <v>d6</v>
          </cell>
          <cell r="B39" t="str">
            <v>ThÐp trßn d=6mm</v>
          </cell>
          <cell r="C39" t="str">
            <v>kg</v>
          </cell>
          <cell r="D39" t="str">
            <v>v</v>
          </cell>
        </row>
        <row r="40">
          <cell r="A40">
            <v>2</v>
          </cell>
          <cell r="B40" t="str">
            <v>§¸ d¨m 2x4</v>
          </cell>
          <cell r="C40" t="str">
            <v>m3</v>
          </cell>
          <cell r="D40">
            <v>145365.02857142856</v>
          </cell>
        </row>
        <row r="41">
          <cell r="A41" t="str">
            <v>btn</v>
          </cell>
          <cell r="B41" t="str">
            <v>Bªt«ng nhùa</v>
          </cell>
          <cell r="C41" t="str">
            <v>Tên</v>
          </cell>
          <cell r="D41" t="str">
            <v>v</v>
          </cell>
        </row>
        <row r="42">
          <cell r="A42" t="str">
            <v>m28</v>
          </cell>
          <cell r="B42" t="str">
            <v>Bul«ng M28x105</v>
          </cell>
          <cell r="C42" t="str">
            <v>C¸i</v>
          </cell>
          <cell r="D42" t="str">
            <v>v</v>
          </cell>
        </row>
        <row r="43">
          <cell r="A43" t="str">
            <v>dau</v>
          </cell>
          <cell r="B43" t="str">
            <v>DÇu b«i tr¬n</v>
          </cell>
          <cell r="C43" t="str">
            <v>kg</v>
          </cell>
          <cell r="D43" t="str">
            <v>v</v>
          </cell>
        </row>
        <row r="44">
          <cell r="A44" t="str">
            <v>cc</v>
          </cell>
          <cell r="B44" t="str">
            <v>C©y chèng</v>
          </cell>
          <cell r="C44" t="str">
            <v>C©y</v>
          </cell>
          <cell r="D44" t="str">
            <v>v</v>
          </cell>
        </row>
        <row r="45">
          <cell r="A45" t="str">
            <v>ccdc</v>
          </cell>
          <cell r="B45" t="str">
            <v>C¸p c­êng ®é cao</v>
          </cell>
          <cell r="C45" t="str">
            <v>kg</v>
          </cell>
          <cell r="D45" t="str">
            <v>v</v>
          </cell>
        </row>
        <row r="46">
          <cell r="A46" t="str">
            <v>dc</v>
          </cell>
          <cell r="B46" t="str">
            <v>§¸ c¾t</v>
          </cell>
          <cell r="C46" t="str">
            <v>Viªn</v>
          </cell>
          <cell r="D46" t="str">
            <v>v</v>
          </cell>
        </row>
        <row r="47">
          <cell r="A47" t="str">
            <v>cpdd1</v>
          </cell>
          <cell r="B47" t="str">
            <v>CÊp phèi ®¸ d¨m lo¹i 1</v>
          </cell>
          <cell r="C47" t="str">
            <v>m3</v>
          </cell>
          <cell r="D47" t="str">
            <v>v</v>
          </cell>
        </row>
        <row r="48">
          <cell r="A48" t="str">
            <v>cpdd2</v>
          </cell>
          <cell r="B48" t="str">
            <v>CÊp phèi ®¸ d¨m lo¹i 2</v>
          </cell>
          <cell r="C48" t="str">
            <v>m3</v>
          </cell>
          <cell r="D48">
            <v>145365.02857142856</v>
          </cell>
        </row>
        <row r="49">
          <cell r="A49" t="str">
            <v>on</v>
          </cell>
          <cell r="B49" t="str">
            <v>èng nèi</v>
          </cell>
          <cell r="C49" t="str">
            <v>m</v>
          </cell>
          <cell r="D49" t="str">
            <v>v</v>
          </cell>
        </row>
        <row r="50">
          <cell r="A50" t="str">
            <v>ot</v>
          </cell>
          <cell r="B50" t="str">
            <v>èng bäc c¸p D¦L</v>
          </cell>
          <cell r="C50" t="str">
            <v>m</v>
          </cell>
          <cell r="D50" t="str">
            <v>v</v>
          </cell>
        </row>
        <row r="51">
          <cell r="A51" t="str">
            <v>xb</v>
          </cell>
          <cell r="B51" t="str">
            <v>§¸ x« bå</v>
          </cell>
          <cell r="C51" t="str">
            <v>m3</v>
          </cell>
          <cell r="D51" t="str">
            <v>v</v>
          </cell>
        </row>
        <row r="52">
          <cell r="A52" t="str">
            <v>gc</v>
          </cell>
          <cell r="B52" t="str">
            <v>gç v¸n cÇu c«ng t¸c</v>
          </cell>
          <cell r="C52" t="str">
            <v>m3</v>
          </cell>
          <cell r="D52" t="str">
            <v>v</v>
          </cell>
        </row>
        <row r="53">
          <cell r="A53" t="str">
            <v>d22</v>
          </cell>
          <cell r="B53" t="str">
            <v>ThÐp trßn d=22mm</v>
          </cell>
          <cell r="C53" t="str">
            <v>kg</v>
          </cell>
          <cell r="D53" t="str">
            <v>v</v>
          </cell>
        </row>
        <row r="54">
          <cell r="A54" t="str">
            <v>d6-14</v>
          </cell>
          <cell r="B54" t="str">
            <v>ThÐp trßn d=6-14mm</v>
          </cell>
          <cell r="C54" t="str">
            <v>kg</v>
          </cell>
          <cell r="D54" t="str">
            <v>v</v>
          </cell>
        </row>
        <row r="55">
          <cell r="A55" t="str">
            <v>ddap</v>
          </cell>
          <cell r="B55" t="str">
            <v>§Êt ®¾p</v>
          </cell>
          <cell r="C55" t="str">
            <v>m3</v>
          </cell>
          <cell r="D55" t="str">
            <v>v</v>
          </cell>
        </row>
        <row r="56">
          <cell r="A56" t="str">
            <v>bl</v>
          </cell>
          <cell r="B56" t="str">
            <v>Bul«ng</v>
          </cell>
          <cell r="C56" t="str">
            <v>C¸i</v>
          </cell>
          <cell r="D56" t="str">
            <v>v</v>
          </cell>
        </row>
        <row r="57">
          <cell r="A57" t="str">
            <v>bl+l</v>
          </cell>
          <cell r="B57" t="str">
            <v>Bul«ng + lãi</v>
          </cell>
          <cell r="C57" t="str">
            <v>C¸i</v>
          </cell>
          <cell r="D57">
            <v>8000</v>
          </cell>
        </row>
        <row r="58">
          <cell r="A58" t="str">
            <v>pc</v>
          </cell>
          <cell r="B58" t="str">
            <v>PhÌn chua</v>
          </cell>
          <cell r="C58" t="str">
            <v>kg</v>
          </cell>
          <cell r="D58" t="str">
            <v>v</v>
          </cell>
        </row>
        <row r="59">
          <cell r="A59" t="str">
            <v>vc</v>
          </cell>
          <cell r="B59" t="str">
            <v>V«i côc</v>
          </cell>
          <cell r="C59" t="str">
            <v>kg</v>
          </cell>
          <cell r="D59" t="str">
            <v>v</v>
          </cell>
        </row>
        <row r="60">
          <cell r="A60" t="str">
            <v>gmc</v>
          </cell>
          <cell r="B60" t="str">
            <v>Gç mÆt cÇu</v>
          </cell>
          <cell r="C60" t="str">
            <v>m3</v>
          </cell>
          <cell r="D60" t="str">
            <v>v</v>
          </cell>
        </row>
        <row r="61">
          <cell r="A61" t="str">
            <v>cui</v>
          </cell>
          <cell r="B61" t="str">
            <v>Cñi</v>
          </cell>
          <cell r="C61" t="str">
            <v>kg</v>
          </cell>
          <cell r="D61">
            <v>250</v>
          </cell>
        </row>
        <row r="62">
          <cell r="A62" t="str">
            <v>db</v>
          </cell>
          <cell r="B62" t="str">
            <v>D©y buéc</v>
          </cell>
          <cell r="C62" t="str">
            <v>kg</v>
          </cell>
          <cell r="D62" t="str">
            <v>v</v>
          </cell>
        </row>
        <row r="63">
          <cell r="A63" t="str">
            <v>d20</v>
          </cell>
          <cell r="B63" t="str">
            <v>ThÐp trßn d=20mm</v>
          </cell>
          <cell r="C63" t="str">
            <v>kg</v>
          </cell>
          <cell r="D63" t="str">
            <v>v</v>
          </cell>
        </row>
        <row r="64">
          <cell r="A64" t="str">
            <v>d25</v>
          </cell>
          <cell r="B64" t="str">
            <v>ThÐp trßn d=25mm</v>
          </cell>
          <cell r="C64" t="str">
            <v>kg</v>
          </cell>
          <cell r="D64" t="str">
            <v>v</v>
          </cell>
        </row>
        <row r="65">
          <cell r="A65" t="str">
            <v>0.5btn</v>
          </cell>
          <cell r="B65" t="str">
            <v>§¸ 0,5x1 (20%)</v>
          </cell>
          <cell r="C65" t="str">
            <v>m3</v>
          </cell>
          <cell r="D65" t="str">
            <v>v</v>
          </cell>
        </row>
        <row r="66">
          <cell r="A66" t="str">
            <v>1btn</v>
          </cell>
          <cell r="B66" t="str">
            <v>§¸ 1x2 (30%)</v>
          </cell>
          <cell r="C66" t="str">
            <v>m3</v>
          </cell>
          <cell r="D66" t="str">
            <v>v</v>
          </cell>
        </row>
        <row r="67">
          <cell r="A67" t="str">
            <v>cbtn</v>
          </cell>
          <cell r="B67" t="str">
            <v>C¸t (43%)</v>
          </cell>
          <cell r="C67" t="str">
            <v>m3</v>
          </cell>
          <cell r="D67" t="str">
            <v>v</v>
          </cell>
        </row>
        <row r="68">
          <cell r="A68" t="str">
            <v>nbtn</v>
          </cell>
          <cell r="B68" t="str">
            <v>Nhùa (5,8%)</v>
          </cell>
          <cell r="C68" t="str">
            <v>kg</v>
          </cell>
          <cell r="D68" t="str">
            <v>v</v>
          </cell>
        </row>
        <row r="69">
          <cell r="A69" t="str">
            <v>bdbtn</v>
          </cell>
          <cell r="B69" t="str">
            <v>Bét ®¸ (7%)</v>
          </cell>
          <cell r="C69" t="str">
            <v>kg</v>
          </cell>
          <cell r="D69" t="str">
            <v>v</v>
          </cell>
        </row>
        <row r="70">
          <cell r="A70" t="str">
            <v>dt3</v>
          </cell>
          <cell r="B70" t="str">
            <v>D©y thÐp d=3mm</v>
          </cell>
          <cell r="C70" t="str">
            <v>kg</v>
          </cell>
          <cell r="D70" t="str">
            <v>v</v>
          </cell>
        </row>
        <row r="71">
          <cell r="A71" t="str">
            <v>s</v>
          </cell>
          <cell r="B71" t="str">
            <v>S¬n</v>
          </cell>
          <cell r="C71" t="str">
            <v>kg</v>
          </cell>
          <cell r="D71">
            <v>27270</v>
          </cell>
        </row>
        <row r="72">
          <cell r="A72" t="str">
            <v>td</v>
          </cell>
          <cell r="B72" t="str">
            <v>T¨ng ®¬</v>
          </cell>
          <cell r="C72" t="str">
            <v>C¸i</v>
          </cell>
          <cell r="D72" t="str">
            <v>v</v>
          </cell>
        </row>
        <row r="73">
          <cell r="A73" t="str">
            <v>tbb</v>
          </cell>
          <cell r="B73" t="str">
            <v>Trô biÓn b¸o</v>
          </cell>
          <cell r="C73" t="str">
            <v>Trô</v>
          </cell>
          <cell r="D73" t="str">
            <v>v</v>
          </cell>
        </row>
        <row r="74">
          <cell r="A74" t="str">
            <v>#p</v>
          </cell>
          <cell r="B74" t="str">
            <v>VËt liÖu phô</v>
          </cell>
          <cell r="C74" t="str">
            <v>%</v>
          </cell>
          <cell r="D74" t="str">
            <v>v</v>
          </cell>
        </row>
        <row r="75">
          <cell r="A75">
            <v>0.5</v>
          </cell>
          <cell r="B75" t="str">
            <v>§¸ d¨m 0,5x1</v>
          </cell>
          <cell r="C75" t="str">
            <v>m3</v>
          </cell>
          <cell r="D75">
            <v>106794.02857142857</v>
          </cell>
        </row>
        <row r="76">
          <cell r="A76" t="str">
            <v>dg</v>
          </cell>
          <cell r="B76" t="str">
            <v>§inh ®­êng</v>
          </cell>
          <cell r="C76" t="str">
            <v>C¸i</v>
          </cell>
          <cell r="D76" t="str">
            <v>v</v>
          </cell>
        </row>
        <row r="77">
          <cell r="A77" t="str">
            <v>m20</v>
          </cell>
          <cell r="B77" t="str">
            <v>Bul«ng M20</v>
          </cell>
          <cell r="C77" t="str">
            <v>C¸i</v>
          </cell>
          <cell r="D77" t="str">
            <v>v</v>
          </cell>
        </row>
        <row r="78">
          <cell r="A78" t="str">
            <v>ctre</v>
          </cell>
          <cell r="B78" t="str">
            <v>Cäc tre</v>
          </cell>
          <cell r="C78" t="str">
            <v>m</v>
          </cell>
          <cell r="D78" t="str">
            <v>v</v>
          </cell>
        </row>
        <row r="79">
          <cell r="A79" t="str">
            <v>day</v>
          </cell>
          <cell r="B79" t="str">
            <v>D©y</v>
          </cell>
          <cell r="C79" t="str">
            <v>kg</v>
          </cell>
          <cell r="D79" t="str">
            <v>v</v>
          </cell>
        </row>
        <row r="80">
          <cell r="A80" t="str">
            <v>lc</v>
          </cell>
          <cell r="B80" t="str">
            <v>L­ìi c­a s¾t</v>
          </cell>
          <cell r="C80" t="str">
            <v>C¸i</v>
          </cell>
          <cell r="D80" t="str">
            <v>v</v>
          </cell>
        </row>
        <row r="81">
          <cell r="A81" t="str">
            <v>lt</v>
          </cell>
          <cell r="B81" t="str">
            <v>L­íi thÐp ®Þnh vÞ</v>
          </cell>
          <cell r="C81" t="str">
            <v>kg</v>
          </cell>
          <cell r="D81" t="str">
            <v>v</v>
          </cell>
        </row>
        <row r="82">
          <cell r="A82" t="str">
            <v>gcn</v>
          </cell>
          <cell r="B82" t="str">
            <v>Gç chång nÒ (16x22x120)</v>
          </cell>
          <cell r="C82" t="str">
            <v>thanh</v>
          </cell>
          <cell r="D82" t="str">
            <v>v</v>
          </cell>
        </row>
        <row r="83">
          <cell r="A83" t="str">
            <v>gcn1</v>
          </cell>
          <cell r="B83" t="str">
            <v>Gç chång nÒ (16x22x250)</v>
          </cell>
          <cell r="C83" t="str">
            <v>thanh</v>
          </cell>
          <cell r="D83" t="str">
            <v>v</v>
          </cell>
        </row>
        <row r="84">
          <cell r="A84" t="str">
            <v>gcn2</v>
          </cell>
          <cell r="B84" t="str">
            <v>Gç chång nÒ (16x22x225)</v>
          </cell>
          <cell r="C84" t="str">
            <v>thanh</v>
          </cell>
          <cell r="D84" t="str">
            <v>v</v>
          </cell>
        </row>
        <row r="85">
          <cell r="A85" t="str">
            <v>gid</v>
          </cell>
          <cell r="B85" t="str">
            <v>GiÊy dÇu</v>
          </cell>
          <cell r="C85" t="str">
            <v>m2</v>
          </cell>
          <cell r="D85" t="str">
            <v>v</v>
          </cell>
        </row>
        <row r="86">
          <cell r="A86" t="str">
            <v>®ay</v>
          </cell>
          <cell r="B86" t="str">
            <v>§ay</v>
          </cell>
          <cell r="C86" t="str">
            <v>kg</v>
          </cell>
          <cell r="D86" t="str">
            <v>v</v>
          </cell>
        </row>
        <row r="87">
          <cell r="A87" t="str">
            <v>d18</v>
          </cell>
          <cell r="B87" t="str">
            <v>ThÐp trßn d=18mm</v>
          </cell>
          <cell r="C87" t="str">
            <v>kg</v>
          </cell>
          <cell r="D87" t="str">
            <v>v</v>
          </cell>
        </row>
        <row r="88">
          <cell r="A88" t="str">
            <v>d32</v>
          </cell>
          <cell r="B88" t="str">
            <v>ThÐp trßn d=32mm</v>
          </cell>
          <cell r="C88" t="str">
            <v>kg</v>
          </cell>
          <cell r="D88" t="str">
            <v>v</v>
          </cell>
        </row>
        <row r="89">
          <cell r="A89" t="str">
            <v>a</v>
          </cell>
          <cell r="B89" t="str">
            <v>Axªtylen</v>
          </cell>
          <cell r="C89" t="str">
            <v>Chai</v>
          </cell>
          <cell r="D89">
            <v>140000</v>
          </cell>
        </row>
        <row r="90">
          <cell r="A90" t="str">
            <v>bd</v>
          </cell>
          <cell r="B90" t="str">
            <v>Bét ®¸</v>
          </cell>
          <cell r="C90" t="str">
            <v>kg</v>
          </cell>
          <cell r="D90" t="str">
            <v>v</v>
          </cell>
        </row>
        <row r="91">
          <cell r="A91" t="str">
            <v>bt</v>
          </cell>
          <cell r="B91" t="str">
            <v>Bao t¶i.</v>
          </cell>
          <cell r="C91" t="str">
            <v>m2</v>
          </cell>
          <cell r="D91" t="str">
            <v>v</v>
          </cell>
        </row>
        <row r="92">
          <cell r="A92" t="str">
            <v>&gt;18</v>
          </cell>
          <cell r="B92" t="str">
            <v>ThÐp trßn d&gt;18mm</v>
          </cell>
          <cell r="C92" t="str">
            <v>kg</v>
          </cell>
          <cell r="D92" t="str">
            <v>v</v>
          </cell>
        </row>
        <row r="93">
          <cell r="A93" t="str">
            <v>dmn</v>
          </cell>
          <cell r="B93" t="str">
            <v>§¸ m¹t (18%)</v>
          </cell>
          <cell r="C93" t="str">
            <v>m3</v>
          </cell>
          <cell r="D93" t="str">
            <v>v</v>
          </cell>
        </row>
        <row r="94">
          <cell r="A94" t="str">
            <v>am</v>
          </cell>
          <cell r="B94" t="str">
            <v>§¸ d¨m</v>
          </cell>
          <cell r="C94" t="str">
            <v>m3</v>
          </cell>
          <cell r="D94" t="str">
            <v>v</v>
          </cell>
        </row>
        <row r="95">
          <cell r="A95" t="str">
            <v>dm</v>
          </cell>
          <cell r="B95" t="str">
            <v>§¸ m¹t</v>
          </cell>
          <cell r="C95" t="str">
            <v>m3</v>
          </cell>
          <cell r="D95" t="str">
            <v>v</v>
          </cell>
        </row>
        <row r="96">
          <cell r="A96" t="str">
            <v>ddtc</v>
          </cell>
          <cell r="B96" t="str">
            <v>§¸ d¨m tiªu chuÈn</v>
          </cell>
          <cell r="C96" t="str">
            <v>m3</v>
          </cell>
          <cell r="D96" t="str">
            <v>v</v>
          </cell>
        </row>
        <row r="97">
          <cell r="A97" t="str">
            <v>dhc</v>
          </cell>
          <cell r="B97" t="str">
            <v>§Êt h÷u c¬</v>
          </cell>
          <cell r="C97" t="str">
            <v>m3</v>
          </cell>
          <cell r="D97" t="str">
            <v>v</v>
          </cell>
        </row>
        <row r="98">
          <cell r="A98" t="str">
            <v>ds</v>
          </cell>
          <cell r="B98" t="str">
            <v>§Êt sÐt dÎo</v>
          </cell>
          <cell r="C98" t="str">
            <v>m3</v>
          </cell>
          <cell r="D98" t="str">
            <v>v</v>
          </cell>
        </row>
        <row r="99">
          <cell r="A99" t="str">
            <v>m16</v>
          </cell>
          <cell r="B99" t="str">
            <v>Bul«ng M16</v>
          </cell>
          <cell r="C99" t="str">
            <v>C¸i</v>
          </cell>
          <cell r="D99" t="str">
            <v>v</v>
          </cell>
        </row>
        <row r="100">
          <cell r="A100" t="str">
            <v>cgo</v>
          </cell>
          <cell r="B100" t="str">
            <v>Cäc gç d=8-10cm</v>
          </cell>
          <cell r="C100" t="str">
            <v>m</v>
          </cell>
          <cell r="D100" t="str">
            <v>v</v>
          </cell>
        </row>
        <row r="101">
          <cell r="A101" t="str">
            <v>ct</v>
          </cell>
          <cell r="B101" t="str">
            <v>Cèt thÐp</v>
          </cell>
          <cell r="C101" t="str">
            <v>kg</v>
          </cell>
          <cell r="D101" t="str">
            <v>v</v>
          </cell>
        </row>
        <row r="102">
          <cell r="A102" t="str">
            <v>o</v>
          </cell>
          <cell r="B102" t="str">
            <v>èng ®æ d=300</v>
          </cell>
          <cell r="C102" t="str">
            <v xml:space="preserve">m </v>
          </cell>
          <cell r="D102" t="str">
            <v>v</v>
          </cell>
        </row>
        <row r="103">
          <cell r="A103" t="str">
            <v>o60</v>
          </cell>
          <cell r="B103" t="str">
            <v>èng d=60cm; L=4m</v>
          </cell>
          <cell r="C103" t="str">
            <v>èng</v>
          </cell>
          <cell r="D103" t="str">
            <v>v</v>
          </cell>
        </row>
        <row r="104">
          <cell r="A104" t="str">
            <v>o100</v>
          </cell>
          <cell r="B104" t="str">
            <v>èng d=100cm; L=1m</v>
          </cell>
          <cell r="C104" t="str">
            <v>m</v>
          </cell>
          <cell r="D104" t="str">
            <v>v</v>
          </cell>
        </row>
        <row r="105">
          <cell r="A105" t="str">
            <v>g25x25</v>
          </cell>
          <cell r="B105" t="str">
            <v>G¹ch 25x25</v>
          </cell>
          <cell r="C105" t="str">
            <v>Viªn</v>
          </cell>
          <cell r="D105" t="str">
            <v>v</v>
          </cell>
        </row>
        <row r="106">
          <cell r="A106" t="str">
            <v>go</v>
          </cell>
          <cell r="B106" t="str">
            <v>G¹ch èng 10x10x20</v>
          </cell>
          <cell r="C106" t="str">
            <v>viªn</v>
          </cell>
          <cell r="D106" t="str">
            <v>v</v>
          </cell>
        </row>
        <row r="107">
          <cell r="A107" t="str">
            <v>gt</v>
          </cell>
          <cell r="B107" t="str">
            <v xml:space="preserve">G¹ch thÎ </v>
          </cell>
          <cell r="C107" t="str">
            <v>viªn</v>
          </cell>
          <cell r="D107" t="str">
            <v>v</v>
          </cell>
        </row>
        <row r="108">
          <cell r="A108" t="str">
            <v>nt</v>
          </cell>
          <cell r="B108" t="str">
            <v>Nhò t­¬ng 60% nhùa</v>
          </cell>
          <cell r="C108" t="str">
            <v>Kg</v>
          </cell>
          <cell r="D108" t="str">
            <v>v</v>
          </cell>
        </row>
        <row r="109">
          <cell r="A109" t="str">
            <v>tg</v>
          </cell>
          <cell r="B109" t="str">
            <v>ThÐp gãc</v>
          </cell>
          <cell r="C109" t="str">
            <v>kg</v>
          </cell>
          <cell r="D109" t="str">
            <v>v</v>
          </cell>
        </row>
        <row r="110">
          <cell r="A110" t="str">
            <v>i</v>
          </cell>
          <cell r="B110" t="str">
            <v>ThÐp I</v>
          </cell>
          <cell r="C110" t="str">
            <v>kg</v>
          </cell>
          <cell r="D110" t="str">
            <v>v</v>
          </cell>
        </row>
        <row r="111">
          <cell r="A111" t="str">
            <v>tr</v>
          </cell>
          <cell r="B111" t="str">
            <v>ThÐp trßn</v>
          </cell>
          <cell r="C111" t="str">
            <v>kg</v>
          </cell>
          <cell r="D111" t="str">
            <v>v</v>
          </cell>
        </row>
        <row r="112">
          <cell r="A112">
            <v>10</v>
          </cell>
          <cell r="B112" t="str">
            <v>ThÐp trßn d&lt;=10mm</v>
          </cell>
          <cell r="C112" t="str">
            <v>kg</v>
          </cell>
          <cell r="D112" t="str">
            <v>v</v>
          </cell>
        </row>
        <row r="113">
          <cell r="A113" t="str">
            <v>t4-6</v>
          </cell>
          <cell r="B113" t="str">
            <v>ThÐp trßn d=4-6mm</v>
          </cell>
          <cell r="C113" t="str">
            <v>kg</v>
          </cell>
          <cell r="D113" t="str">
            <v>v</v>
          </cell>
        </row>
        <row r="114">
          <cell r="A114" t="str">
            <v>d4</v>
          </cell>
          <cell r="B114" t="str">
            <v>ThÐp trßn d=4mm</v>
          </cell>
          <cell r="C114" t="str">
            <v>kg</v>
          </cell>
          <cell r="D114" t="str">
            <v>v</v>
          </cell>
        </row>
        <row r="115">
          <cell r="A115" t="str">
            <v>&gt;10</v>
          </cell>
          <cell r="B115" t="str">
            <v>ThÐp trßn d&gt;10mm</v>
          </cell>
          <cell r="C115" t="str">
            <v>kg</v>
          </cell>
          <cell r="D115" t="str">
            <v>v</v>
          </cell>
        </row>
        <row r="116">
          <cell r="A116" t="str">
            <v>vl</v>
          </cell>
          <cell r="B116" t="str">
            <v>V÷a lãt</v>
          </cell>
          <cell r="C116" t="str">
            <v>m3</v>
          </cell>
          <cell r="D116" t="str">
            <v>v</v>
          </cell>
        </row>
        <row r="117">
          <cell r="A117" t="str">
            <v>vu</v>
          </cell>
          <cell r="B117" t="str">
            <v>V÷a M</v>
          </cell>
          <cell r="C117" t="str">
            <v>m3</v>
          </cell>
          <cell r="D117" t="str">
            <v>v</v>
          </cell>
        </row>
        <row r="118">
          <cell r="A118" t="str">
            <v>bbcn</v>
          </cell>
          <cell r="B118" t="str">
            <v>BiÓn b¸o tªn cÇu</v>
          </cell>
          <cell r="C118" t="str">
            <v>C¸i</v>
          </cell>
          <cell r="D118" t="str">
            <v>v</v>
          </cell>
        </row>
        <row r="119">
          <cell r="A119" t="str">
            <v>vmm</v>
          </cell>
          <cell r="B119" t="str">
            <v xml:space="preserve">V÷a miÕt m¹ch </v>
          </cell>
          <cell r="C119" t="str">
            <v>m3</v>
          </cell>
          <cell r="D119" t="str">
            <v>v</v>
          </cell>
        </row>
        <row r="120">
          <cell r="A120" t="str">
            <v>xmt</v>
          </cell>
          <cell r="B120" t="str">
            <v>Xim¨ng tr¾ng</v>
          </cell>
          <cell r="C120" t="str">
            <v>kg</v>
          </cell>
          <cell r="D120" t="str">
            <v>v</v>
          </cell>
        </row>
        <row r="121">
          <cell r="A121" t="str">
            <v>TRA NH©N C«NG</v>
          </cell>
        </row>
        <row r="122">
          <cell r="A122">
            <v>2.5</v>
          </cell>
          <cell r="B122" t="str">
            <v>Nh©n c«ng bËc 2.5/7</v>
          </cell>
          <cell r="C122" t="str">
            <v>C«ng</v>
          </cell>
          <cell r="D122">
            <v>13216</v>
          </cell>
        </row>
        <row r="123">
          <cell r="A123">
            <v>2.7</v>
          </cell>
          <cell r="B123" t="str">
            <v>Nh©n c«ng bËc 2.7/7</v>
          </cell>
          <cell r="C123" t="str">
            <v>C«ng</v>
          </cell>
          <cell r="D123">
            <v>13481</v>
          </cell>
        </row>
        <row r="124">
          <cell r="A124">
            <v>3</v>
          </cell>
          <cell r="B124" t="str">
            <v>Nh©n c«ng bËc 3.0/7</v>
          </cell>
          <cell r="C124" t="str">
            <v>C«ng</v>
          </cell>
          <cell r="D124">
            <v>13878</v>
          </cell>
        </row>
        <row r="125">
          <cell r="A125">
            <v>3.2</v>
          </cell>
          <cell r="B125" t="str">
            <v>Nh©n c«ng bËc 3.2/7</v>
          </cell>
          <cell r="C125" t="str">
            <v>C«ng</v>
          </cell>
          <cell r="D125">
            <v>13390</v>
          </cell>
        </row>
        <row r="126">
          <cell r="A126">
            <v>3.5</v>
          </cell>
          <cell r="B126" t="str">
            <v>Nh©n c«ng bËc 3.5/7</v>
          </cell>
          <cell r="C126" t="str">
            <v>C«ng</v>
          </cell>
          <cell r="D126">
            <v>14611</v>
          </cell>
        </row>
        <row r="127">
          <cell r="A127">
            <v>3.7</v>
          </cell>
          <cell r="B127" t="str">
            <v>Nh©n c«ng bËc 3,7/7</v>
          </cell>
          <cell r="C127" t="str">
            <v>C«ng</v>
          </cell>
          <cell r="D127">
            <v>14904</v>
          </cell>
        </row>
        <row r="128">
          <cell r="A128" t="str">
            <v>n4</v>
          </cell>
          <cell r="B128" t="str">
            <v>Nh©n c«ng bËc 4,0/7</v>
          </cell>
          <cell r="C128" t="str">
            <v>C«ng</v>
          </cell>
          <cell r="D128">
            <v>15344</v>
          </cell>
        </row>
        <row r="129">
          <cell r="A129">
            <v>4.3</v>
          </cell>
          <cell r="B129" t="str">
            <v>Nh©n c«ng bËc 4,3/7</v>
          </cell>
          <cell r="C129" t="str">
            <v>C«ng</v>
          </cell>
        </row>
        <row r="130">
          <cell r="A130">
            <v>4.5</v>
          </cell>
          <cell r="B130" t="str">
            <v>Nh©n c«ng bËc 4,5/7</v>
          </cell>
          <cell r="C130" t="str">
            <v>C«ng</v>
          </cell>
          <cell r="D130">
            <v>16914</v>
          </cell>
        </row>
        <row r="131">
          <cell r="A131">
            <v>5</v>
          </cell>
          <cell r="B131" t="str">
            <v>Nh©n c«ng bËc 5,0/7</v>
          </cell>
          <cell r="C131" t="str">
            <v>C«ng</v>
          </cell>
          <cell r="D131">
            <v>18484</v>
          </cell>
        </row>
        <row r="132">
          <cell r="B132" t="str">
            <v>®­êng</v>
          </cell>
        </row>
        <row r="133">
          <cell r="A133" t="str">
            <v>2.5d</v>
          </cell>
          <cell r="B133" t="str">
            <v>Nh©n c«ng bËc 2.5/7</v>
          </cell>
          <cell r="C133" t="str">
            <v>C«ng</v>
          </cell>
          <cell r="D133">
            <v>12517</v>
          </cell>
        </row>
        <row r="134">
          <cell r="A134" t="str">
            <v>2.7d</v>
          </cell>
          <cell r="B134" t="str">
            <v>Nh©n c«ng bËc 2.7/7</v>
          </cell>
          <cell r="C134" t="str">
            <v>C«ng</v>
          </cell>
          <cell r="D134">
            <v>12755</v>
          </cell>
        </row>
        <row r="135">
          <cell r="A135" t="str">
            <v>3d</v>
          </cell>
          <cell r="B135" t="str">
            <v>Nh©n c«ng bËc 3.0/7</v>
          </cell>
          <cell r="C135" t="str">
            <v>C«ng</v>
          </cell>
          <cell r="D135">
            <v>13111</v>
          </cell>
        </row>
        <row r="136">
          <cell r="A136" t="str">
            <v>3.5d</v>
          </cell>
          <cell r="B136" t="str">
            <v>Nh©n c«ng bËc 3.5/7</v>
          </cell>
          <cell r="C136" t="str">
            <v>C«ng</v>
          </cell>
          <cell r="D136">
            <v>13808</v>
          </cell>
        </row>
        <row r="137">
          <cell r="A137" t="str">
            <v>3.7d</v>
          </cell>
          <cell r="B137" t="str">
            <v>Nh©n c«ng bËc 3,7/7</v>
          </cell>
          <cell r="C137" t="str">
            <v>C«ng</v>
          </cell>
          <cell r="D137">
            <v>14088</v>
          </cell>
        </row>
        <row r="138">
          <cell r="A138" t="str">
            <v>4d</v>
          </cell>
          <cell r="B138" t="str">
            <v>Nh©n c«ng bËc 4,0/7</v>
          </cell>
          <cell r="C138" t="str">
            <v>C«ng</v>
          </cell>
          <cell r="D138">
            <v>14506</v>
          </cell>
        </row>
        <row r="139">
          <cell r="A139" t="str">
            <v>4.5d</v>
          </cell>
          <cell r="B139" t="str">
            <v>Nh©n c«ng bËc 4,5/7</v>
          </cell>
          <cell r="C139" t="str">
            <v>C«ng</v>
          </cell>
          <cell r="D139">
            <v>15937</v>
          </cell>
        </row>
        <row r="140">
          <cell r="A140" t="str">
            <v>5d</v>
          </cell>
          <cell r="B140" t="str">
            <v>Nh©n c«ng bËc 5,0/7</v>
          </cell>
          <cell r="C140" t="str">
            <v>C«ng</v>
          </cell>
          <cell r="D140">
            <v>17368</v>
          </cell>
        </row>
        <row r="142">
          <cell r="A142" t="str">
            <v>TRA M¸Y TC</v>
          </cell>
        </row>
        <row r="143">
          <cell r="A143" t="str">
            <v>ottn7t</v>
          </cell>
          <cell r="B143" t="str">
            <v>¤t« t­íi nhùa 7T</v>
          </cell>
          <cell r="C143" t="str">
            <v>Ca</v>
          </cell>
          <cell r="D143">
            <v>745096</v>
          </cell>
        </row>
        <row r="144">
          <cell r="A144" t="str">
            <v>ottn5</v>
          </cell>
          <cell r="B144" t="str">
            <v>¤t« t­íi n­íc 5m3</v>
          </cell>
          <cell r="C144" t="str">
            <v>Ca</v>
          </cell>
          <cell r="D144">
            <v>343052</v>
          </cell>
        </row>
        <row r="145">
          <cell r="A145" t="str">
            <v>ot10t</v>
          </cell>
          <cell r="B145" t="str">
            <v>¤t« tù ®æ10T</v>
          </cell>
          <cell r="C145" t="str">
            <v>Ca</v>
          </cell>
          <cell r="D145">
            <v>525740</v>
          </cell>
        </row>
        <row r="146">
          <cell r="A146" t="str">
            <v>ot7t</v>
          </cell>
          <cell r="B146" t="str">
            <v>¤t« tù ®æ7T</v>
          </cell>
          <cell r="C146" t="str">
            <v>Ca</v>
          </cell>
          <cell r="D146">
            <v>444551</v>
          </cell>
        </row>
        <row r="147">
          <cell r="A147" t="str">
            <v>otbt</v>
          </cell>
          <cell r="B147" t="str">
            <v>¤t« vËn chuyÓn bª t«ng</v>
          </cell>
          <cell r="C147" t="str">
            <v>Ca</v>
          </cell>
          <cell r="D147">
            <v>697345</v>
          </cell>
        </row>
        <row r="148">
          <cell r="A148" t="str">
            <v>dbl25</v>
          </cell>
          <cell r="B148" t="str">
            <v>§Çm b¸nh lèp 25T</v>
          </cell>
          <cell r="C148" t="str">
            <v>Ca</v>
          </cell>
          <cell r="D148">
            <v>505651</v>
          </cell>
        </row>
        <row r="149">
          <cell r="A149" t="str">
            <v>bv</v>
          </cell>
          <cell r="B149" t="str">
            <v>B¬m v÷a XM</v>
          </cell>
          <cell r="C149" t="str">
            <v>Ca</v>
          </cell>
          <cell r="D149">
            <v>125828</v>
          </cell>
        </row>
        <row r="150">
          <cell r="A150" t="str">
            <v>b1,2</v>
          </cell>
          <cell r="B150" t="str">
            <v>Bóa ®ãng 1,2T</v>
          </cell>
          <cell r="C150" t="str">
            <v>Ca</v>
          </cell>
          <cell r="D150">
            <v>583634</v>
          </cell>
        </row>
        <row r="151">
          <cell r="A151" t="str">
            <v>b1,8</v>
          </cell>
          <cell r="B151" t="str">
            <v>Bóa ®ãng 1,8T</v>
          </cell>
          <cell r="C151" t="str">
            <v>Ca</v>
          </cell>
          <cell r="D151">
            <v>764856</v>
          </cell>
        </row>
        <row r="152">
          <cell r="A152" t="str">
            <v>b3,5</v>
          </cell>
          <cell r="B152" t="str">
            <v>Bóa ®ãng 3,5T</v>
          </cell>
          <cell r="C152" t="str">
            <v>Ca</v>
          </cell>
          <cell r="D152">
            <v>1105277</v>
          </cell>
        </row>
        <row r="153">
          <cell r="A153" t="str">
            <v>bn1,2</v>
          </cell>
          <cell r="B153" t="str">
            <v>Bóa 1,2T</v>
          </cell>
          <cell r="C153" t="str">
            <v>Ca</v>
          </cell>
          <cell r="D153">
            <v>583634</v>
          </cell>
        </row>
        <row r="154">
          <cell r="A154" t="str">
            <v>bc</v>
          </cell>
          <cell r="B154" t="str">
            <v>Bóa c¨n</v>
          </cell>
          <cell r="C154" t="str">
            <v>Ca</v>
          </cell>
          <cell r="D154">
            <v>24741</v>
          </cell>
        </row>
        <row r="155">
          <cell r="A155" t="str">
            <v>bk</v>
          </cell>
          <cell r="B155" t="str">
            <v>Bóa khoan VRM</v>
          </cell>
          <cell r="C155" t="str">
            <v>Ca</v>
          </cell>
          <cell r="D155">
            <v>6094532</v>
          </cell>
        </row>
        <row r="156">
          <cell r="A156" t="str">
            <v>r40</v>
          </cell>
          <cell r="B156" t="str">
            <v>Bóa rung 40kw</v>
          </cell>
          <cell r="C156" t="str">
            <v>Ca</v>
          </cell>
          <cell r="D156">
            <v>286054</v>
          </cell>
        </row>
        <row r="157">
          <cell r="A157" t="str">
            <v>c10t</v>
          </cell>
          <cell r="B157" t="str">
            <v>CÈu 10T</v>
          </cell>
          <cell r="C157" t="str">
            <v>Ca</v>
          </cell>
          <cell r="D157">
            <v>615511</v>
          </cell>
        </row>
        <row r="158">
          <cell r="A158" t="str">
            <v>c16t</v>
          </cell>
          <cell r="B158" t="str">
            <v>CÈu 16T</v>
          </cell>
          <cell r="C158" t="str">
            <v>Ca</v>
          </cell>
          <cell r="D158">
            <v>823425</v>
          </cell>
        </row>
        <row r="159">
          <cell r="A159" t="str">
            <v>c25T</v>
          </cell>
          <cell r="B159" t="str">
            <v>CÈu 25T</v>
          </cell>
          <cell r="C159" t="str">
            <v>Ca</v>
          </cell>
          <cell r="D159">
            <v>1148366</v>
          </cell>
        </row>
        <row r="160">
          <cell r="A160" t="str">
            <v>c3t</v>
          </cell>
          <cell r="B160" t="str">
            <v>CÈu 3T</v>
          </cell>
          <cell r="C160" t="str">
            <v>Ca</v>
          </cell>
          <cell r="D160">
            <v>235465</v>
          </cell>
        </row>
        <row r="161">
          <cell r="A161" t="str">
            <v>c5t</v>
          </cell>
          <cell r="B161" t="str">
            <v>CÈu 5T</v>
          </cell>
          <cell r="C161" t="str">
            <v>Ca</v>
          </cell>
          <cell r="D161">
            <v>292034</v>
          </cell>
        </row>
        <row r="162">
          <cell r="A162" t="str">
            <v>c6t</v>
          </cell>
          <cell r="B162" t="str">
            <v>CÈu 6T</v>
          </cell>
          <cell r="C162" t="str">
            <v>Ca</v>
          </cell>
          <cell r="D162">
            <v>357174</v>
          </cell>
        </row>
        <row r="163">
          <cell r="A163" t="str">
            <v>cn30t</v>
          </cell>
          <cell r="B163" t="str">
            <v>CÈu næi 30T</v>
          </cell>
          <cell r="C163" t="str">
            <v>Ca</v>
          </cell>
          <cell r="D163">
            <v>2095200</v>
          </cell>
        </row>
        <row r="164">
          <cell r="A164" t="str">
            <v>cx25t</v>
          </cell>
          <cell r="B164" t="str">
            <v>CÈu xÝch 25T</v>
          </cell>
          <cell r="C164" t="str">
            <v>Ca</v>
          </cell>
          <cell r="D164">
            <v>1120935</v>
          </cell>
        </row>
        <row r="165">
          <cell r="A165" t="str">
            <v>50t</v>
          </cell>
          <cell r="B165" t="str">
            <v>CÈu xÝch 50T</v>
          </cell>
          <cell r="C165" t="str">
            <v>Ca</v>
          </cell>
          <cell r="D165">
            <v>1639226</v>
          </cell>
        </row>
        <row r="166">
          <cell r="A166" t="str">
            <v>80t</v>
          </cell>
          <cell r="B166" t="str">
            <v>CÈu xÝch 80T</v>
          </cell>
          <cell r="C166" t="str">
            <v>Ca</v>
          </cell>
          <cell r="D166">
            <v>2474313</v>
          </cell>
        </row>
        <row r="167">
          <cell r="A167" t="str">
            <v>hp</v>
          </cell>
          <cell r="B167" t="str">
            <v>HÖ phao SH</v>
          </cell>
          <cell r="C167" t="str">
            <v>Ca</v>
          </cell>
          <cell r="D167">
            <v>100844</v>
          </cell>
        </row>
        <row r="168">
          <cell r="A168" t="str">
            <v>k250</v>
          </cell>
          <cell r="B168" t="str">
            <v>KÝch 250T</v>
          </cell>
          <cell r="C168" t="str">
            <v>Ca</v>
          </cell>
          <cell r="D168">
            <v>86813</v>
          </cell>
        </row>
        <row r="169">
          <cell r="A169" t="str">
            <v>k500</v>
          </cell>
          <cell r="B169" t="str">
            <v>KÝch 500T</v>
          </cell>
          <cell r="C169" t="str">
            <v>Ca</v>
          </cell>
          <cell r="D169">
            <v>102248</v>
          </cell>
        </row>
        <row r="170">
          <cell r="A170" t="str">
            <v>k50</v>
          </cell>
          <cell r="B170" t="str">
            <v>KÝch 50T</v>
          </cell>
          <cell r="C170" t="str">
            <v>Ca</v>
          </cell>
          <cell r="D170">
            <v>50530</v>
          </cell>
        </row>
        <row r="171">
          <cell r="A171" t="str">
            <v>l8.5</v>
          </cell>
          <cell r="B171" t="str">
            <v>Lu 8.5T</v>
          </cell>
          <cell r="C171" t="str">
            <v>Ca</v>
          </cell>
          <cell r="D171">
            <v>252823</v>
          </cell>
        </row>
        <row r="172">
          <cell r="A172" t="str">
            <v>l10</v>
          </cell>
          <cell r="B172" t="str">
            <v>Lu 10T</v>
          </cell>
          <cell r="C172" t="str">
            <v>Ca</v>
          </cell>
          <cell r="D172">
            <v>288922</v>
          </cell>
        </row>
        <row r="173">
          <cell r="A173" t="str">
            <v>lbl16</v>
          </cell>
          <cell r="B173" t="str">
            <v>Lu b¸nh lèp 16T</v>
          </cell>
          <cell r="C173" t="str">
            <v>Ca</v>
          </cell>
          <cell r="D173">
            <v>432053</v>
          </cell>
        </row>
        <row r="174">
          <cell r="A174" t="str">
            <v>lr25</v>
          </cell>
          <cell r="B174" t="str">
            <v>Lu rung 25T</v>
          </cell>
          <cell r="C174" t="str">
            <v>Ca</v>
          </cell>
          <cell r="D174">
            <v>928648</v>
          </cell>
        </row>
        <row r="175">
          <cell r="A175" t="str">
            <v>bn1,2</v>
          </cell>
          <cell r="B175" t="str">
            <v>Bóa 1,2T</v>
          </cell>
          <cell r="C175" t="str">
            <v>Ca</v>
          </cell>
          <cell r="D175">
            <v>583634</v>
          </cell>
        </row>
        <row r="176">
          <cell r="A176" t="str">
            <v>mdgn</v>
          </cell>
          <cell r="B176" t="str">
            <v>M¸y ®µo gµu ngo¹m 1.5m3</v>
          </cell>
          <cell r="C176" t="str">
            <v>Ca</v>
          </cell>
          <cell r="D176">
            <v>429569</v>
          </cell>
        </row>
        <row r="177">
          <cell r="A177" t="str">
            <v>md&lt;=0,8</v>
          </cell>
          <cell r="B177" t="str">
            <v>M¸y ®µo&lt;=0.8m3</v>
          </cell>
          <cell r="C177" t="str">
            <v>Ca</v>
          </cell>
          <cell r="D177">
            <v>705849</v>
          </cell>
        </row>
        <row r="178">
          <cell r="A178" t="str">
            <v>md25</v>
          </cell>
          <cell r="B178" t="str">
            <v>M¸y ®Çm 25T</v>
          </cell>
          <cell r="C178" t="str">
            <v>Ca</v>
          </cell>
          <cell r="D178">
            <v>505651</v>
          </cell>
        </row>
        <row r="179">
          <cell r="A179" t="str">
            <v>md9</v>
          </cell>
          <cell r="B179" t="str">
            <v>M¸y ®Çm 9T</v>
          </cell>
          <cell r="C179" t="str">
            <v>Ca</v>
          </cell>
          <cell r="D179">
            <v>443844</v>
          </cell>
        </row>
        <row r="180">
          <cell r="A180" t="str">
            <v>db1</v>
          </cell>
          <cell r="B180" t="str">
            <v>M¸y ®Çm bµn 1KW</v>
          </cell>
          <cell r="C180" t="str">
            <v>Ca</v>
          </cell>
          <cell r="D180">
            <v>32525</v>
          </cell>
        </row>
        <row r="181">
          <cell r="A181" t="str">
            <v>dd</v>
          </cell>
          <cell r="B181" t="str">
            <v>M¸y ®Çm dïi 1.5KW</v>
          </cell>
          <cell r="C181" t="str">
            <v>Ca</v>
          </cell>
          <cell r="D181">
            <v>37456</v>
          </cell>
        </row>
        <row r="182">
          <cell r="A182" t="str">
            <v>mbbt50</v>
          </cell>
          <cell r="B182" t="str">
            <v>M¸y b¬m bª t«ng 50m3/h</v>
          </cell>
          <cell r="C182" t="str">
            <v>Ca</v>
          </cell>
          <cell r="D182">
            <v>1433318</v>
          </cell>
        </row>
        <row r="183">
          <cell r="A183" t="str">
            <v>mb200</v>
          </cell>
          <cell r="B183" t="str">
            <v>M¸y b¬m 200m3/h</v>
          </cell>
          <cell r="C183" t="str">
            <v>Ca</v>
          </cell>
          <cell r="D183">
            <v>466499</v>
          </cell>
        </row>
        <row r="184">
          <cell r="A184" t="str">
            <v>b20</v>
          </cell>
          <cell r="B184" t="str">
            <v>M¸y b¬m n­íc 20cv</v>
          </cell>
          <cell r="C184" t="str">
            <v>Ca</v>
          </cell>
          <cell r="D184">
            <v>140009</v>
          </cell>
        </row>
        <row r="185">
          <cell r="A185" t="str">
            <v>b20k</v>
          </cell>
          <cell r="B185" t="str">
            <v>M¸y b¬m n­íc 20kw</v>
          </cell>
          <cell r="C185" t="str">
            <v>Ca</v>
          </cell>
          <cell r="D185">
            <v>107630</v>
          </cell>
        </row>
        <row r="186">
          <cell r="A186" t="str">
            <v>b75</v>
          </cell>
          <cell r="B186" t="str">
            <v>M¸y b¬m n­íc 75cv</v>
          </cell>
          <cell r="C186" t="str">
            <v>Ca</v>
          </cell>
          <cell r="D186">
            <v>466499</v>
          </cell>
        </row>
        <row r="187">
          <cell r="A187" t="str">
            <v>mbv</v>
          </cell>
          <cell r="B187" t="str">
            <v>M¸y phun v÷a xi m¨ng</v>
          </cell>
          <cell r="C187" t="str">
            <v>Ca</v>
          </cell>
          <cell r="D187">
            <v>125828</v>
          </cell>
        </row>
        <row r="188">
          <cell r="A188" t="str">
            <v>mb</v>
          </cell>
          <cell r="B188" t="str">
            <v>M¸y bµo</v>
          </cell>
          <cell r="C188" t="str">
            <v>Ca</v>
          </cell>
          <cell r="D188">
            <v>36492</v>
          </cell>
        </row>
        <row r="189">
          <cell r="A189" t="str">
            <v>mo</v>
          </cell>
          <cell r="B189" t="str">
            <v>M¸y c¾t «xy axetylen</v>
          </cell>
          <cell r="C189" t="str">
            <v>Ca</v>
          </cell>
          <cell r="D189">
            <v>19281</v>
          </cell>
        </row>
        <row r="190">
          <cell r="A190" t="str">
            <v>mcc</v>
          </cell>
          <cell r="B190" t="str">
            <v>M¸y c¾t c¸p</v>
          </cell>
          <cell r="C190" t="str">
            <v>Ca</v>
          </cell>
          <cell r="D190">
            <v>35457</v>
          </cell>
        </row>
        <row r="191">
          <cell r="A191" t="str">
            <v>cg</v>
          </cell>
          <cell r="B191" t="str">
            <v>M¸y c¾t èng</v>
          </cell>
          <cell r="C191" t="str">
            <v>Ca</v>
          </cell>
          <cell r="D191">
            <v>46496</v>
          </cell>
        </row>
        <row r="192">
          <cell r="A192" t="str">
            <v>cth</v>
          </cell>
          <cell r="B192" t="str">
            <v>M¸y c¾t thÐp</v>
          </cell>
          <cell r="C192" t="str">
            <v>Ca</v>
          </cell>
          <cell r="D192">
            <v>164322</v>
          </cell>
        </row>
        <row r="193">
          <cell r="A193" t="str">
            <v>cu</v>
          </cell>
          <cell r="B193" t="str">
            <v>M¸y c¾t uèn cèt thÐp</v>
          </cell>
          <cell r="C193" t="str">
            <v>Ca</v>
          </cell>
          <cell r="D193">
            <v>39789</v>
          </cell>
        </row>
        <row r="194">
          <cell r="A194" t="str">
            <v>cong</v>
          </cell>
          <cell r="B194" t="str">
            <v>M¸y cuèn èng</v>
          </cell>
          <cell r="C194" t="str">
            <v>Ca</v>
          </cell>
          <cell r="D194">
            <v>43589</v>
          </cell>
        </row>
        <row r="195">
          <cell r="A195" t="str">
            <v>h23</v>
          </cell>
          <cell r="B195" t="str">
            <v>M¸y hµn 23KW</v>
          </cell>
          <cell r="C195" t="str">
            <v>Ca</v>
          </cell>
          <cell r="D195">
            <v>77338</v>
          </cell>
        </row>
        <row r="196">
          <cell r="A196" t="str">
            <v>m#</v>
          </cell>
          <cell r="B196" t="str">
            <v>M¸y kh¸c</v>
          </cell>
          <cell r="C196" t="str">
            <v>%</v>
          </cell>
        </row>
        <row r="197">
          <cell r="A197" t="str">
            <v>mk4.5</v>
          </cell>
          <cell r="B197" t="str">
            <v>M¸y khoan 4.5kw</v>
          </cell>
          <cell r="C197" t="str">
            <v>Ca</v>
          </cell>
          <cell r="D197">
            <v>72334</v>
          </cell>
        </row>
        <row r="198">
          <cell r="A198" t="str">
            <v>k</v>
          </cell>
          <cell r="B198" t="str">
            <v>M¸y khoan s¾t cÇm tay</v>
          </cell>
          <cell r="C198" t="str">
            <v>Ca</v>
          </cell>
          <cell r="D198">
            <v>23017</v>
          </cell>
        </row>
        <row r="199">
          <cell r="A199" t="str">
            <v>l8.5</v>
          </cell>
          <cell r="B199" t="str">
            <v>M¸y lu 8.5T</v>
          </cell>
          <cell r="C199" t="str">
            <v>Ca</v>
          </cell>
          <cell r="D199">
            <v>252823</v>
          </cell>
        </row>
        <row r="200">
          <cell r="A200" t="str">
            <v>mlc</v>
          </cell>
          <cell r="B200" t="str">
            <v>M¸y luån c¸p 15Kw</v>
          </cell>
          <cell r="C200" t="str">
            <v>Ca</v>
          </cell>
          <cell r="D200">
            <v>211837</v>
          </cell>
        </row>
        <row r="201">
          <cell r="A201" t="str">
            <v>nk</v>
          </cell>
          <cell r="B201" t="str">
            <v>M¸y nÐn khÝ 10m3/ph</v>
          </cell>
          <cell r="C201" t="str">
            <v>Ca</v>
          </cell>
          <cell r="D201">
            <v>387267</v>
          </cell>
        </row>
        <row r="202">
          <cell r="A202" t="str">
            <v>nk6m3/ph</v>
          </cell>
          <cell r="B202" t="str">
            <v>M¸y nÐn khÝ 6m3/ph</v>
          </cell>
          <cell r="C202" t="str">
            <v>Ca</v>
          </cell>
          <cell r="D202">
            <v>315177</v>
          </cell>
        </row>
        <row r="203">
          <cell r="A203" t="str">
            <v>nk4m3/ph</v>
          </cell>
          <cell r="B203" t="str">
            <v>M¸y nÐn khÝ 4m3/ph</v>
          </cell>
          <cell r="C203" t="str">
            <v>Ca</v>
          </cell>
          <cell r="D203">
            <v>256159</v>
          </cell>
        </row>
        <row r="204">
          <cell r="A204" t="str">
            <v>nk3</v>
          </cell>
          <cell r="B204" t="str">
            <v>M¸y nÐn khÝ ch¹y b»ng §c¬ ®iÖn 300m3/h</v>
          </cell>
          <cell r="C204" t="str">
            <v>Ca</v>
          </cell>
          <cell r="D204">
            <v>265934</v>
          </cell>
        </row>
        <row r="205">
          <cell r="A205" t="str">
            <v>nk6</v>
          </cell>
          <cell r="B205" t="str">
            <v>M¸y nÐn khÝ ch¹y b»ng §c¬ ®iÖn 600m3/h</v>
          </cell>
          <cell r="C205" t="str">
            <v>Ca</v>
          </cell>
          <cell r="D205">
            <v>427871</v>
          </cell>
        </row>
        <row r="206">
          <cell r="A206" t="str">
            <v>mu110</v>
          </cell>
          <cell r="B206" t="str">
            <v>M¸y ñi 110cv</v>
          </cell>
          <cell r="C206" t="str">
            <v>Ca</v>
          </cell>
          <cell r="D206">
            <v>669348</v>
          </cell>
        </row>
        <row r="207">
          <cell r="A207" t="str">
            <v>mu140</v>
          </cell>
          <cell r="B207" t="str">
            <v>M¸y ñi 140cv</v>
          </cell>
          <cell r="C207" t="str">
            <v>Ca</v>
          </cell>
          <cell r="D207">
            <v>865868</v>
          </cell>
        </row>
        <row r="208">
          <cell r="A208" t="str">
            <v>mr</v>
          </cell>
          <cell r="B208" t="str">
            <v>M¸y r¶i 20T/h</v>
          </cell>
          <cell r="C208" t="str">
            <v>Ca</v>
          </cell>
          <cell r="D208">
            <v>643252</v>
          </cell>
        </row>
        <row r="209">
          <cell r="A209" t="str">
            <v>mr50</v>
          </cell>
          <cell r="B209" t="str">
            <v>M¸y r¶I 50-60m3/h</v>
          </cell>
          <cell r="C209" t="str">
            <v>Ca</v>
          </cell>
          <cell r="D209">
            <v>1177680</v>
          </cell>
        </row>
        <row r="210">
          <cell r="A210" t="str">
            <v>msr</v>
          </cell>
          <cell r="B210" t="str">
            <v>M¸y sµng rung</v>
          </cell>
          <cell r="C210" t="str">
            <v>Ca</v>
          </cell>
          <cell r="D210">
            <v>591646</v>
          </cell>
        </row>
        <row r="211">
          <cell r="A211" t="str">
            <v>ms110</v>
          </cell>
          <cell r="B211" t="str">
            <v>M¸y san 110cv</v>
          </cell>
          <cell r="C211" t="str">
            <v>Ca</v>
          </cell>
          <cell r="D211">
            <v>584271</v>
          </cell>
        </row>
        <row r="212">
          <cell r="A212" t="str">
            <v>250l</v>
          </cell>
          <cell r="B212" t="str">
            <v>M¸y trén 250l</v>
          </cell>
          <cell r="C212" t="str">
            <v>Ca</v>
          </cell>
          <cell r="D212">
            <v>96272</v>
          </cell>
        </row>
        <row r="213">
          <cell r="A213" t="str">
            <v>mtdd</v>
          </cell>
          <cell r="B213" t="str">
            <v>M¸y trén dung dÞch Bent«nic</v>
          </cell>
          <cell r="C213" t="str">
            <v>Ca</v>
          </cell>
          <cell r="D213">
            <v>233437</v>
          </cell>
        </row>
        <row r="214">
          <cell r="A214" t="str">
            <v>80l</v>
          </cell>
          <cell r="B214" t="str">
            <v>M¸y trén v÷a 80l</v>
          </cell>
          <cell r="C214" t="str">
            <v>Ca</v>
          </cell>
          <cell r="D214">
            <v>45294</v>
          </cell>
        </row>
        <row r="215">
          <cell r="A215" t="str">
            <v>vt.</v>
          </cell>
          <cell r="B215" t="str">
            <v>M¸y vËn th¨ng 0,8T</v>
          </cell>
          <cell r="C215" t="str">
            <v>Ca</v>
          </cell>
          <cell r="D215">
            <v>54495</v>
          </cell>
        </row>
        <row r="216">
          <cell r="A216" t="str">
            <v>mx0.6</v>
          </cell>
          <cell r="B216" t="str">
            <v>M¸y xóc 0.6m3</v>
          </cell>
          <cell r="C216" t="str">
            <v>Ca</v>
          </cell>
          <cell r="D216">
            <v>469958</v>
          </cell>
        </row>
        <row r="217">
          <cell r="A217" t="str">
            <v>pl3</v>
          </cell>
          <cell r="B217" t="str">
            <v>Pal¨ng xÝch 3T</v>
          </cell>
          <cell r="C217" t="str">
            <v>Ca</v>
          </cell>
          <cell r="D217">
            <v>90447</v>
          </cell>
        </row>
        <row r="218">
          <cell r="A218" t="str">
            <v>200t</v>
          </cell>
          <cell r="B218" t="str">
            <v>Sµ lan 200T</v>
          </cell>
          <cell r="C218" t="str">
            <v>Ca</v>
          </cell>
          <cell r="D218">
            <v>325023</v>
          </cell>
        </row>
        <row r="219">
          <cell r="A219" t="str">
            <v>400t</v>
          </cell>
          <cell r="B219" t="str">
            <v>Sµ lan 400T</v>
          </cell>
          <cell r="C219" t="str">
            <v>Ca</v>
          </cell>
          <cell r="D219">
            <v>670875</v>
          </cell>
        </row>
        <row r="220">
          <cell r="A220" t="str">
            <v>150cv</v>
          </cell>
          <cell r="B220" t="str">
            <v>Tµu kÐo 150cv</v>
          </cell>
          <cell r="C220" t="str">
            <v>Ca</v>
          </cell>
          <cell r="D220">
            <v>775474</v>
          </cell>
        </row>
        <row r="221">
          <cell r="A221" t="str">
            <v>toi5</v>
          </cell>
          <cell r="B221" t="str">
            <v>Têi ®iÖn 5T</v>
          </cell>
          <cell r="C221" t="str">
            <v>Ca</v>
          </cell>
          <cell r="D221">
            <v>70440</v>
          </cell>
        </row>
        <row r="222">
          <cell r="A222" t="str">
            <v>tbtdbt</v>
          </cell>
          <cell r="B222" t="str">
            <v>ThiÕt bÞ treo ®óc bª t«ng</v>
          </cell>
          <cell r="C222" t="str">
            <v>Ca</v>
          </cell>
          <cell r="D222">
            <v>3540279</v>
          </cell>
        </row>
        <row r="223">
          <cell r="A223" t="str">
            <v>tt20-25</v>
          </cell>
          <cell r="B223" t="str">
            <v>Tr¹m trén BTN 20-25T/h</v>
          </cell>
          <cell r="C223" t="str">
            <v>Ca</v>
          </cell>
          <cell r="D223">
            <v>5156262</v>
          </cell>
        </row>
        <row r="224">
          <cell r="A224">
            <v>60</v>
          </cell>
          <cell r="B224" t="str">
            <v>Tr¹m trén bª t«ng 60m3/h</v>
          </cell>
          <cell r="C224" t="str">
            <v>Ca</v>
          </cell>
          <cell r="D224">
            <v>1618214</v>
          </cell>
        </row>
        <row r="225">
          <cell r="A225" t="str">
            <v>xdk+m</v>
          </cell>
          <cell r="B225" t="str">
            <v>Xe ®Çu kÐo vµ moãc</v>
          </cell>
          <cell r="C225" t="str">
            <v>Ca</v>
          </cell>
          <cell r="D225">
            <v>582634</v>
          </cell>
        </row>
        <row r="226">
          <cell r="A226" t="str">
            <v>ld</v>
          </cell>
          <cell r="B226" t="str">
            <v>Xe lao dÇm</v>
          </cell>
          <cell r="C226" t="str">
            <v>Ca</v>
          </cell>
          <cell r="D226">
            <v>2382049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VLIEU"/>
      <sheetName val="CVC"/>
      <sheetName val="PTDG"/>
      <sheetName val="DTCT"/>
      <sheetName val="th"/>
      <sheetName val="KSTK"/>
      <sheetName val="HLM"/>
      <sheetName val="denbu"/>
      <sheetName val="trabang"/>
      <sheetName val="VCTbi"/>
      <sheetName val="hephao"/>
      <sheetName val="Sheet1"/>
    </sheetNames>
    <sheetDataSet>
      <sheetData sheetId="0"/>
      <sheetData sheetId="1"/>
      <sheetData sheetId="2"/>
      <sheetData sheetId="3">
        <row r="7">
          <cell r="A7">
            <v>3</v>
          </cell>
        </row>
        <row r="8">
          <cell r="A8">
            <v>12</v>
          </cell>
        </row>
        <row r="13">
          <cell r="A13">
            <v>14</v>
          </cell>
        </row>
        <row r="14">
          <cell r="A14">
            <v>21</v>
          </cell>
        </row>
        <row r="15">
          <cell r="A15">
            <v>23</v>
          </cell>
        </row>
        <row r="16">
          <cell r="A16">
            <v>18</v>
          </cell>
        </row>
        <row r="18">
          <cell r="A18">
            <v>25</v>
          </cell>
        </row>
        <row r="19">
          <cell r="A19">
            <v>27</v>
          </cell>
        </row>
        <row r="20">
          <cell r="A20">
            <v>29</v>
          </cell>
        </row>
        <row r="21">
          <cell r="A21">
            <v>130</v>
          </cell>
        </row>
        <row r="22">
          <cell r="A22">
            <v>97</v>
          </cell>
        </row>
        <row r="29">
          <cell r="A29">
            <v>30</v>
          </cell>
        </row>
        <row r="30">
          <cell r="A30">
            <v>33</v>
          </cell>
        </row>
        <row r="31">
          <cell r="A31">
            <v>41</v>
          </cell>
        </row>
        <row r="32">
          <cell r="A32">
            <v>97</v>
          </cell>
        </row>
        <row r="34">
          <cell r="A34">
            <v>31</v>
          </cell>
        </row>
        <row r="35">
          <cell r="A35">
            <v>32</v>
          </cell>
        </row>
        <row r="36">
          <cell r="A36">
            <v>54</v>
          </cell>
        </row>
        <row r="37">
          <cell r="A37">
            <v>36</v>
          </cell>
        </row>
        <row r="38">
          <cell r="A38">
            <v>97</v>
          </cell>
        </row>
        <row r="40">
          <cell r="A40">
            <v>135</v>
          </cell>
        </row>
        <row r="41">
          <cell r="A41">
            <v>136</v>
          </cell>
        </row>
        <row r="42">
          <cell r="A42">
            <v>137</v>
          </cell>
        </row>
        <row r="43">
          <cell r="A43">
            <v>134</v>
          </cell>
        </row>
        <row r="44">
          <cell r="A44">
            <v>84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VC"/>
      <sheetName val="TVL"/>
      <sheetName val="ptdg"/>
      <sheetName val="DTCT"/>
      <sheetName val="TH"/>
      <sheetName val="KSTK"/>
      <sheetName val="KLNT"/>
      <sheetName val="Sheet2"/>
      <sheetName val="trabang"/>
      <sheetName val="Dg Dchat"/>
      <sheetName val="Dg Dhinh"/>
      <sheetName val="TVLIEU"/>
      <sheetName val="GTXL"/>
      <sheetName val="Bao gia"/>
      <sheetName val="Trabang-TPhuoc"/>
      <sheetName val="00000000"/>
      <sheetName val="XXXXXXXX"/>
      <sheetName val="XXXXXXX0"/>
      <sheetName val="XXXXXXX1"/>
      <sheetName val="XXXXXXX2"/>
      <sheetName val="XL4Poppy"/>
      <sheetName val="Nghiem thu"/>
      <sheetName val="KS duong"/>
      <sheetName val="Sheet13"/>
      <sheetName val="DTDD"/>
      <sheetName val="DTCD"/>
      <sheetName val="DTDD2003"/>
      <sheetName val="Vayvon"/>
      <sheetName val="Sheet5"/>
      <sheetName val="Sheet4"/>
      <sheetName val="Sheet1"/>
      <sheetName val="Tdien"/>
      <sheetName val="DTSON ADB3-N2"/>
      <sheetName val="Sheet12"/>
      <sheetName val="Sheet11"/>
      <sheetName val="Sheet10"/>
      <sheetName val="Sheet9"/>
      <sheetName val="Sheet7"/>
      <sheetName val="BangketienvayNHS"/>
      <sheetName val="Sheet15"/>
      <sheetName val="Sheet3"/>
      <sheetName val="XL4Test5"/>
      <sheetName val="Congty"/>
      <sheetName val="VPPN"/>
      <sheetName val="XN74"/>
      <sheetName val="XN54"/>
      <sheetName val="XN33"/>
      <sheetName val="NK96"/>
      <sheetName val="Sheet6"/>
      <sheetName val="tong hop"/>
      <sheetName val="phan tich DG"/>
      <sheetName val="gia vat lieu"/>
      <sheetName val="gia xe may"/>
      <sheetName val="gia nhan cong"/>
    </sheetNames>
    <sheetDataSet>
      <sheetData sheetId="0" refreshError="1"/>
      <sheetData sheetId="1" refreshError="1"/>
      <sheetData sheetId="2" refreshError="1"/>
      <sheetData sheetId="3" refreshError="1">
        <row r="7">
          <cell r="A7" t="str">
            <v>§M</v>
          </cell>
        </row>
        <row r="8">
          <cell r="A8">
            <v>41</v>
          </cell>
        </row>
        <row r="9">
          <cell r="A9">
            <v>42</v>
          </cell>
        </row>
        <row r="10">
          <cell r="A10">
            <v>43</v>
          </cell>
        </row>
        <row r="11">
          <cell r="A11">
            <v>44</v>
          </cell>
        </row>
        <row r="12">
          <cell r="A12">
            <v>45</v>
          </cell>
        </row>
        <row r="13">
          <cell r="A13">
            <v>46</v>
          </cell>
        </row>
        <row r="14">
          <cell r="A14">
            <v>47</v>
          </cell>
        </row>
        <row r="15">
          <cell r="A15">
            <v>48</v>
          </cell>
        </row>
        <row r="16">
          <cell r="A16">
            <v>49</v>
          </cell>
        </row>
        <row r="17">
          <cell r="A17">
            <v>50</v>
          </cell>
        </row>
        <row r="18">
          <cell r="A18">
            <v>51</v>
          </cell>
        </row>
        <row r="19">
          <cell r="A19">
            <v>52</v>
          </cell>
        </row>
        <row r="20">
          <cell r="A20">
            <v>56</v>
          </cell>
        </row>
        <row r="21">
          <cell r="A21">
            <v>57</v>
          </cell>
        </row>
        <row r="22">
          <cell r="A22">
            <v>58</v>
          </cell>
        </row>
        <row r="23">
          <cell r="A23">
            <v>72</v>
          </cell>
        </row>
        <row r="24">
          <cell r="A24">
            <v>71</v>
          </cell>
        </row>
        <row r="25">
          <cell r="A25">
            <v>73</v>
          </cell>
        </row>
        <row r="26">
          <cell r="A26">
            <v>134</v>
          </cell>
        </row>
        <row r="27">
          <cell r="A27">
            <v>90</v>
          </cell>
        </row>
        <row r="28">
          <cell r="A28">
            <v>37</v>
          </cell>
        </row>
        <row r="29">
          <cell r="A29">
            <v>3</v>
          </cell>
        </row>
        <row r="30">
          <cell r="A30">
            <v>129</v>
          </cell>
        </row>
        <row r="31">
          <cell r="A31">
            <v>84</v>
          </cell>
        </row>
        <row r="32">
          <cell r="A32">
            <v>75</v>
          </cell>
        </row>
        <row r="33">
          <cell r="A33">
            <v>108</v>
          </cell>
        </row>
        <row r="34">
          <cell r="A34">
            <v>109</v>
          </cell>
        </row>
        <row r="35">
          <cell r="A35">
            <v>84</v>
          </cell>
        </row>
        <row r="36">
          <cell r="A36">
            <v>85</v>
          </cell>
        </row>
        <row r="37">
          <cell r="A37">
            <v>86</v>
          </cell>
        </row>
        <row r="38">
          <cell r="A38">
            <v>87</v>
          </cell>
        </row>
        <row r="39">
          <cell r="A39">
            <v>89</v>
          </cell>
        </row>
        <row r="40">
          <cell r="A40">
            <v>88</v>
          </cell>
        </row>
        <row r="41">
          <cell r="A41">
            <v>110</v>
          </cell>
        </row>
        <row r="43">
          <cell r="A43">
            <v>54</v>
          </cell>
        </row>
        <row r="44">
          <cell r="A44">
            <v>55</v>
          </cell>
        </row>
        <row r="45">
          <cell r="A45">
            <v>63</v>
          </cell>
        </row>
        <row r="46">
          <cell r="A46">
            <v>64</v>
          </cell>
        </row>
        <row r="47">
          <cell r="A47">
            <v>66</v>
          </cell>
        </row>
        <row r="48">
          <cell r="A48">
            <v>133</v>
          </cell>
        </row>
        <row r="49">
          <cell r="A49">
            <v>134</v>
          </cell>
        </row>
        <row r="50">
          <cell r="A50">
            <v>65</v>
          </cell>
        </row>
        <row r="51">
          <cell r="A51">
            <v>69</v>
          </cell>
        </row>
        <row r="52">
          <cell r="A52">
            <v>68</v>
          </cell>
        </row>
        <row r="53">
          <cell r="A53">
            <v>70</v>
          </cell>
        </row>
        <row r="54">
          <cell r="A54">
            <v>0</v>
          </cell>
        </row>
        <row r="55">
          <cell r="A55" t="str">
            <v>VL</v>
          </cell>
        </row>
        <row r="56">
          <cell r="A56">
            <v>0</v>
          </cell>
        </row>
        <row r="57">
          <cell r="A57">
            <v>0</v>
          </cell>
        </row>
        <row r="58">
          <cell r="A58">
            <v>0</v>
          </cell>
        </row>
        <row r="59">
          <cell r="A59">
            <v>52</v>
          </cell>
        </row>
        <row r="60">
          <cell r="A60">
            <v>53</v>
          </cell>
        </row>
        <row r="61">
          <cell r="A61">
            <v>19</v>
          </cell>
        </row>
        <row r="62">
          <cell r="A62">
            <v>20</v>
          </cell>
        </row>
        <row r="63">
          <cell r="A63">
            <v>53</v>
          </cell>
        </row>
        <row r="64">
          <cell r="A64">
            <v>22</v>
          </cell>
        </row>
        <row r="65">
          <cell r="A65">
            <v>53</v>
          </cell>
        </row>
        <row r="66">
          <cell r="A66">
            <v>3</v>
          </cell>
        </row>
        <row r="67">
          <cell r="A67">
            <v>28</v>
          </cell>
        </row>
        <row r="68">
          <cell r="A68">
            <v>1</v>
          </cell>
        </row>
        <row r="69">
          <cell r="A69">
            <v>2</v>
          </cell>
        </row>
        <row r="70">
          <cell r="A70">
            <v>31</v>
          </cell>
        </row>
        <row r="71">
          <cell r="A71">
            <v>39</v>
          </cell>
        </row>
        <row r="72">
          <cell r="A72">
            <v>40</v>
          </cell>
        </row>
        <row r="73">
          <cell r="A73">
            <v>55</v>
          </cell>
        </row>
        <row r="74">
          <cell r="A74">
            <v>38</v>
          </cell>
        </row>
        <row r="75">
          <cell r="A75">
            <v>98</v>
          </cell>
        </row>
        <row r="76">
          <cell r="A76">
            <v>13</v>
          </cell>
        </row>
        <row r="77">
          <cell r="A77">
            <v>15</v>
          </cell>
        </row>
        <row r="78">
          <cell r="A78">
            <v>16</v>
          </cell>
        </row>
        <row r="79">
          <cell r="A79">
            <v>17</v>
          </cell>
        </row>
        <row r="80">
          <cell r="A80">
            <v>18</v>
          </cell>
        </row>
        <row r="81">
          <cell r="A81">
            <v>59</v>
          </cell>
        </row>
        <row r="82">
          <cell r="A82">
            <v>60</v>
          </cell>
        </row>
        <row r="83">
          <cell r="A83">
            <v>61</v>
          </cell>
        </row>
        <row r="84">
          <cell r="A84">
            <v>135</v>
          </cell>
        </row>
        <row r="85">
          <cell r="A85">
            <v>30</v>
          </cell>
        </row>
        <row r="86">
          <cell r="A86">
            <v>37</v>
          </cell>
        </row>
        <row r="87">
          <cell r="A87">
            <v>29</v>
          </cell>
        </row>
        <row r="88">
          <cell r="A88">
            <v>31</v>
          </cell>
        </row>
        <row r="89">
          <cell r="A89">
            <v>9</v>
          </cell>
        </row>
        <row r="90">
          <cell r="A90">
            <v>10</v>
          </cell>
        </row>
        <row r="91">
          <cell r="A91">
            <v>3</v>
          </cell>
        </row>
        <row r="92">
          <cell r="A92">
            <v>67</v>
          </cell>
        </row>
        <row r="93">
          <cell r="A93">
            <v>32</v>
          </cell>
        </row>
        <row r="94">
          <cell r="A94">
            <v>33</v>
          </cell>
        </row>
        <row r="95">
          <cell r="A95">
            <v>34</v>
          </cell>
        </row>
        <row r="96">
          <cell r="A96">
            <v>35</v>
          </cell>
        </row>
        <row r="97">
          <cell r="A97">
            <v>36</v>
          </cell>
        </row>
        <row r="98">
          <cell r="A98">
            <v>111</v>
          </cell>
        </row>
        <row r="99">
          <cell r="A99">
            <v>1</v>
          </cell>
        </row>
        <row r="100">
          <cell r="A100">
            <v>2</v>
          </cell>
        </row>
        <row r="101">
          <cell r="A101">
            <v>54</v>
          </cell>
        </row>
        <row r="102">
          <cell r="A102">
            <v>126</v>
          </cell>
        </row>
        <row r="103">
          <cell r="A103">
            <v>56</v>
          </cell>
        </row>
        <row r="104">
          <cell r="A104">
            <v>127</v>
          </cell>
        </row>
        <row r="105">
          <cell r="A105">
            <v>86</v>
          </cell>
        </row>
        <row r="106">
          <cell r="A106">
            <v>3</v>
          </cell>
        </row>
        <row r="107">
          <cell r="A107">
            <v>129</v>
          </cell>
        </row>
        <row r="108">
          <cell r="A108">
            <v>58</v>
          </cell>
        </row>
        <row r="109">
          <cell r="A109">
            <v>59</v>
          </cell>
        </row>
        <row r="110">
          <cell r="A110">
            <v>112</v>
          </cell>
        </row>
        <row r="111">
          <cell r="A111">
            <v>113</v>
          </cell>
        </row>
        <row r="112">
          <cell r="A112">
            <v>114</v>
          </cell>
        </row>
        <row r="113">
          <cell r="A113">
            <v>116</v>
          </cell>
        </row>
        <row r="114">
          <cell r="A114">
            <v>117</v>
          </cell>
        </row>
        <row r="115">
          <cell r="A115">
            <v>118</v>
          </cell>
        </row>
        <row r="116">
          <cell r="A116">
            <v>119</v>
          </cell>
        </row>
        <row r="117">
          <cell r="A117">
            <v>125</v>
          </cell>
        </row>
        <row r="118">
          <cell r="A118">
            <v>120</v>
          </cell>
        </row>
        <row r="119">
          <cell r="A119">
            <v>122</v>
          </cell>
        </row>
        <row r="120">
          <cell r="A120">
            <v>123</v>
          </cell>
        </row>
        <row r="121">
          <cell r="A121">
            <v>124</v>
          </cell>
        </row>
        <row r="122">
          <cell r="A122">
            <v>125</v>
          </cell>
        </row>
        <row r="123">
          <cell r="A123">
            <v>76</v>
          </cell>
        </row>
        <row r="124">
          <cell r="A124">
            <v>125</v>
          </cell>
        </row>
        <row r="125">
          <cell r="A125">
            <v>108</v>
          </cell>
        </row>
        <row r="126">
          <cell r="A126">
            <v>109</v>
          </cell>
        </row>
        <row r="127">
          <cell r="A127">
            <v>105</v>
          </cell>
        </row>
        <row r="128">
          <cell r="A128">
            <v>106</v>
          </cell>
        </row>
        <row r="129">
          <cell r="A129">
            <v>129</v>
          </cell>
        </row>
        <row r="131">
          <cell r="A131">
            <v>130</v>
          </cell>
        </row>
        <row r="132">
          <cell r="A132">
            <v>147</v>
          </cell>
        </row>
        <row r="133">
          <cell r="A133">
            <v>132</v>
          </cell>
        </row>
        <row r="134">
          <cell r="A134">
            <v>52</v>
          </cell>
        </row>
        <row r="135">
          <cell r="A135">
            <v>133</v>
          </cell>
        </row>
        <row r="136">
          <cell r="A136">
            <v>146</v>
          </cell>
        </row>
        <row r="137">
          <cell r="A137">
            <v>21</v>
          </cell>
        </row>
        <row r="138">
          <cell r="A138">
            <v>22</v>
          </cell>
        </row>
        <row r="139">
          <cell r="A139">
            <v>23</v>
          </cell>
        </row>
        <row r="140">
          <cell r="A140">
            <v>24</v>
          </cell>
        </row>
        <row r="141">
          <cell r="A141">
            <v>25</v>
          </cell>
        </row>
        <row r="142">
          <cell r="A142">
            <v>3</v>
          </cell>
        </row>
        <row r="143">
          <cell r="A143">
            <v>26</v>
          </cell>
        </row>
        <row r="144">
          <cell r="A144">
            <v>85</v>
          </cell>
        </row>
        <row r="145">
          <cell r="A145">
            <v>78</v>
          </cell>
        </row>
        <row r="146">
          <cell r="A146">
            <v>77</v>
          </cell>
        </row>
        <row r="147">
          <cell r="A147">
            <v>79</v>
          </cell>
        </row>
        <row r="148">
          <cell r="A148">
            <v>80</v>
          </cell>
        </row>
        <row r="149">
          <cell r="A149">
            <v>81</v>
          </cell>
        </row>
        <row r="150">
          <cell r="A150">
            <v>82</v>
          </cell>
        </row>
        <row r="151">
          <cell r="A151">
            <v>3</v>
          </cell>
        </row>
        <row r="152">
          <cell r="A152">
            <v>27</v>
          </cell>
        </row>
        <row r="153">
          <cell r="A153">
            <v>63</v>
          </cell>
        </row>
        <row r="154">
          <cell r="A154">
            <v>84</v>
          </cell>
        </row>
        <row r="155">
          <cell r="A155">
            <v>74</v>
          </cell>
        </row>
        <row r="156">
          <cell r="A156">
            <v>84</v>
          </cell>
        </row>
        <row r="157">
          <cell r="A157">
            <v>83</v>
          </cell>
        </row>
        <row r="158">
          <cell r="A158">
            <v>1</v>
          </cell>
        </row>
        <row r="159">
          <cell r="A159">
            <v>2</v>
          </cell>
        </row>
        <row r="161">
          <cell r="A161">
            <v>105</v>
          </cell>
        </row>
        <row r="162">
          <cell r="A162">
            <v>3</v>
          </cell>
        </row>
        <row r="163">
          <cell r="A163">
            <v>129</v>
          </cell>
        </row>
        <row r="164">
          <cell r="A164">
            <v>84</v>
          </cell>
        </row>
        <row r="165">
          <cell r="A165">
            <v>108</v>
          </cell>
        </row>
        <row r="166">
          <cell r="A166">
            <v>86</v>
          </cell>
        </row>
        <row r="167">
          <cell r="A167">
            <v>109</v>
          </cell>
        </row>
        <row r="169">
          <cell r="A169">
            <v>91</v>
          </cell>
        </row>
        <row r="170">
          <cell r="A170">
            <v>92</v>
          </cell>
        </row>
        <row r="171">
          <cell r="A171">
            <v>107</v>
          </cell>
        </row>
        <row r="172">
          <cell r="A172">
            <v>3</v>
          </cell>
        </row>
        <row r="173">
          <cell r="A173">
            <v>99</v>
          </cell>
        </row>
        <row r="175">
          <cell r="A175">
            <v>103</v>
          </cell>
        </row>
        <row r="176">
          <cell r="A176">
            <v>53</v>
          </cell>
        </row>
        <row r="177">
          <cell r="A177">
            <v>91</v>
          </cell>
        </row>
        <row r="178">
          <cell r="A178">
            <v>92</v>
          </cell>
        </row>
        <row r="179">
          <cell r="A179">
            <v>5</v>
          </cell>
        </row>
        <row r="180">
          <cell r="A180">
            <v>4</v>
          </cell>
        </row>
        <row r="182">
          <cell r="A182">
            <v>100</v>
          </cell>
        </row>
        <row r="183">
          <cell r="A183">
            <v>101</v>
          </cell>
        </row>
        <row r="184">
          <cell r="A184">
            <v>106</v>
          </cell>
        </row>
        <row r="185">
          <cell r="A185">
            <v>7</v>
          </cell>
        </row>
        <row r="186">
          <cell r="A186">
            <v>6</v>
          </cell>
        </row>
        <row r="187">
          <cell r="A187">
            <v>8</v>
          </cell>
        </row>
        <row r="188">
          <cell r="A188">
            <v>102</v>
          </cell>
        </row>
        <row r="189">
          <cell r="A189">
            <v>126</v>
          </cell>
        </row>
        <row r="190">
          <cell r="A190">
            <v>69</v>
          </cell>
        </row>
        <row r="191">
          <cell r="A191">
            <v>91</v>
          </cell>
        </row>
        <row r="192">
          <cell r="A192">
            <v>92</v>
          </cell>
        </row>
        <row r="193">
          <cell r="A193">
            <v>96</v>
          </cell>
        </row>
        <row r="194">
          <cell r="A194">
            <v>97</v>
          </cell>
        </row>
        <row r="195">
          <cell r="A195">
            <v>93</v>
          </cell>
        </row>
        <row r="196">
          <cell r="A196">
            <v>94</v>
          </cell>
        </row>
        <row r="197">
          <cell r="A197">
            <v>13</v>
          </cell>
        </row>
        <row r="198">
          <cell r="A198">
            <v>14</v>
          </cell>
        </row>
        <row r="199">
          <cell r="A199">
            <v>15</v>
          </cell>
        </row>
        <row r="200">
          <cell r="A200">
            <v>16</v>
          </cell>
        </row>
        <row r="201">
          <cell r="A201">
            <v>132</v>
          </cell>
        </row>
        <row r="202">
          <cell r="A202">
            <v>91</v>
          </cell>
        </row>
        <row r="203">
          <cell r="A203">
            <v>92</v>
          </cell>
        </row>
        <row r="204">
          <cell r="A204">
            <v>96</v>
          </cell>
        </row>
        <row r="205">
          <cell r="A205">
            <v>97</v>
          </cell>
        </row>
        <row r="206">
          <cell r="A206">
            <v>93</v>
          </cell>
        </row>
        <row r="207">
          <cell r="A207">
            <v>20</v>
          </cell>
        </row>
        <row r="208">
          <cell r="A208">
            <v>19</v>
          </cell>
        </row>
        <row r="209">
          <cell r="A209">
            <v>138</v>
          </cell>
        </row>
        <row r="210">
          <cell r="A210">
            <v>91</v>
          </cell>
        </row>
        <row r="211">
          <cell r="A211">
            <v>92</v>
          </cell>
        </row>
        <row r="212">
          <cell r="A212">
            <v>96</v>
          </cell>
        </row>
        <row r="213">
          <cell r="A213">
            <v>97</v>
          </cell>
        </row>
        <row r="214">
          <cell r="A214">
            <v>105</v>
          </cell>
        </row>
        <row r="215">
          <cell r="A215">
            <v>106</v>
          </cell>
        </row>
        <row r="216">
          <cell r="A216">
            <v>93</v>
          </cell>
        </row>
        <row r="217">
          <cell r="A217">
            <v>95</v>
          </cell>
        </row>
        <row r="218">
          <cell r="A218">
            <v>126</v>
          </cell>
        </row>
        <row r="219">
          <cell r="A219">
            <v>3</v>
          </cell>
        </row>
        <row r="220">
          <cell r="A220">
            <v>129</v>
          </cell>
        </row>
        <row r="221">
          <cell r="A221">
            <v>130</v>
          </cell>
        </row>
        <row r="222">
          <cell r="A222">
            <v>131</v>
          </cell>
        </row>
        <row r="223">
          <cell r="A223">
            <v>67</v>
          </cell>
        </row>
        <row r="225">
          <cell r="A225">
            <v>131</v>
          </cell>
        </row>
        <row r="226">
          <cell r="A226">
            <v>133</v>
          </cell>
        </row>
        <row r="227">
          <cell r="A227">
            <v>126</v>
          </cell>
        </row>
        <row r="228">
          <cell r="A228">
            <v>108</v>
          </cell>
        </row>
        <row r="229">
          <cell r="A229">
            <v>109</v>
          </cell>
        </row>
        <row r="230">
          <cell r="A230">
            <v>105</v>
          </cell>
        </row>
        <row r="231">
          <cell r="A231">
            <v>106</v>
          </cell>
        </row>
        <row r="232">
          <cell r="A232">
            <v>3</v>
          </cell>
        </row>
        <row r="233">
          <cell r="A233">
            <v>1</v>
          </cell>
        </row>
        <row r="234">
          <cell r="A234">
            <v>128</v>
          </cell>
        </row>
        <row r="235">
          <cell r="A235">
            <v>130</v>
          </cell>
        </row>
        <row r="236">
          <cell r="A236">
            <v>67</v>
          </cell>
        </row>
        <row r="237">
          <cell r="A237">
            <v>129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indexed="14"/>
    <pageSetUpPr fitToPage="1"/>
  </sheetPr>
  <dimension ref="A1:AC72"/>
  <sheetViews>
    <sheetView showGridLines="0" showZeros="0" tabSelected="1" topLeftCell="A7" workbookViewId="0">
      <selection activeCell="I9" sqref="I9"/>
    </sheetView>
  </sheetViews>
  <sheetFormatPr defaultColWidth="8" defaultRowHeight="12.75"/>
  <cols>
    <col min="1" max="1" width="4.109375" style="37" customWidth="1"/>
    <col min="2" max="2" width="3.21875" style="37" bestFit="1" customWidth="1"/>
    <col min="3" max="10" width="5.6640625" style="37" customWidth="1"/>
    <col min="11" max="11" width="3.21875" style="37" bestFit="1" customWidth="1"/>
    <col min="12" max="19" width="5.6640625" style="37" customWidth="1"/>
    <col min="20" max="20" width="3.21875" style="37" bestFit="1" customWidth="1"/>
    <col min="21" max="27" width="5.6640625" style="37" customWidth="1"/>
    <col min="28" max="28" width="4.109375" style="37" customWidth="1"/>
    <col min="29" max="16384" width="8" style="37"/>
  </cols>
  <sheetData>
    <row r="1" spans="1:29" hidden="1">
      <c r="A1" s="31"/>
      <c r="B1" s="32"/>
      <c r="C1" s="33" t="s">
        <v>34</v>
      </c>
      <c r="D1" s="33" t="s">
        <v>35</v>
      </c>
      <c r="E1" s="33" t="s">
        <v>36</v>
      </c>
      <c r="F1" s="33" t="s">
        <v>37</v>
      </c>
      <c r="G1" s="34"/>
      <c r="H1" s="34"/>
      <c r="I1" s="35"/>
      <c r="J1" s="34"/>
      <c r="K1" s="34"/>
      <c r="L1" s="34"/>
      <c r="M1" s="33" t="s">
        <v>38</v>
      </c>
      <c r="N1" s="33" t="s">
        <v>39</v>
      </c>
      <c r="O1" s="33" t="s">
        <v>40</v>
      </c>
      <c r="P1" s="33" t="s">
        <v>41</v>
      </c>
      <c r="Q1" s="34"/>
      <c r="R1" s="35"/>
      <c r="S1" s="34"/>
      <c r="T1" s="34"/>
      <c r="U1" s="33" t="s">
        <v>42</v>
      </c>
      <c r="V1" s="33" t="s">
        <v>43</v>
      </c>
      <c r="W1" s="33" t="s">
        <v>44</v>
      </c>
      <c r="X1" s="33" t="s">
        <v>45</v>
      </c>
      <c r="Y1" s="34"/>
      <c r="Z1" s="34"/>
      <c r="AA1" s="34"/>
      <c r="AB1" s="36"/>
    </row>
    <row r="2" spans="1:29" hidden="1">
      <c r="A2" s="38"/>
      <c r="B2" s="39"/>
      <c r="C2" s="40" t="str">
        <f>"1/1/" &amp;I8</f>
        <v>1/1/2014</v>
      </c>
      <c r="D2" s="39">
        <f>U2+31</f>
        <v>41730</v>
      </c>
      <c r="E2" s="39">
        <f>V2+30</f>
        <v>41821</v>
      </c>
      <c r="F2" s="39">
        <f>W2+30</f>
        <v>41913</v>
      </c>
      <c r="G2" s="39"/>
      <c r="H2" s="41"/>
      <c r="I2" s="42"/>
      <c r="J2" s="41"/>
      <c r="K2" s="41"/>
      <c r="L2" s="41">
        <f>IF(OR((AND(MOD(YEAR(C2),4)=0,MOD(YEAR(C2),100)&lt;&gt;0)), (MOD(YEAR(C2),400)=0)), 29,28)</f>
        <v>28</v>
      </c>
      <c r="M2" s="39">
        <f>C2+31</f>
        <v>41671</v>
      </c>
      <c r="N2" s="39">
        <f>D2+30</f>
        <v>41760</v>
      </c>
      <c r="O2" s="39">
        <f>E2+31</f>
        <v>41852</v>
      </c>
      <c r="P2" s="39">
        <f>F2+31</f>
        <v>41944</v>
      </c>
      <c r="Q2" s="41"/>
      <c r="R2" s="42"/>
      <c r="S2" s="41"/>
      <c r="T2" s="41"/>
      <c r="U2" s="39">
        <f>M2+L2</f>
        <v>41699</v>
      </c>
      <c r="V2" s="39">
        <f>N2+31</f>
        <v>41791</v>
      </c>
      <c r="W2" s="39">
        <f>O2+31</f>
        <v>41883</v>
      </c>
      <c r="X2" s="39">
        <f>P2+30</f>
        <v>41974</v>
      </c>
      <c r="Y2" s="41"/>
      <c r="Z2" s="41"/>
      <c r="AA2" s="41"/>
      <c r="AC2" s="43"/>
    </row>
    <row r="3" spans="1:29" hidden="1">
      <c r="A3" s="44" t="s">
        <v>34</v>
      </c>
      <c r="B3" s="45"/>
      <c r="C3" s="41">
        <f>IF(WEEKDAY($C$2)=1,1,0)</f>
        <v>0</v>
      </c>
      <c r="D3" s="41">
        <f>IF(WEEKDAY($C$2)=2,1,0)</f>
        <v>0</v>
      </c>
      <c r="E3" s="41">
        <f>IF(WEEKDAY($C$2)=3,1,0)</f>
        <v>0</v>
      </c>
      <c r="F3" s="41">
        <f>IF(WEEKDAY($C$2)=4,1,0)</f>
        <v>1</v>
      </c>
      <c r="G3" s="41">
        <f>IF(WEEKDAY($C$2)=5,1,0)</f>
        <v>0</v>
      </c>
      <c r="H3" s="41">
        <f>IF(WEEKDAY($C$2)=6,1,0)</f>
        <v>0</v>
      </c>
      <c r="I3" s="42">
        <f>IF(WEEKDAY($C$2)=7,1,0)</f>
        <v>0</v>
      </c>
      <c r="J3" s="45" t="s">
        <v>38</v>
      </c>
      <c r="K3" s="45"/>
      <c r="L3" s="41">
        <f>IF(WEEKDAY($M$2)=1,1,0)</f>
        <v>0</v>
      </c>
      <c r="M3" s="41">
        <f>IF(WEEKDAY($M$2)=2,1,0)</f>
        <v>0</v>
      </c>
      <c r="N3" s="41">
        <f>IF(WEEKDAY($M$2)=3,1,0)</f>
        <v>0</v>
      </c>
      <c r="O3" s="41">
        <f>IF(WEEKDAY($M$2)=4,1,0)</f>
        <v>0</v>
      </c>
      <c r="P3" s="41">
        <f>IF(WEEKDAY($M$2)=5,1,0)</f>
        <v>0</v>
      </c>
      <c r="Q3" s="41">
        <f>IF(WEEKDAY($M$2)=6,1,0)</f>
        <v>0</v>
      </c>
      <c r="R3" s="42">
        <f>IF(WEEKDAY($M$2)=7,1,0)</f>
        <v>1</v>
      </c>
      <c r="S3" s="45" t="s">
        <v>42</v>
      </c>
      <c r="T3" s="45"/>
      <c r="U3" s="41">
        <f>IF(WEEKDAY($U$2)=1,1,0)</f>
        <v>0</v>
      </c>
      <c r="V3" s="41">
        <f>IF(WEEKDAY($U$2)=2,1,0)</f>
        <v>0</v>
      </c>
      <c r="W3" s="41">
        <f>IF(WEEKDAY($U$2)=3,1,0)</f>
        <v>0</v>
      </c>
      <c r="X3" s="41">
        <f>IF(WEEKDAY($U$2)=4,1,0)</f>
        <v>0</v>
      </c>
      <c r="Y3" s="41">
        <f>IF(WEEKDAY($U$2)=5,1,0)</f>
        <v>0</v>
      </c>
      <c r="Z3" s="41">
        <f>IF(WEEKDAY($U$2)=6,1,0)</f>
        <v>0</v>
      </c>
      <c r="AA3" s="41">
        <f>IF(WEEKDAY($U$2)=7,1,0)</f>
        <v>1</v>
      </c>
    </row>
    <row r="4" spans="1:29" hidden="1">
      <c r="A4" s="44" t="s">
        <v>35</v>
      </c>
      <c r="B4" s="45"/>
      <c r="C4" s="41">
        <f>IF(WEEKDAY($D$2)=1,1,0)</f>
        <v>0</v>
      </c>
      <c r="D4" s="41">
        <f>IF(WEEKDAY($D$2)=2,1,0)</f>
        <v>0</v>
      </c>
      <c r="E4" s="41">
        <f>IF(WEEKDAY($D$2)=3,1,0)</f>
        <v>1</v>
      </c>
      <c r="F4" s="41">
        <f>IF(WEEKDAY($D$2)=4,1,0)</f>
        <v>0</v>
      </c>
      <c r="G4" s="41">
        <f>IF(WEEKDAY($D$2)=5,1,0)</f>
        <v>0</v>
      </c>
      <c r="H4" s="41">
        <f>IF(WEEKDAY($D$2)=6,1,0)</f>
        <v>0</v>
      </c>
      <c r="I4" s="42">
        <f>IF(WEEKDAY($D$2)=7,1,0)</f>
        <v>0</v>
      </c>
      <c r="J4" s="45" t="s">
        <v>39</v>
      </c>
      <c r="K4" s="45"/>
      <c r="L4" s="41">
        <f>IF(WEEKDAY($N$2)=1,1,0)</f>
        <v>0</v>
      </c>
      <c r="M4" s="41">
        <f>IF(WEEKDAY($N$2)=2,1,0)</f>
        <v>0</v>
      </c>
      <c r="N4" s="41">
        <f>IF(WEEKDAY($N$2)=3,1,0)</f>
        <v>0</v>
      </c>
      <c r="O4" s="41">
        <f>IF(WEEKDAY($N$2)=4,1,0)</f>
        <v>0</v>
      </c>
      <c r="P4" s="41">
        <f>IF(WEEKDAY($N$2)=5,1,0)</f>
        <v>1</v>
      </c>
      <c r="Q4" s="41">
        <f>IF(WEEKDAY($N$2)=6,1,0)</f>
        <v>0</v>
      </c>
      <c r="R4" s="42">
        <f>IF(WEEKDAY($N$2)=7,1,0)</f>
        <v>0</v>
      </c>
      <c r="S4" s="45" t="s">
        <v>43</v>
      </c>
      <c r="T4" s="45"/>
      <c r="U4" s="41">
        <f>IF(WEEKDAY($V$2)=1,1,0)</f>
        <v>1</v>
      </c>
      <c r="V4" s="41">
        <f>IF(WEEKDAY($V$2)=2,1,0)</f>
        <v>0</v>
      </c>
      <c r="W4" s="41">
        <f>IF(WEEKDAY($V$2)=3,1,0)</f>
        <v>0</v>
      </c>
      <c r="X4" s="41">
        <f>IF(WEEKDAY($V$2)=4,1,0)</f>
        <v>0</v>
      </c>
      <c r="Y4" s="41">
        <f>IF(WEEKDAY($V$2)=5,1,0)</f>
        <v>0</v>
      </c>
      <c r="Z4" s="41">
        <f>IF(WEEKDAY($V$2)=6,1,0)</f>
        <v>0</v>
      </c>
      <c r="AA4" s="41">
        <f>IF(WEEKDAY($V$2)=7,1,0)</f>
        <v>0</v>
      </c>
    </row>
    <row r="5" spans="1:29" hidden="1">
      <c r="A5" s="44" t="s">
        <v>36</v>
      </c>
      <c r="B5" s="45"/>
      <c r="C5" s="41">
        <f>IF(WEEKDAY($E$2)=1,1,0)</f>
        <v>0</v>
      </c>
      <c r="D5" s="41">
        <f>IF(WEEKDAY($E$2)=2,1,0)</f>
        <v>0</v>
      </c>
      <c r="E5" s="41">
        <f>IF(WEEKDAY($E$2)=3,1,0)</f>
        <v>1</v>
      </c>
      <c r="F5" s="41">
        <f>IF(WEEKDAY($E$2)=4,1,0)</f>
        <v>0</v>
      </c>
      <c r="G5" s="41">
        <f>IF(WEEKDAY($E$2)=5,1,0)</f>
        <v>0</v>
      </c>
      <c r="H5" s="41">
        <f>IF(WEEKDAY($E$2)=6,1,0)</f>
        <v>0</v>
      </c>
      <c r="I5" s="42">
        <f>IF(WEEKDAY($E$2)=7,1,0)</f>
        <v>0</v>
      </c>
      <c r="J5" s="45" t="s">
        <v>40</v>
      </c>
      <c r="K5" s="45"/>
      <c r="L5" s="41">
        <f>IF(WEEKDAY($O$2)=1,1,0)</f>
        <v>0</v>
      </c>
      <c r="M5" s="41">
        <f>IF(WEEKDAY($O$2)=2,1,0)</f>
        <v>0</v>
      </c>
      <c r="N5" s="41">
        <f>IF(WEEKDAY($O$2)=3,1,0)</f>
        <v>0</v>
      </c>
      <c r="O5" s="41">
        <f>IF(WEEKDAY($O$2)=4,1,0)</f>
        <v>0</v>
      </c>
      <c r="P5" s="41">
        <f>IF(WEEKDAY($O$2)=5,1,0)</f>
        <v>0</v>
      </c>
      <c r="Q5" s="41">
        <f>IF(WEEKDAY($O$2)=6,1,0)</f>
        <v>1</v>
      </c>
      <c r="R5" s="42">
        <f>IF(WEEKDAY($O$2)=7,1,0)</f>
        <v>0</v>
      </c>
      <c r="S5" s="45" t="s">
        <v>44</v>
      </c>
      <c r="T5" s="45"/>
      <c r="U5" s="41">
        <f>IF(WEEKDAY($W$2)=1,1,0)</f>
        <v>0</v>
      </c>
      <c r="V5" s="41">
        <f>IF(WEEKDAY($W$2)=2,1,0)</f>
        <v>1</v>
      </c>
      <c r="W5" s="41">
        <f>IF(WEEKDAY($W$2)=3,1,0)</f>
        <v>0</v>
      </c>
      <c r="X5" s="41">
        <f>IF(WEEKDAY($W$2)=4,1,0)</f>
        <v>0</v>
      </c>
      <c r="Y5" s="41">
        <f>IF(WEEKDAY($W$2)=5,1,0)</f>
        <v>0</v>
      </c>
      <c r="Z5" s="41">
        <f>IF(WEEKDAY($W$2)=6,1,0)</f>
        <v>0</v>
      </c>
      <c r="AA5" s="41">
        <f>IF(WEEKDAY($W$2)=7,1,0)</f>
        <v>0</v>
      </c>
    </row>
    <row r="6" spans="1:29" hidden="1">
      <c r="A6" s="44" t="s">
        <v>37</v>
      </c>
      <c r="B6" s="45"/>
      <c r="C6" s="41">
        <f>IF(WEEKDAY($F$2)=1,1,0)</f>
        <v>0</v>
      </c>
      <c r="D6" s="41">
        <f>IF(WEEKDAY($F$2)=2,1,0)</f>
        <v>0</v>
      </c>
      <c r="E6" s="41">
        <f>IF(WEEKDAY($F$2)=3,1,0)</f>
        <v>0</v>
      </c>
      <c r="F6" s="41">
        <f>IF(WEEKDAY($F$2)=4,1,0)</f>
        <v>1</v>
      </c>
      <c r="G6" s="41">
        <f>IF(WEEKDAY($F$2)=5,1,0)</f>
        <v>0</v>
      </c>
      <c r="H6" s="41">
        <f>IF(WEEKDAY($F$2)=6,1,0)</f>
        <v>0</v>
      </c>
      <c r="I6" s="42">
        <f>IF(WEEKDAY($F$2)=7,1,0)</f>
        <v>0</v>
      </c>
      <c r="J6" s="45" t="s">
        <v>41</v>
      </c>
      <c r="K6" s="45"/>
      <c r="L6" s="41">
        <f>IF(WEEKDAY($P$2)=1,1,0)</f>
        <v>0</v>
      </c>
      <c r="M6" s="41">
        <f>IF(WEEKDAY($P$2)=2,1,0)</f>
        <v>0</v>
      </c>
      <c r="N6" s="41">
        <f>IF(WEEKDAY($P$2)=3,1,0)</f>
        <v>0</v>
      </c>
      <c r="O6" s="41">
        <f>IF(WEEKDAY($P$2)=4,1,0)</f>
        <v>0</v>
      </c>
      <c r="P6" s="41">
        <f>IF(WEEKDAY($P$2)=5,1,0)</f>
        <v>0</v>
      </c>
      <c r="Q6" s="41">
        <f>IF(WEEKDAY($P$2)=6,1,0)</f>
        <v>0</v>
      </c>
      <c r="R6" s="42">
        <f>IF(WEEKDAY($P$2)=7,1,0)</f>
        <v>1</v>
      </c>
      <c r="S6" s="45" t="s">
        <v>45</v>
      </c>
      <c r="T6" s="45"/>
      <c r="U6" s="41">
        <f>IF(WEEKDAY($X$2)=1,1,0)</f>
        <v>0</v>
      </c>
      <c r="V6" s="41">
        <f>IF(WEEKDAY($X$2)=2,1,0)</f>
        <v>1</v>
      </c>
      <c r="W6" s="41">
        <f>IF(WEEKDAY($X$2)=3,1,0)</f>
        <v>0</v>
      </c>
      <c r="X6" s="41">
        <f>IF(WEEKDAY($X$2)=4,1,0)</f>
        <v>0</v>
      </c>
      <c r="Y6" s="41">
        <f>IF(WEEKDAY($X$2)=5,1,0)</f>
        <v>0</v>
      </c>
      <c r="Z6" s="41">
        <f>IF(WEEKDAY($X$2)=6,1,0)</f>
        <v>0</v>
      </c>
      <c r="AA6" s="41">
        <f>IF(WEEKDAY($X$2)=7,1,0)</f>
        <v>0</v>
      </c>
    </row>
    <row r="8" spans="1:29" ht="24.75" customHeight="1">
      <c r="A8" s="46"/>
      <c r="B8" s="47"/>
      <c r="C8" s="134" t="s">
        <v>46</v>
      </c>
      <c r="D8" s="48"/>
      <c r="E8" s="48"/>
      <c r="F8" s="48"/>
      <c r="G8" s="48"/>
      <c r="H8" s="49"/>
      <c r="I8" s="273">
        <v>2014</v>
      </c>
      <c r="J8" s="273"/>
      <c r="K8" s="273"/>
      <c r="N8" s="133" t="s">
        <v>69</v>
      </c>
      <c r="O8" s="50"/>
      <c r="P8" s="50"/>
      <c r="Q8" s="50"/>
      <c r="R8" s="50"/>
      <c r="S8" s="50"/>
    </row>
    <row r="9" spans="1:29" ht="15.75" customHeight="1" thickBot="1">
      <c r="A9" s="51"/>
      <c r="B9" s="51"/>
      <c r="C9" s="135" t="s">
        <v>47</v>
      </c>
      <c r="D9" s="52"/>
      <c r="E9" s="52"/>
      <c r="F9" s="52"/>
      <c r="G9" s="52"/>
      <c r="H9" s="49"/>
      <c r="I9" s="53"/>
      <c r="J9" s="53"/>
      <c r="K9" s="53"/>
    </row>
    <row r="10" spans="1:29" ht="7.5" customHeight="1">
      <c r="A10" s="54"/>
      <c r="B10" s="55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7"/>
    </row>
    <row r="11" spans="1:29" ht="7.5" customHeight="1">
      <c r="A11" s="58"/>
      <c r="B11" s="59"/>
      <c r="C11" s="60"/>
      <c r="D11" s="60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1"/>
    </row>
    <row r="12" spans="1:29" ht="24.75">
      <c r="A12" s="62"/>
      <c r="B12" s="63"/>
      <c r="C12" s="64"/>
      <c r="D12" s="64"/>
      <c r="E12" s="64"/>
      <c r="F12" s="64"/>
      <c r="G12" s="64"/>
      <c r="H12" s="64"/>
      <c r="I12" s="64"/>
      <c r="J12" s="275" t="s">
        <v>68</v>
      </c>
      <c r="K12" s="275"/>
      <c r="L12" s="275"/>
      <c r="M12" s="275"/>
      <c r="N12" s="275"/>
      <c r="O12" s="275"/>
      <c r="P12" s="274">
        <f>I8</f>
        <v>2014</v>
      </c>
      <c r="Q12" s="274"/>
      <c r="R12" s="138" t="e">
        <f ca="1">canchi(I8)</f>
        <v>#NAME?</v>
      </c>
      <c r="S12" s="137"/>
      <c r="T12" s="137"/>
      <c r="U12" s="136"/>
      <c r="V12" s="136"/>
      <c r="W12" s="136"/>
      <c r="X12" s="136"/>
      <c r="Y12" s="136"/>
      <c r="Z12" s="64"/>
      <c r="AA12" s="64"/>
      <c r="AB12" s="65"/>
    </row>
    <row r="13" spans="1:29" ht="20.25">
      <c r="A13" s="62"/>
      <c r="B13" s="63"/>
      <c r="C13" s="64"/>
      <c r="D13" s="64"/>
      <c r="E13" s="64"/>
      <c r="F13" s="64"/>
      <c r="G13" s="64"/>
      <c r="H13" s="64"/>
      <c r="I13" s="64"/>
      <c r="J13" s="66"/>
      <c r="K13" s="66"/>
      <c r="L13" s="66"/>
      <c r="M13" s="66"/>
      <c r="N13" s="66"/>
      <c r="O13" s="66"/>
      <c r="P13" s="67"/>
      <c r="Q13" s="67"/>
      <c r="R13" s="64"/>
      <c r="S13" s="64"/>
      <c r="T13" s="64"/>
      <c r="U13" s="64"/>
      <c r="V13" s="64"/>
      <c r="W13" s="64"/>
      <c r="X13" s="64"/>
      <c r="Y13" s="64"/>
      <c r="Z13" s="64"/>
      <c r="AA13" s="64"/>
      <c r="AB13" s="65"/>
    </row>
    <row r="14" spans="1:29">
      <c r="A14" s="58"/>
      <c r="B14" s="59"/>
      <c r="C14" s="60"/>
      <c r="D14" s="60"/>
      <c r="E14" s="68"/>
      <c r="F14" s="60"/>
      <c r="G14" s="60"/>
      <c r="H14" s="60"/>
      <c r="I14" s="60"/>
      <c r="J14" s="60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1"/>
    </row>
    <row r="15" spans="1:29">
      <c r="A15" s="58"/>
      <c r="B15" s="59"/>
      <c r="C15" s="60"/>
      <c r="D15" s="60"/>
      <c r="E15" s="68"/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1"/>
    </row>
    <row r="16" spans="1:29">
      <c r="A16" s="58"/>
      <c r="B16" s="59"/>
      <c r="C16" s="60"/>
      <c r="D16" s="60"/>
      <c r="E16" s="68"/>
      <c r="F16" s="60"/>
      <c r="G16" s="60"/>
      <c r="H16" s="60"/>
      <c r="I16" s="60"/>
      <c r="J16" s="60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1"/>
    </row>
    <row r="17" spans="1:28">
      <c r="A17" s="58"/>
      <c r="B17" s="59"/>
      <c r="C17" s="60"/>
      <c r="D17" s="60"/>
      <c r="E17" s="68"/>
      <c r="F17" s="60"/>
      <c r="G17" s="60"/>
      <c r="H17" s="60"/>
      <c r="I17" s="60"/>
      <c r="J17" s="60"/>
      <c r="K17" s="60"/>
      <c r="L17" s="60"/>
      <c r="M17" s="60"/>
      <c r="N17" s="68"/>
      <c r="O17" s="60"/>
      <c r="P17" s="60"/>
      <c r="Q17" s="60"/>
      <c r="R17" s="60"/>
      <c r="S17" s="60"/>
      <c r="T17" s="60"/>
      <c r="U17" s="60"/>
      <c r="V17" s="60"/>
      <c r="W17" s="60"/>
      <c r="X17" s="68"/>
      <c r="Y17" s="60"/>
      <c r="Z17" s="60"/>
      <c r="AA17" s="60"/>
      <c r="AB17" s="61"/>
    </row>
    <row r="18" spans="1:28">
      <c r="A18" s="58"/>
      <c r="B18" s="59"/>
      <c r="C18" s="60"/>
      <c r="D18" s="60"/>
      <c r="E18" s="68"/>
      <c r="F18" s="60"/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1"/>
    </row>
    <row r="19" spans="1:28">
      <c r="A19" s="58"/>
      <c r="B19" s="59"/>
      <c r="C19" s="60"/>
      <c r="D19" s="60"/>
      <c r="E19" s="68"/>
      <c r="F19" s="60"/>
      <c r="G19" s="60"/>
      <c r="H19" s="60"/>
      <c r="I19" s="60"/>
      <c r="J19" s="60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1"/>
    </row>
    <row r="20" spans="1:28">
      <c r="A20" s="58"/>
      <c r="B20" s="59"/>
      <c r="C20" s="60"/>
      <c r="D20" s="60"/>
      <c r="E20" s="68"/>
      <c r="F20" s="60"/>
      <c r="G20" s="60"/>
      <c r="H20" s="60"/>
      <c r="I20" s="60"/>
      <c r="J20" s="60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1"/>
    </row>
    <row r="21" spans="1:28" s="71" customFormat="1" ht="18" customHeight="1" thickBot="1">
      <c r="A21" s="69"/>
      <c r="B21" s="276" t="s">
        <v>56</v>
      </c>
      <c r="C21" s="276"/>
      <c r="D21" s="276"/>
      <c r="E21" s="276"/>
      <c r="F21" s="276"/>
      <c r="G21" s="276"/>
      <c r="H21" s="276"/>
      <c r="I21" s="276"/>
      <c r="J21" s="122"/>
      <c r="K21" s="277" t="s">
        <v>57</v>
      </c>
      <c r="L21" s="277"/>
      <c r="M21" s="277"/>
      <c r="N21" s="277"/>
      <c r="O21" s="277"/>
      <c r="P21" s="277"/>
      <c r="Q21" s="277"/>
      <c r="R21" s="277"/>
      <c r="S21" s="122"/>
      <c r="T21" s="272" t="s">
        <v>58</v>
      </c>
      <c r="U21" s="272"/>
      <c r="V21" s="272"/>
      <c r="W21" s="272"/>
      <c r="X21" s="272"/>
      <c r="Y21" s="272"/>
      <c r="Z21" s="272"/>
      <c r="AA21" s="272"/>
      <c r="AB21" s="70"/>
    </row>
    <row r="22" spans="1:28" ht="18" customHeight="1">
      <c r="A22" s="72"/>
      <c r="B22" s="73" t="s">
        <v>48</v>
      </c>
      <c r="C22" s="74" t="s">
        <v>49</v>
      </c>
      <c r="D22" s="75" t="s">
        <v>50</v>
      </c>
      <c r="E22" s="75" t="s">
        <v>51</v>
      </c>
      <c r="F22" s="75" t="s">
        <v>52</v>
      </c>
      <c r="G22" s="75" t="s">
        <v>53</v>
      </c>
      <c r="H22" s="75" t="s">
        <v>54</v>
      </c>
      <c r="I22" s="76" t="s">
        <v>55</v>
      </c>
      <c r="J22" s="77"/>
      <c r="K22" s="73" t="s">
        <v>48</v>
      </c>
      <c r="L22" s="74" t="s">
        <v>49</v>
      </c>
      <c r="M22" s="75" t="s">
        <v>50</v>
      </c>
      <c r="N22" s="75" t="s">
        <v>51</v>
      </c>
      <c r="O22" s="75" t="s">
        <v>52</v>
      </c>
      <c r="P22" s="75" t="s">
        <v>53</v>
      </c>
      <c r="Q22" s="75" t="s">
        <v>54</v>
      </c>
      <c r="R22" s="76" t="s">
        <v>55</v>
      </c>
      <c r="S22" s="77"/>
      <c r="T22" s="73" t="s">
        <v>48</v>
      </c>
      <c r="U22" s="74" t="s">
        <v>49</v>
      </c>
      <c r="V22" s="75" t="s">
        <v>50</v>
      </c>
      <c r="W22" s="75" t="s">
        <v>51</v>
      </c>
      <c r="X22" s="75" t="s">
        <v>52</v>
      </c>
      <c r="Y22" s="75" t="s">
        <v>53</v>
      </c>
      <c r="Z22" s="75" t="s">
        <v>54</v>
      </c>
      <c r="AA22" s="76" t="s">
        <v>55</v>
      </c>
      <c r="AB22" s="61"/>
    </row>
    <row r="23" spans="1:28" ht="18" customHeight="1">
      <c r="A23" s="78"/>
      <c r="B23" s="79">
        <v>1</v>
      </c>
      <c r="C23" s="80">
        <f>IF($C$3=1,1,0)</f>
        <v>0</v>
      </c>
      <c r="D23" s="81">
        <f>IF($D$3=1,1, IF(C23&gt;0,C23+1, 0))</f>
        <v>0</v>
      </c>
      <c r="E23" s="81">
        <f>IF($E$3=1,1, IF(D23&gt;0,D23+1, 0))</f>
        <v>0</v>
      </c>
      <c r="F23" s="81">
        <f>IF($F$3=1,1, IF(E23&gt;0,E23+1, 0))</f>
        <v>1</v>
      </c>
      <c r="G23" s="81">
        <f>IF($G$3=1,1, IF(F23&gt;0,F23+1, 0))</f>
        <v>2</v>
      </c>
      <c r="H23" s="81">
        <f>IF($H$3=1,1, IF(G23&gt;0,G23+1, 0))</f>
        <v>3</v>
      </c>
      <c r="I23" s="82">
        <f>IF($I$3=1,1, IF(H23&gt;0,H23+1, 0))</f>
        <v>4</v>
      </c>
      <c r="J23" s="83"/>
      <c r="K23" s="84">
        <f>IF(B28&gt;0,B27+1,B27)</f>
        <v>5</v>
      </c>
      <c r="L23" s="80">
        <f>IF($L$3=1,1,0)</f>
        <v>0</v>
      </c>
      <c r="M23" s="81">
        <f>IF($M$3=1,1, IF(L23&gt;0,L23+1, 0))</f>
        <v>0</v>
      </c>
      <c r="N23" s="81">
        <f>IF($N$3=1,1, IF(M23&gt;0,M23+1, 0))</f>
        <v>0</v>
      </c>
      <c r="O23" s="81">
        <f>IF($O$3=1,1, IF(N23&gt;0,N23+1, 0))</f>
        <v>0</v>
      </c>
      <c r="P23" s="81">
        <f>IF($P$3=1,1, IF(O23&gt;0,O23+1, 0))</f>
        <v>0</v>
      </c>
      <c r="Q23" s="81">
        <f>IF($Q$3=1,1, IF(P23&gt;0,P23+1, 0))</f>
        <v>0</v>
      </c>
      <c r="R23" s="82">
        <f>IF($R$3=1,1, IF(Q23&gt;0,Q23+1, 0))</f>
        <v>1</v>
      </c>
      <c r="S23" s="83"/>
      <c r="T23" s="84">
        <f>IF(K28&gt;0,K27+1,K27)</f>
        <v>9</v>
      </c>
      <c r="U23" s="80">
        <f>IF($U$3=1,1,0)</f>
        <v>0</v>
      </c>
      <c r="V23" s="81">
        <f>IF($V$3=1,1, IF(U23&gt;0,U23+1, 0))</f>
        <v>0</v>
      </c>
      <c r="W23" s="81">
        <f>IF($W$3=1,1, IF(V23&gt;0,V23+1, 0))</f>
        <v>0</v>
      </c>
      <c r="X23" s="81">
        <f>IF($X$3=1,1, IF(W23&gt;0,W23+1, 0))</f>
        <v>0</v>
      </c>
      <c r="Y23" s="81">
        <f>IF($Y$3=1,1, IF(X23&gt;0,X23+1, 0))</f>
        <v>0</v>
      </c>
      <c r="Z23" s="81">
        <f>IF($Z$3=1,1, IF(Y23&gt;0,Y23+1, 0))</f>
        <v>0</v>
      </c>
      <c r="AA23" s="82">
        <f>IF($AA$3=1,1, IF(Z23&gt;0,Z23+1, 0))</f>
        <v>1</v>
      </c>
      <c r="AB23" s="61"/>
    </row>
    <row r="24" spans="1:28" ht="18" customHeight="1">
      <c r="A24" s="78"/>
      <c r="B24" s="85">
        <f>B23+1</f>
        <v>2</v>
      </c>
      <c r="C24" s="86">
        <f>IF(AND(I23&gt;0,I23&lt;31),I23+1,0)</f>
        <v>5</v>
      </c>
      <c r="D24" s="87">
        <f t="shared" ref="D24:I28" si="0">IF(AND(C24&gt;0,C24&lt;31),C24+1,0)</f>
        <v>6</v>
      </c>
      <c r="E24" s="87">
        <f t="shared" si="0"/>
        <v>7</v>
      </c>
      <c r="F24" s="87">
        <f t="shared" si="0"/>
        <v>8</v>
      </c>
      <c r="G24" s="87">
        <f t="shared" si="0"/>
        <v>9</v>
      </c>
      <c r="H24" s="87">
        <f t="shared" si="0"/>
        <v>10</v>
      </c>
      <c r="I24" s="88">
        <f t="shared" si="0"/>
        <v>11</v>
      </c>
      <c r="J24" s="83"/>
      <c r="K24" s="84">
        <f>K23+1</f>
        <v>6</v>
      </c>
      <c r="L24" s="86">
        <f>IF(AND(R23&gt;0,R23&lt;$L$2),R23+1,0)</f>
        <v>2</v>
      </c>
      <c r="M24" s="87">
        <f t="shared" ref="M24:R29" si="1">IF(AND(L24&gt;0,L24&lt;$L$2),L24+1,0)</f>
        <v>3</v>
      </c>
      <c r="N24" s="87">
        <f t="shared" si="1"/>
        <v>4</v>
      </c>
      <c r="O24" s="87">
        <f t="shared" si="1"/>
        <v>5</v>
      </c>
      <c r="P24" s="87">
        <f t="shared" si="1"/>
        <v>6</v>
      </c>
      <c r="Q24" s="87">
        <f t="shared" si="1"/>
        <v>7</v>
      </c>
      <c r="R24" s="88">
        <f>IF(AND(Q24&gt;0,Q24&lt;$L$2),Q24+1,0)</f>
        <v>8</v>
      </c>
      <c r="S24" s="83"/>
      <c r="T24" s="84">
        <f>T23+1</f>
        <v>10</v>
      </c>
      <c r="U24" s="86">
        <f>IF(AND(AA23&gt;0,AA23&lt;31),AA23+1,0)</f>
        <v>2</v>
      </c>
      <c r="V24" s="87">
        <f t="shared" ref="V24:AA28" si="2">IF(AND(U24&gt;0,U24&lt;31),U24+1,0)</f>
        <v>3</v>
      </c>
      <c r="W24" s="87">
        <f t="shared" si="2"/>
        <v>4</v>
      </c>
      <c r="X24" s="87">
        <f t="shared" si="2"/>
        <v>5</v>
      </c>
      <c r="Y24" s="87">
        <f t="shared" si="2"/>
        <v>6</v>
      </c>
      <c r="Z24" s="87">
        <f t="shared" si="2"/>
        <v>7</v>
      </c>
      <c r="AA24" s="88">
        <f t="shared" si="2"/>
        <v>8</v>
      </c>
      <c r="AB24" s="61"/>
    </row>
    <row r="25" spans="1:28" ht="18" customHeight="1">
      <c r="A25" s="78"/>
      <c r="B25" s="85">
        <f>B24+1</f>
        <v>3</v>
      </c>
      <c r="C25" s="86">
        <f>IF(AND(I24&gt;0,I24&lt;31),I24+1,0)</f>
        <v>12</v>
      </c>
      <c r="D25" s="87">
        <f t="shared" si="0"/>
        <v>13</v>
      </c>
      <c r="E25" s="87">
        <f t="shared" si="0"/>
        <v>14</v>
      </c>
      <c r="F25" s="87">
        <f t="shared" si="0"/>
        <v>15</v>
      </c>
      <c r="G25" s="87">
        <f t="shared" si="0"/>
        <v>16</v>
      </c>
      <c r="H25" s="87">
        <f t="shared" si="0"/>
        <v>17</v>
      </c>
      <c r="I25" s="88">
        <f t="shared" si="0"/>
        <v>18</v>
      </c>
      <c r="J25" s="83"/>
      <c r="K25" s="84">
        <f>K24+1</f>
        <v>7</v>
      </c>
      <c r="L25" s="86">
        <f>IF(AND(R24&gt;0,R24&lt;$L$2),R24+1,0)</f>
        <v>9</v>
      </c>
      <c r="M25" s="87">
        <f t="shared" si="1"/>
        <v>10</v>
      </c>
      <c r="N25" s="87">
        <f t="shared" si="1"/>
        <v>11</v>
      </c>
      <c r="O25" s="87">
        <f t="shared" si="1"/>
        <v>12</v>
      </c>
      <c r="P25" s="87">
        <f t="shared" si="1"/>
        <v>13</v>
      </c>
      <c r="Q25" s="87">
        <f t="shared" si="1"/>
        <v>14</v>
      </c>
      <c r="R25" s="88">
        <f t="shared" si="1"/>
        <v>15</v>
      </c>
      <c r="S25" s="83"/>
      <c r="T25" s="84">
        <f>T24+1</f>
        <v>11</v>
      </c>
      <c r="U25" s="86">
        <f>IF(AND(AA24&gt;0,AA24&lt;31),AA24+1,0)</f>
        <v>9</v>
      </c>
      <c r="V25" s="87">
        <f t="shared" si="2"/>
        <v>10</v>
      </c>
      <c r="W25" s="87">
        <f t="shared" si="2"/>
        <v>11</v>
      </c>
      <c r="X25" s="87">
        <f t="shared" si="2"/>
        <v>12</v>
      </c>
      <c r="Y25" s="87">
        <f t="shared" si="2"/>
        <v>13</v>
      </c>
      <c r="Z25" s="87">
        <f t="shared" si="2"/>
        <v>14</v>
      </c>
      <c r="AA25" s="88">
        <f t="shared" si="2"/>
        <v>15</v>
      </c>
      <c r="AB25" s="61"/>
    </row>
    <row r="26" spans="1:28" ht="18" customHeight="1">
      <c r="A26" s="78"/>
      <c r="B26" s="85">
        <f>B25+1</f>
        <v>4</v>
      </c>
      <c r="C26" s="86">
        <f>IF(AND(I25&gt;0,I25&lt;31),I25+1,0)</f>
        <v>19</v>
      </c>
      <c r="D26" s="87">
        <f t="shared" si="0"/>
        <v>20</v>
      </c>
      <c r="E26" s="87">
        <f t="shared" si="0"/>
        <v>21</v>
      </c>
      <c r="F26" s="87">
        <f t="shared" si="0"/>
        <v>22</v>
      </c>
      <c r="G26" s="87">
        <f t="shared" si="0"/>
        <v>23</v>
      </c>
      <c r="H26" s="87">
        <f t="shared" si="0"/>
        <v>24</v>
      </c>
      <c r="I26" s="88">
        <f t="shared" si="0"/>
        <v>25</v>
      </c>
      <c r="J26" s="83"/>
      <c r="K26" s="84">
        <f>K25+1</f>
        <v>8</v>
      </c>
      <c r="L26" s="86">
        <f>IF(AND(R25&gt;0,R25&lt;$L$2),R25+1,0)</f>
        <v>16</v>
      </c>
      <c r="M26" s="87">
        <f t="shared" si="1"/>
        <v>17</v>
      </c>
      <c r="N26" s="87">
        <f t="shared" si="1"/>
        <v>18</v>
      </c>
      <c r="O26" s="87">
        <f t="shared" si="1"/>
        <v>19</v>
      </c>
      <c r="P26" s="87">
        <f t="shared" si="1"/>
        <v>20</v>
      </c>
      <c r="Q26" s="87">
        <f t="shared" si="1"/>
        <v>21</v>
      </c>
      <c r="R26" s="88">
        <f t="shared" si="1"/>
        <v>22</v>
      </c>
      <c r="S26" s="83"/>
      <c r="T26" s="84">
        <f>T25+1</f>
        <v>12</v>
      </c>
      <c r="U26" s="86">
        <f>IF(AND(AA25&gt;0,AA25&lt;31),AA25+1,0)</f>
        <v>16</v>
      </c>
      <c r="V26" s="87">
        <f t="shared" si="2"/>
        <v>17</v>
      </c>
      <c r="W26" s="87">
        <f t="shared" si="2"/>
        <v>18</v>
      </c>
      <c r="X26" s="87">
        <f t="shared" si="2"/>
        <v>19</v>
      </c>
      <c r="Y26" s="87">
        <f t="shared" si="2"/>
        <v>20</v>
      </c>
      <c r="Z26" s="87">
        <f t="shared" si="2"/>
        <v>21</v>
      </c>
      <c r="AA26" s="88">
        <f t="shared" si="2"/>
        <v>22</v>
      </c>
      <c r="AB26" s="61"/>
    </row>
    <row r="27" spans="1:28" ht="18" customHeight="1">
      <c r="A27" s="78"/>
      <c r="B27" s="85">
        <f>B26+1</f>
        <v>5</v>
      </c>
      <c r="C27" s="86">
        <f>IF(AND(I26&gt;0,I26&lt;31),I26+1,0)</f>
        <v>26</v>
      </c>
      <c r="D27" s="87">
        <f t="shared" si="0"/>
        <v>27</v>
      </c>
      <c r="E27" s="87">
        <f t="shared" si="0"/>
        <v>28</v>
      </c>
      <c r="F27" s="87">
        <f t="shared" si="0"/>
        <v>29</v>
      </c>
      <c r="G27" s="87">
        <f t="shared" si="0"/>
        <v>30</v>
      </c>
      <c r="H27" s="87">
        <f t="shared" si="0"/>
        <v>31</v>
      </c>
      <c r="I27" s="88">
        <f t="shared" si="0"/>
        <v>0</v>
      </c>
      <c r="J27" s="83"/>
      <c r="K27" s="84">
        <f>K26+1</f>
        <v>9</v>
      </c>
      <c r="L27" s="86">
        <f>IF(AND(R26&gt;0,R26&lt;$L$2),R26+1,0)</f>
        <v>23</v>
      </c>
      <c r="M27" s="87">
        <f t="shared" si="1"/>
        <v>24</v>
      </c>
      <c r="N27" s="87">
        <f t="shared" si="1"/>
        <v>25</v>
      </c>
      <c r="O27" s="87">
        <f t="shared" si="1"/>
        <v>26</v>
      </c>
      <c r="P27" s="87">
        <f t="shared" si="1"/>
        <v>27</v>
      </c>
      <c r="Q27" s="87">
        <f t="shared" si="1"/>
        <v>28</v>
      </c>
      <c r="R27" s="88">
        <f t="shared" si="1"/>
        <v>0</v>
      </c>
      <c r="S27" s="83"/>
      <c r="T27" s="84">
        <f>T26+1</f>
        <v>13</v>
      </c>
      <c r="U27" s="86">
        <f>IF(AND(AA26&gt;0,AA26&lt;31),AA26+1,0)</f>
        <v>23</v>
      </c>
      <c r="V27" s="87">
        <f t="shared" si="2"/>
        <v>24</v>
      </c>
      <c r="W27" s="87">
        <f t="shared" si="2"/>
        <v>25</v>
      </c>
      <c r="X27" s="87">
        <f t="shared" si="2"/>
        <v>26</v>
      </c>
      <c r="Y27" s="87">
        <f t="shared" si="2"/>
        <v>27</v>
      </c>
      <c r="Z27" s="89">
        <f t="shared" si="2"/>
        <v>28</v>
      </c>
      <c r="AA27" s="88">
        <f t="shared" si="2"/>
        <v>29</v>
      </c>
      <c r="AB27" s="61"/>
    </row>
    <row r="28" spans="1:28" ht="23.25" customHeight="1" thickBot="1">
      <c r="A28" s="78"/>
      <c r="B28" s="90">
        <f>IF(C28=0,0,B27+1)</f>
        <v>0</v>
      </c>
      <c r="C28" s="91">
        <f>IF(AND(I27&gt;0,I27&lt;31),I27+1,0)</f>
        <v>0</v>
      </c>
      <c r="D28" s="92">
        <f t="shared" si="0"/>
        <v>0</v>
      </c>
      <c r="E28" s="92">
        <f t="shared" si="0"/>
        <v>0</v>
      </c>
      <c r="F28" s="92">
        <f t="shared" si="0"/>
        <v>0</v>
      </c>
      <c r="G28" s="92">
        <f t="shared" si="0"/>
        <v>0</v>
      </c>
      <c r="H28" s="92">
        <f t="shared" si="0"/>
        <v>0</v>
      </c>
      <c r="I28" s="93">
        <f t="shared" si="0"/>
        <v>0</v>
      </c>
      <c r="J28" s="83"/>
      <c r="K28" s="94">
        <f>IF(L28=0,0,K27+1)</f>
        <v>0</v>
      </c>
      <c r="L28" s="95">
        <f>IF(AND(R27&gt;0,R27&lt;$L$2),R27+1,0)</f>
        <v>0</v>
      </c>
      <c r="M28" s="92">
        <f t="shared" si="1"/>
        <v>0</v>
      </c>
      <c r="N28" s="92">
        <f t="shared" si="1"/>
        <v>0</v>
      </c>
      <c r="O28" s="92">
        <f t="shared" si="1"/>
        <v>0</v>
      </c>
      <c r="P28" s="92">
        <f t="shared" si="1"/>
        <v>0</v>
      </c>
      <c r="Q28" s="92">
        <f t="shared" si="1"/>
        <v>0</v>
      </c>
      <c r="R28" s="93">
        <f t="shared" si="1"/>
        <v>0</v>
      </c>
      <c r="S28" s="83"/>
      <c r="T28" s="94">
        <f>IF(U28=0,0,T27+1)</f>
        <v>14</v>
      </c>
      <c r="U28" s="95">
        <f>IF(AND(AA27&gt;0,AA27&lt;31),AA27+1,0)</f>
        <v>30</v>
      </c>
      <c r="V28" s="92">
        <f t="shared" si="2"/>
        <v>31</v>
      </c>
      <c r="W28" s="92">
        <f t="shared" si="2"/>
        <v>0</v>
      </c>
      <c r="X28" s="92">
        <f t="shared" si="2"/>
        <v>0</v>
      </c>
      <c r="Y28" s="92">
        <f t="shared" si="2"/>
        <v>0</v>
      </c>
      <c r="Z28" s="92">
        <f t="shared" si="2"/>
        <v>0</v>
      </c>
      <c r="AA28" s="93">
        <f t="shared" si="2"/>
        <v>0</v>
      </c>
      <c r="AB28" s="61"/>
    </row>
    <row r="29" spans="1:28" ht="18" customHeight="1">
      <c r="A29" s="78"/>
      <c r="B29" s="96"/>
      <c r="C29" s="97"/>
      <c r="D29" s="60"/>
      <c r="E29" s="60"/>
      <c r="F29" s="60"/>
      <c r="G29" s="60"/>
      <c r="H29" s="98"/>
      <c r="I29" s="99"/>
      <c r="J29" s="83"/>
      <c r="K29" s="96"/>
      <c r="L29" s="99"/>
      <c r="M29" s="60"/>
      <c r="N29" s="60"/>
      <c r="O29" s="60" t="str">
        <f ca="1">IF(TODAY()=DATE(I8,2,14),"Sinh Nhat Tam","")</f>
        <v/>
      </c>
      <c r="P29" s="60">
        <f t="shared" ca="1" si="1"/>
        <v>0</v>
      </c>
      <c r="Q29" s="98">
        <f t="shared" ca="1" si="1"/>
        <v>0</v>
      </c>
      <c r="R29" s="99">
        <f t="shared" ca="1" si="1"/>
        <v>0</v>
      </c>
      <c r="S29" s="83"/>
      <c r="T29" s="96"/>
      <c r="U29" s="99"/>
      <c r="V29" s="60"/>
      <c r="W29" s="60"/>
      <c r="X29" s="60"/>
      <c r="Y29" s="60"/>
      <c r="Z29" s="98"/>
      <c r="AA29" s="99"/>
      <c r="AB29" s="61"/>
    </row>
    <row r="30" spans="1:28" ht="18" customHeight="1">
      <c r="A30" s="78"/>
      <c r="B30" s="96"/>
      <c r="C30" s="97"/>
      <c r="D30" s="60"/>
      <c r="E30" s="60"/>
      <c r="F30" s="60"/>
      <c r="G30" s="60"/>
      <c r="H30" s="98"/>
      <c r="I30" s="99"/>
      <c r="J30" s="83"/>
      <c r="K30" s="96"/>
      <c r="L30" s="99"/>
      <c r="M30" s="60"/>
      <c r="N30" s="60"/>
      <c r="O30" s="60"/>
      <c r="P30" s="60"/>
      <c r="Q30" s="98"/>
      <c r="R30" s="99"/>
      <c r="S30" s="83"/>
      <c r="T30" s="96"/>
      <c r="U30" s="99"/>
      <c r="V30" s="60"/>
      <c r="W30" s="60"/>
      <c r="X30" s="60"/>
      <c r="Y30" s="60"/>
      <c r="Z30" s="98"/>
      <c r="AA30" s="99"/>
      <c r="AB30" s="61"/>
    </row>
    <row r="31" spans="1:28" ht="18" customHeight="1">
      <c r="A31" s="78"/>
      <c r="B31" s="96"/>
      <c r="C31" s="97"/>
      <c r="D31" s="60"/>
      <c r="E31" s="60"/>
      <c r="F31" s="60"/>
      <c r="G31" s="68"/>
      <c r="H31" s="98"/>
      <c r="I31" s="99"/>
      <c r="J31" s="83"/>
      <c r="K31" s="68"/>
      <c r="L31" s="99"/>
      <c r="M31" s="60"/>
      <c r="N31" s="68"/>
      <c r="O31" s="60"/>
      <c r="P31" s="60"/>
      <c r="Q31" s="98"/>
      <c r="R31" s="99"/>
      <c r="S31" s="83"/>
      <c r="T31" s="96"/>
      <c r="U31" s="99"/>
      <c r="V31" s="60"/>
      <c r="W31" s="60"/>
      <c r="X31" s="60"/>
      <c r="Y31" s="60"/>
      <c r="Z31" s="98"/>
      <c r="AA31" s="99"/>
      <c r="AB31" s="61"/>
    </row>
    <row r="32" spans="1:28" ht="18" customHeight="1">
      <c r="A32" s="78"/>
      <c r="B32" s="96"/>
      <c r="C32" s="97"/>
      <c r="D32" s="60"/>
      <c r="E32" s="60"/>
      <c r="F32" s="60"/>
      <c r="G32" s="60"/>
      <c r="H32" s="98"/>
      <c r="I32" s="99"/>
      <c r="J32" s="83"/>
      <c r="K32" s="96"/>
      <c r="L32" s="99"/>
      <c r="M32" s="60"/>
      <c r="N32" s="60"/>
      <c r="O32" s="60"/>
      <c r="P32" s="60"/>
      <c r="Q32" s="98"/>
      <c r="R32" s="99"/>
      <c r="S32" s="83"/>
      <c r="T32" s="96"/>
      <c r="U32" s="99"/>
      <c r="V32" s="60"/>
      <c r="W32" s="60"/>
      <c r="X32" s="60"/>
      <c r="Y32" s="60"/>
      <c r="Z32" s="98"/>
      <c r="AA32" s="99"/>
      <c r="AB32" s="61"/>
    </row>
    <row r="33" spans="1:28" ht="18" customHeight="1">
      <c r="A33" s="78"/>
      <c r="B33" s="96"/>
      <c r="C33" s="97"/>
      <c r="D33" s="60"/>
      <c r="E33" s="60"/>
      <c r="F33" s="60"/>
      <c r="G33" s="60"/>
      <c r="H33" s="98"/>
      <c r="I33" s="99"/>
      <c r="J33" s="83"/>
      <c r="K33" s="96"/>
      <c r="L33" s="99"/>
      <c r="M33" s="60"/>
      <c r="N33" s="60"/>
      <c r="O33" s="60"/>
      <c r="P33" s="60"/>
      <c r="Q33" s="98"/>
      <c r="R33" s="99"/>
      <c r="S33" s="83"/>
      <c r="T33" s="96"/>
      <c r="U33" s="99"/>
      <c r="V33" s="60"/>
      <c r="W33" s="60"/>
      <c r="X33" s="60"/>
      <c r="Y33" s="60"/>
      <c r="Z33" s="98"/>
      <c r="AA33" s="99"/>
      <c r="AB33" s="61"/>
    </row>
    <row r="34" spans="1:28" ht="18" customHeight="1">
      <c r="A34" s="78"/>
      <c r="B34" s="83"/>
      <c r="C34" s="60"/>
      <c r="D34" s="60"/>
      <c r="E34" s="60"/>
      <c r="F34" s="60"/>
      <c r="G34" s="60"/>
      <c r="H34" s="60"/>
      <c r="I34" s="60"/>
      <c r="J34" s="83"/>
      <c r="K34" s="83"/>
      <c r="L34" s="60"/>
      <c r="M34" s="60"/>
      <c r="N34" s="60"/>
      <c r="O34" s="60"/>
      <c r="P34" s="60"/>
      <c r="Q34" s="60"/>
      <c r="R34" s="60"/>
      <c r="S34" s="83"/>
      <c r="T34" s="83"/>
      <c r="U34" s="60"/>
      <c r="V34" s="60"/>
      <c r="W34" s="60"/>
      <c r="X34" s="60"/>
      <c r="Y34" s="60"/>
      <c r="Z34" s="60"/>
      <c r="AA34" s="60"/>
      <c r="AB34" s="61"/>
    </row>
    <row r="35" spans="1:28" s="125" customFormat="1" ht="18" customHeight="1" thickBot="1">
      <c r="A35" s="123"/>
      <c r="B35" s="278" t="s">
        <v>59</v>
      </c>
      <c r="C35" s="278"/>
      <c r="D35" s="278"/>
      <c r="E35" s="278"/>
      <c r="F35" s="278"/>
      <c r="G35" s="278"/>
      <c r="H35" s="278"/>
      <c r="I35" s="278"/>
      <c r="J35" s="122"/>
      <c r="K35" s="279" t="s">
        <v>60</v>
      </c>
      <c r="L35" s="279"/>
      <c r="M35" s="279"/>
      <c r="N35" s="279"/>
      <c r="O35" s="279"/>
      <c r="P35" s="279"/>
      <c r="Q35" s="279"/>
      <c r="R35" s="279"/>
      <c r="S35" s="122"/>
      <c r="T35" s="277" t="s">
        <v>61</v>
      </c>
      <c r="U35" s="277"/>
      <c r="V35" s="277"/>
      <c r="W35" s="277"/>
      <c r="X35" s="277"/>
      <c r="Y35" s="277"/>
      <c r="Z35" s="277"/>
      <c r="AA35" s="277"/>
      <c r="AB35" s="124"/>
    </row>
    <row r="36" spans="1:28" ht="18" customHeight="1">
      <c r="A36" s="78"/>
      <c r="B36" s="73" t="s">
        <v>48</v>
      </c>
      <c r="C36" s="74" t="s">
        <v>49</v>
      </c>
      <c r="D36" s="75" t="s">
        <v>50</v>
      </c>
      <c r="E36" s="75" t="s">
        <v>51</v>
      </c>
      <c r="F36" s="75" t="s">
        <v>52</v>
      </c>
      <c r="G36" s="75" t="s">
        <v>53</v>
      </c>
      <c r="H36" s="75" t="s">
        <v>54</v>
      </c>
      <c r="I36" s="76" t="s">
        <v>55</v>
      </c>
      <c r="J36" s="77"/>
      <c r="K36" s="73" t="s">
        <v>48</v>
      </c>
      <c r="L36" s="74" t="s">
        <v>49</v>
      </c>
      <c r="M36" s="75" t="s">
        <v>50</v>
      </c>
      <c r="N36" s="75" t="s">
        <v>51</v>
      </c>
      <c r="O36" s="75" t="s">
        <v>52</v>
      </c>
      <c r="P36" s="75" t="s">
        <v>53</v>
      </c>
      <c r="Q36" s="75" t="s">
        <v>54</v>
      </c>
      <c r="R36" s="76" t="s">
        <v>55</v>
      </c>
      <c r="S36" s="77"/>
      <c r="T36" s="73" t="s">
        <v>48</v>
      </c>
      <c r="U36" s="74" t="s">
        <v>49</v>
      </c>
      <c r="V36" s="75" t="s">
        <v>50</v>
      </c>
      <c r="W36" s="75" t="s">
        <v>51</v>
      </c>
      <c r="X36" s="75" t="s">
        <v>52</v>
      </c>
      <c r="Y36" s="75" t="s">
        <v>53</v>
      </c>
      <c r="Z36" s="75" t="s">
        <v>54</v>
      </c>
      <c r="AA36" s="76" t="s">
        <v>55</v>
      </c>
      <c r="AB36" s="61"/>
    </row>
    <row r="37" spans="1:28" ht="18" customHeight="1">
      <c r="A37" s="78"/>
      <c r="B37" s="100">
        <f>IF(T28&gt;0,T28,T27+1)</f>
        <v>14</v>
      </c>
      <c r="C37" s="80">
        <f>IF($C$4=1,1,0)</f>
        <v>0</v>
      </c>
      <c r="D37" s="81">
        <f>IF($D$4=1,1, IF(C37&gt;0,C37+1, 0))</f>
        <v>0</v>
      </c>
      <c r="E37" s="81">
        <f>IF($E$4=1,1, IF(D37&gt;0,D37+1, 0))</f>
        <v>1</v>
      </c>
      <c r="F37" s="81">
        <f>IF($F$4=1,1, IF(E37&gt;0,E37+1, 0))</f>
        <v>2</v>
      </c>
      <c r="G37" s="81">
        <f>IF($G$4=1,1, IF(F37&gt;0,F37+1, 0))</f>
        <v>3</v>
      </c>
      <c r="H37" s="81">
        <f>IF($H$4=1,1, IF(G37&gt;0,G37+1, 0))</f>
        <v>4</v>
      </c>
      <c r="I37" s="82">
        <f>IF($I$4=1,1, IF(H37&gt;0,H37+1, 0))</f>
        <v>5</v>
      </c>
      <c r="J37" s="83"/>
      <c r="K37" s="84">
        <f>IF(B42&gt;0,B41+1,B41)</f>
        <v>18</v>
      </c>
      <c r="L37" s="80">
        <f>IF($L$4=1,1,0)</f>
        <v>0</v>
      </c>
      <c r="M37" s="81">
        <f>IF($M$4=1,1, IF(L37&gt;0,L37+1, 0))</f>
        <v>0</v>
      </c>
      <c r="N37" s="81">
        <f>IF($N$4=1,1, IF(M37&gt;0,M37+1, 0))</f>
        <v>0</v>
      </c>
      <c r="O37" s="81">
        <f>IF($O$4=1,1, IF(N37&gt;0,N37+1, 0))</f>
        <v>0</v>
      </c>
      <c r="P37" s="81">
        <f>IF($P$4=1,1, IF(O37&gt;0,O37+1, 0))</f>
        <v>1</v>
      </c>
      <c r="Q37" s="81">
        <f>IF($Q$4=1,1, IF(P37&gt;0,P37+1, 0))</f>
        <v>2</v>
      </c>
      <c r="R37" s="82">
        <f>IF($R$4=1,1, IF(Q37&gt;0,Q37+1, 0))</f>
        <v>3</v>
      </c>
      <c r="S37" s="83"/>
      <c r="T37" s="84">
        <f>IF(K42&gt;0,K41+1,K41)</f>
        <v>22</v>
      </c>
      <c r="U37" s="80">
        <f>IF($U$4=1,1,0)</f>
        <v>1</v>
      </c>
      <c r="V37" s="81">
        <f>IF($V$4=1,1, IF(U37&gt;0,U37+1, 0))</f>
        <v>2</v>
      </c>
      <c r="W37" s="81">
        <f>IF($W$4=1,1, IF(V37&gt;0,V37+1, 0))</f>
        <v>3</v>
      </c>
      <c r="X37" s="81">
        <f>IF($X$4=1,1, IF(W37&gt;0,W37+1, 0))</f>
        <v>4</v>
      </c>
      <c r="Y37" s="81">
        <f>IF($Y$4=1,1, IF(X37&gt;0,X37+1, 0))</f>
        <v>5</v>
      </c>
      <c r="Z37" s="81">
        <f>IF($Z$4=1,1, IF(Y37&gt;0,Y37+1, 0))</f>
        <v>6</v>
      </c>
      <c r="AA37" s="82">
        <f>IF($AA$4=1,1, IF(Z37&gt;0,Z37+1, 0))</f>
        <v>7</v>
      </c>
      <c r="AB37" s="61"/>
    </row>
    <row r="38" spans="1:28" ht="18" customHeight="1">
      <c r="A38" s="78"/>
      <c r="B38" s="84">
        <f>B37+1</f>
        <v>15</v>
      </c>
      <c r="C38" s="86">
        <f>IF(AND(I37&gt;0,I37&lt;30),I37+1,0)</f>
        <v>6</v>
      </c>
      <c r="D38" s="87">
        <f t="shared" ref="D38:I42" si="3">IF(AND(C38&gt;0,C38&lt;30),C38+1,0)</f>
        <v>7</v>
      </c>
      <c r="E38" s="87">
        <f t="shared" si="3"/>
        <v>8</v>
      </c>
      <c r="F38" s="87">
        <f t="shared" si="3"/>
        <v>9</v>
      </c>
      <c r="G38" s="87">
        <f t="shared" si="3"/>
        <v>10</v>
      </c>
      <c r="H38" s="87">
        <f t="shared" si="3"/>
        <v>11</v>
      </c>
      <c r="I38" s="88">
        <f t="shared" si="3"/>
        <v>12</v>
      </c>
      <c r="J38" s="83"/>
      <c r="K38" s="84">
        <f>K37+1</f>
        <v>19</v>
      </c>
      <c r="L38" s="86">
        <f>IF(AND(R37&gt;0,R37&lt;31),R37+1,0)</f>
        <v>4</v>
      </c>
      <c r="M38" s="87">
        <f t="shared" ref="M38:R42" si="4">IF(AND(L38&gt;0,L38&lt;31),L38+1,0)</f>
        <v>5</v>
      </c>
      <c r="N38" s="87">
        <f t="shared" si="4"/>
        <v>6</v>
      </c>
      <c r="O38" s="87">
        <f t="shared" si="4"/>
        <v>7</v>
      </c>
      <c r="P38" s="87">
        <f t="shared" si="4"/>
        <v>8</v>
      </c>
      <c r="Q38" s="87">
        <f t="shared" si="4"/>
        <v>9</v>
      </c>
      <c r="R38" s="88">
        <f t="shared" si="4"/>
        <v>10</v>
      </c>
      <c r="S38" s="83"/>
      <c r="T38" s="84">
        <f>T37+1</f>
        <v>23</v>
      </c>
      <c r="U38" s="86">
        <f>IF(AND(AA37&gt;0,AA37&lt;30),AA37+1,0)</f>
        <v>8</v>
      </c>
      <c r="V38" s="87">
        <f t="shared" ref="V38:AA42" si="5">IF(AND(U38&gt;0,U38&lt;30),U38+1,0)</f>
        <v>9</v>
      </c>
      <c r="W38" s="87">
        <f t="shared" si="5"/>
        <v>10</v>
      </c>
      <c r="X38" s="87">
        <f t="shared" si="5"/>
        <v>11</v>
      </c>
      <c r="Y38" s="87">
        <f t="shared" si="5"/>
        <v>12</v>
      </c>
      <c r="Z38" s="87">
        <f t="shared" si="5"/>
        <v>13</v>
      </c>
      <c r="AA38" s="88">
        <f t="shared" si="5"/>
        <v>14</v>
      </c>
      <c r="AB38" s="61"/>
    </row>
    <row r="39" spans="1:28" ht="18" customHeight="1">
      <c r="A39" s="78"/>
      <c r="B39" s="84">
        <f>B38+1</f>
        <v>16</v>
      </c>
      <c r="C39" s="86">
        <f>IF(AND(I38&gt;0,I38&lt;30),I38+1,0)</f>
        <v>13</v>
      </c>
      <c r="D39" s="87">
        <f t="shared" si="3"/>
        <v>14</v>
      </c>
      <c r="E39" s="87">
        <f t="shared" si="3"/>
        <v>15</v>
      </c>
      <c r="F39" s="87">
        <f t="shared" si="3"/>
        <v>16</v>
      </c>
      <c r="G39" s="87">
        <f t="shared" si="3"/>
        <v>17</v>
      </c>
      <c r="H39" s="87">
        <f t="shared" si="3"/>
        <v>18</v>
      </c>
      <c r="I39" s="88">
        <f t="shared" si="3"/>
        <v>19</v>
      </c>
      <c r="J39" s="83"/>
      <c r="K39" s="84">
        <f>K38+1</f>
        <v>20</v>
      </c>
      <c r="L39" s="86">
        <f>IF(AND(R38&gt;0,R38&lt;31),R38+1,0)</f>
        <v>11</v>
      </c>
      <c r="M39" s="87">
        <f t="shared" si="4"/>
        <v>12</v>
      </c>
      <c r="N39" s="87">
        <f t="shared" si="4"/>
        <v>13</v>
      </c>
      <c r="O39" s="87">
        <f t="shared" si="4"/>
        <v>14</v>
      </c>
      <c r="P39" s="87">
        <f t="shared" si="4"/>
        <v>15</v>
      </c>
      <c r="Q39" s="87">
        <f t="shared" si="4"/>
        <v>16</v>
      </c>
      <c r="R39" s="88">
        <f t="shared" si="4"/>
        <v>17</v>
      </c>
      <c r="S39" s="83"/>
      <c r="T39" s="84">
        <f>T38+1</f>
        <v>24</v>
      </c>
      <c r="U39" s="86">
        <f>IF(AND(AA38&gt;0,AA38&lt;30),AA38+1,0)</f>
        <v>15</v>
      </c>
      <c r="V39" s="87">
        <f t="shared" si="5"/>
        <v>16</v>
      </c>
      <c r="W39" s="87">
        <f t="shared" si="5"/>
        <v>17</v>
      </c>
      <c r="X39" s="87">
        <f t="shared" si="5"/>
        <v>18</v>
      </c>
      <c r="Y39" s="87">
        <f t="shared" si="5"/>
        <v>19</v>
      </c>
      <c r="Z39" s="87">
        <f t="shared" si="5"/>
        <v>20</v>
      </c>
      <c r="AA39" s="88">
        <f t="shared" si="5"/>
        <v>21</v>
      </c>
      <c r="AB39" s="61"/>
    </row>
    <row r="40" spans="1:28" ht="18" customHeight="1">
      <c r="A40" s="78"/>
      <c r="B40" s="84">
        <f>B39+1</f>
        <v>17</v>
      </c>
      <c r="C40" s="86">
        <f>IF(AND(I39&gt;0,I39&lt;30),I39+1,0)</f>
        <v>20</v>
      </c>
      <c r="D40" s="87">
        <f t="shared" si="3"/>
        <v>21</v>
      </c>
      <c r="E40" s="87">
        <f t="shared" si="3"/>
        <v>22</v>
      </c>
      <c r="F40" s="87">
        <f t="shared" si="3"/>
        <v>23</v>
      </c>
      <c r="G40" s="87">
        <f t="shared" si="3"/>
        <v>24</v>
      </c>
      <c r="H40" s="87">
        <f t="shared" si="3"/>
        <v>25</v>
      </c>
      <c r="I40" s="88">
        <f t="shared" si="3"/>
        <v>26</v>
      </c>
      <c r="J40" s="83"/>
      <c r="K40" s="84">
        <f>K39+1</f>
        <v>21</v>
      </c>
      <c r="L40" s="86">
        <f>IF(AND(R39&gt;0,R39&lt;31),R39+1,0)</f>
        <v>18</v>
      </c>
      <c r="M40" s="87">
        <f t="shared" si="4"/>
        <v>19</v>
      </c>
      <c r="N40" s="87">
        <f t="shared" si="4"/>
        <v>20</v>
      </c>
      <c r="O40" s="87">
        <f t="shared" si="4"/>
        <v>21</v>
      </c>
      <c r="P40" s="87">
        <f t="shared" si="4"/>
        <v>22</v>
      </c>
      <c r="Q40" s="87">
        <f t="shared" si="4"/>
        <v>23</v>
      </c>
      <c r="R40" s="88">
        <f t="shared" si="4"/>
        <v>24</v>
      </c>
      <c r="S40" s="83"/>
      <c r="T40" s="84">
        <f>T39+1</f>
        <v>25</v>
      </c>
      <c r="U40" s="86">
        <f>IF(AND(AA39&gt;0,AA39&lt;30),AA39+1,0)</f>
        <v>22</v>
      </c>
      <c r="V40" s="87">
        <f t="shared" si="5"/>
        <v>23</v>
      </c>
      <c r="W40" s="87">
        <f t="shared" si="5"/>
        <v>24</v>
      </c>
      <c r="X40" s="87">
        <f t="shared" si="5"/>
        <v>25</v>
      </c>
      <c r="Y40" s="87">
        <f t="shared" si="5"/>
        <v>26</v>
      </c>
      <c r="Z40" s="87">
        <f t="shared" si="5"/>
        <v>27</v>
      </c>
      <c r="AA40" s="88">
        <f t="shared" si="5"/>
        <v>28</v>
      </c>
      <c r="AB40" s="61"/>
    </row>
    <row r="41" spans="1:28" ht="18" customHeight="1">
      <c r="A41" s="78"/>
      <c r="B41" s="84">
        <f>B40+1</f>
        <v>18</v>
      </c>
      <c r="C41" s="86">
        <f>IF(AND(I40&gt;0,I40&lt;30),I40+1,0)</f>
        <v>27</v>
      </c>
      <c r="D41" s="87">
        <f t="shared" si="3"/>
        <v>28</v>
      </c>
      <c r="E41" s="87">
        <f t="shared" si="3"/>
        <v>29</v>
      </c>
      <c r="F41" s="87">
        <f t="shared" si="3"/>
        <v>30</v>
      </c>
      <c r="G41" s="87">
        <f t="shared" si="3"/>
        <v>0</v>
      </c>
      <c r="H41" s="87">
        <f t="shared" si="3"/>
        <v>0</v>
      </c>
      <c r="I41" s="88">
        <f t="shared" si="3"/>
        <v>0</v>
      </c>
      <c r="J41" s="83"/>
      <c r="K41" s="84">
        <f>K40+1</f>
        <v>22</v>
      </c>
      <c r="L41" s="86">
        <f>IF(AND(R40&gt;0,R40&lt;31),R40+1,0)</f>
        <v>25</v>
      </c>
      <c r="M41" s="87">
        <f t="shared" si="4"/>
        <v>26</v>
      </c>
      <c r="N41" s="87">
        <f t="shared" si="4"/>
        <v>27</v>
      </c>
      <c r="O41" s="87">
        <f t="shared" si="4"/>
        <v>28</v>
      </c>
      <c r="P41" s="87">
        <f t="shared" si="4"/>
        <v>29</v>
      </c>
      <c r="Q41" s="87">
        <f t="shared" si="4"/>
        <v>30</v>
      </c>
      <c r="R41" s="88">
        <f t="shared" si="4"/>
        <v>31</v>
      </c>
      <c r="S41" s="83"/>
      <c r="T41" s="84">
        <f>T40+1</f>
        <v>26</v>
      </c>
      <c r="U41" s="86">
        <f>IF(AND(AA40&gt;0,AA40&lt;30),AA40+1,0)</f>
        <v>29</v>
      </c>
      <c r="V41" s="87">
        <f t="shared" si="5"/>
        <v>30</v>
      </c>
      <c r="W41" s="87">
        <f t="shared" si="5"/>
        <v>0</v>
      </c>
      <c r="X41" s="87">
        <f t="shared" si="5"/>
        <v>0</v>
      </c>
      <c r="Y41" s="87">
        <f t="shared" si="5"/>
        <v>0</v>
      </c>
      <c r="Z41" s="87">
        <f t="shared" si="5"/>
        <v>0</v>
      </c>
      <c r="AA41" s="88">
        <f t="shared" si="5"/>
        <v>0</v>
      </c>
      <c r="AB41" s="61"/>
    </row>
    <row r="42" spans="1:28" ht="18" customHeight="1" thickBot="1">
      <c r="A42" s="78"/>
      <c r="B42" s="94">
        <f>IF(C42=0,0,B41+1)</f>
        <v>0</v>
      </c>
      <c r="C42" s="91">
        <f>IF(AND(I41&gt;0,I41&lt;30),I41+1,0)</f>
        <v>0</v>
      </c>
      <c r="D42" s="92">
        <f t="shared" si="3"/>
        <v>0</v>
      </c>
      <c r="E42" s="92">
        <f t="shared" si="3"/>
        <v>0</v>
      </c>
      <c r="F42" s="92">
        <f t="shared" si="3"/>
        <v>0</v>
      </c>
      <c r="G42" s="92">
        <f t="shared" si="3"/>
        <v>0</v>
      </c>
      <c r="H42" s="92">
        <f t="shared" si="3"/>
        <v>0</v>
      </c>
      <c r="I42" s="93">
        <f t="shared" si="3"/>
        <v>0</v>
      </c>
      <c r="J42" s="83"/>
      <c r="K42" s="94">
        <f>IF(L42=0,0,K41+1)</f>
        <v>0</v>
      </c>
      <c r="L42" s="95">
        <f>IF(AND(R41&gt;0,R41&lt;31),R41+1,0)</f>
        <v>0</v>
      </c>
      <c r="M42" s="92">
        <f t="shared" si="4"/>
        <v>0</v>
      </c>
      <c r="N42" s="92">
        <f t="shared" si="4"/>
        <v>0</v>
      </c>
      <c r="O42" s="92">
        <f t="shared" si="4"/>
        <v>0</v>
      </c>
      <c r="P42" s="92">
        <f t="shared" si="4"/>
        <v>0</v>
      </c>
      <c r="Q42" s="92">
        <f t="shared" si="4"/>
        <v>0</v>
      </c>
      <c r="R42" s="93">
        <f t="shared" si="4"/>
        <v>0</v>
      </c>
      <c r="S42" s="83"/>
      <c r="T42" s="94">
        <f>IF(U42=0,0,T41+1)</f>
        <v>0</v>
      </c>
      <c r="U42" s="95">
        <f>IF(AND(AA41&gt;0,AA41&lt;30),AA41+1,0)</f>
        <v>0</v>
      </c>
      <c r="V42" s="92">
        <f t="shared" si="5"/>
        <v>0</v>
      </c>
      <c r="W42" s="92">
        <f t="shared" si="5"/>
        <v>0</v>
      </c>
      <c r="X42" s="92">
        <f t="shared" si="5"/>
        <v>0</v>
      </c>
      <c r="Y42" s="92">
        <f t="shared" si="5"/>
        <v>0</v>
      </c>
      <c r="Z42" s="92">
        <f t="shared" si="5"/>
        <v>0</v>
      </c>
      <c r="AA42" s="93">
        <f t="shared" si="5"/>
        <v>0</v>
      </c>
      <c r="AB42" s="61"/>
    </row>
    <row r="43" spans="1:28" ht="18" customHeight="1">
      <c r="A43" s="78"/>
      <c r="B43" s="101"/>
      <c r="C43" s="102"/>
      <c r="D43" s="103"/>
      <c r="E43" s="103"/>
      <c r="F43" s="103"/>
      <c r="G43" s="103"/>
      <c r="H43" s="103"/>
      <c r="I43" s="104"/>
      <c r="J43" s="83"/>
      <c r="K43" s="101"/>
      <c r="L43" s="104"/>
      <c r="M43" s="103"/>
      <c r="N43" s="103"/>
      <c r="O43" s="103"/>
      <c r="P43" s="103"/>
      <c r="Q43" s="103"/>
      <c r="R43" s="104"/>
      <c r="S43" s="83"/>
      <c r="T43" s="101"/>
      <c r="U43" s="104"/>
      <c r="V43" s="103"/>
      <c r="W43" s="103"/>
      <c r="X43" s="103"/>
      <c r="Y43" s="103"/>
      <c r="Z43" s="103"/>
      <c r="AA43" s="104"/>
      <c r="AB43" s="61"/>
    </row>
    <row r="44" spans="1:28" ht="18" customHeight="1">
      <c r="A44" s="78"/>
      <c r="B44" s="83"/>
      <c r="C44" s="60"/>
      <c r="D44" s="60"/>
      <c r="E44" s="60"/>
      <c r="F44" s="60"/>
      <c r="G44" s="60"/>
      <c r="H44" s="60"/>
      <c r="I44" s="60"/>
      <c r="J44" s="83"/>
      <c r="K44" s="83"/>
      <c r="L44" s="60"/>
      <c r="M44" s="60"/>
      <c r="N44" s="60"/>
      <c r="O44" s="60"/>
      <c r="P44" s="60"/>
      <c r="Q44" s="60"/>
      <c r="R44" s="60"/>
      <c r="S44" s="83"/>
      <c r="T44" s="83"/>
      <c r="U44" s="60"/>
      <c r="V44" s="60"/>
      <c r="W44" s="60"/>
      <c r="X44" s="60"/>
      <c r="Y44" s="60"/>
      <c r="Z44" s="60"/>
      <c r="AA44" s="60"/>
      <c r="AB44" s="61"/>
    </row>
    <row r="45" spans="1:28" ht="18" customHeight="1">
      <c r="A45" s="78"/>
      <c r="B45" s="83"/>
      <c r="C45" s="60"/>
      <c r="D45" s="60"/>
      <c r="E45" s="60"/>
      <c r="F45" s="60"/>
      <c r="G45" s="60"/>
      <c r="H45" s="60"/>
      <c r="I45" s="60"/>
      <c r="J45" s="83"/>
      <c r="K45" s="83"/>
      <c r="L45" s="60"/>
      <c r="M45" s="60"/>
      <c r="N45" s="68"/>
      <c r="O45" s="60"/>
      <c r="P45" s="60"/>
      <c r="Q45" s="60"/>
      <c r="R45" s="60"/>
      <c r="S45" s="83"/>
      <c r="T45" s="83"/>
      <c r="U45" s="60"/>
      <c r="V45" s="68"/>
      <c r="W45" s="60"/>
      <c r="X45" s="60"/>
      <c r="Y45" s="60"/>
      <c r="Z45" s="60"/>
      <c r="AA45" s="60"/>
      <c r="AB45" s="61"/>
    </row>
    <row r="46" spans="1:28" ht="18" customHeight="1">
      <c r="A46" s="78"/>
      <c r="B46" s="83"/>
      <c r="C46" s="60"/>
      <c r="D46" s="60"/>
      <c r="E46" s="68"/>
      <c r="F46" s="60"/>
      <c r="G46" s="60"/>
      <c r="H46" s="60"/>
      <c r="I46" s="60"/>
      <c r="J46" s="83"/>
      <c r="K46" s="83"/>
      <c r="L46" s="60"/>
      <c r="M46" s="60"/>
      <c r="N46" s="60"/>
      <c r="O46" s="60"/>
      <c r="P46" s="60"/>
      <c r="Q46" s="60"/>
      <c r="R46" s="60"/>
      <c r="S46" s="83"/>
      <c r="T46" s="83"/>
      <c r="U46" s="60"/>
      <c r="V46" s="60"/>
      <c r="W46" s="60"/>
      <c r="X46" s="60"/>
      <c r="Y46" s="60"/>
      <c r="Z46" s="60"/>
      <c r="AA46" s="60"/>
      <c r="AB46" s="61"/>
    </row>
    <row r="47" spans="1:28" ht="18" customHeight="1">
      <c r="A47" s="78"/>
      <c r="B47" s="83"/>
      <c r="C47" s="60"/>
      <c r="D47" s="60"/>
      <c r="E47" s="60"/>
      <c r="F47" s="60"/>
      <c r="G47" s="60"/>
      <c r="H47" s="60"/>
      <c r="I47" s="60"/>
      <c r="J47" s="83"/>
      <c r="K47" s="83"/>
      <c r="L47" s="60"/>
      <c r="M47" s="60"/>
      <c r="N47" s="60"/>
      <c r="O47" s="60"/>
      <c r="P47" s="60"/>
      <c r="Q47" s="60"/>
      <c r="R47" s="60"/>
      <c r="S47" s="83"/>
      <c r="T47" s="83"/>
      <c r="U47" s="60"/>
      <c r="V47" s="60"/>
      <c r="W47" s="60"/>
      <c r="X47" s="60"/>
      <c r="Y47" s="60"/>
      <c r="Z47" s="60"/>
      <c r="AA47" s="60"/>
      <c r="AB47" s="61"/>
    </row>
    <row r="48" spans="1:28" ht="18" customHeight="1">
      <c r="A48" s="78"/>
      <c r="B48" s="83"/>
      <c r="C48" s="60"/>
      <c r="D48" s="60"/>
      <c r="E48" s="60"/>
      <c r="F48" s="60"/>
      <c r="G48" s="60"/>
      <c r="H48" s="60"/>
      <c r="I48" s="60"/>
      <c r="J48" s="83"/>
      <c r="K48" s="83"/>
      <c r="L48" s="60"/>
      <c r="M48" s="60"/>
      <c r="N48" s="60"/>
      <c r="O48" s="60"/>
      <c r="P48" s="60"/>
      <c r="Q48" s="60"/>
      <c r="R48" s="60"/>
      <c r="S48" s="83"/>
      <c r="T48" s="83"/>
      <c r="U48" s="60"/>
      <c r="V48" s="60"/>
      <c r="W48" s="60"/>
      <c r="X48" s="60"/>
      <c r="Y48" s="60"/>
      <c r="Z48" s="60"/>
      <c r="AA48" s="60"/>
      <c r="AB48" s="61"/>
    </row>
    <row r="49" spans="1:28" s="125" customFormat="1" ht="18" customHeight="1" thickBot="1">
      <c r="A49" s="123"/>
      <c r="B49" s="277" t="s">
        <v>62</v>
      </c>
      <c r="C49" s="277"/>
      <c r="D49" s="277"/>
      <c r="E49" s="277"/>
      <c r="F49" s="277"/>
      <c r="G49" s="277"/>
      <c r="H49" s="277"/>
      <c r="I49" s="277"/>
      <c r="J49" s="122"/>
      <c r="K49" s="278" t="s">
        <v>63</v>
      </c>
      <c r="L49" s="278"/>
      <c r="M49" s="278"/>
      <c r="N49" s="278"/>
      <c r="O49" s="278"/>
      <c r="P49" s="278"/>
      <c r="Q49" s="278"/>
      <c r="R49" s="278"/>
      <c r="S49" s="122"/>
      <c r="T49" s="276" t="s">
        <v>64</v>
      </c>
      <c r="U49" s="276"/>
      <c r="V49" s="276"/>
      <c r="W49" s="276"/>
      <c r="X49" s="276"/>
      <c r="Y49" s="276"/>
      <c r="Z49" s="276"/>
      <c r="AA49" s="276"/>
      <c r="AB49" s="124"/>
    </row>
    <row r="50" spans="1:28" ht="18" customHeight="1">
      <c r="A50" s="78"/>
      <c r="B50" s="73" t="s">
        <v>48</v>
      </c>
      <c r="C50" s="74" t="s">
        <v>49</v>
      </c>
      <c r="D50" s="75" t="s">
        <v>50</v>
      </c>
      <c r="E50" s="75" t="s">
        <v>51</v>
      </c>
      <c r="F50" s="75" t="s">
        <v>52</v>
      </c>
      <c r="G50" s="75" t="s">
        <v>53</v>
      </c>
      <c r="H50" s="75" t="s">
        <v>54</v>
      </c>
      <c r="I50" s="76" t="s">
        <v>55</v>
      </c>
      <c r="J50" s="77"/>
      <c r="K50" s="73" t="s">
        <v>48</v>
      </c>
      <c r="L50" s="74" t="s">
        <v>49</v>
      </c>
      <c r="M50" s="75" t="s">
        <v>50</v>
      </c>
      <c r="N50" s="75" t="s">
        <v>51</v>
      </c>
      <c r="O50" s="75" t="s">
        <v>52</v>
      </c>
      <c r="P50" s="75" t="s">
        <v>53</v>
      </c>
      <c r="Q50" s="75" t="s">
        <v>54</v>
      </c>
      <c r="R50" s="76" t="s">
        <v>55</v>
      </c>
      <c r="S50" s="77"/>
      <c r="T50" s="73" t="s">
        <v>48</v>
      </c>
      <c r="U50" s="74" t="s">
        <v>49</v>
      </c>
      <c r="V50" s="75" t="s">
        <v>50</v>
      </c>
      <c r="W50" s="75" t="s">
        <v>51</v>
      </c>
      <c r="X50" s="75" t="s">
        <v>52</v>
      </c>
      <c r="Y50" s="75" t="s">
        <v>53</v>
      </c>
      <c r="Z50" s="75" t="s">
        <v>54</v>
      </c>
      <c r="AA50" s="76" t="s">
        <v>55</v>
      </c>
      <c r="AB50" s="61"/>
    </row>
    <row r="51" spans="1:28" ht="18" customHeight="1">
      <c r="A51" s="78"/>
      <c r="B51" s="100">
        <f>IF(T42&gt;0,T42,T41+1)</f>
        <v>27</v>
      </c>
      <c r="C51" s="80">
        <f>IF($C$5=1,1,0)</f>
        <v>0</v>
      </c>
      <c r="D51" s="81">
        <f>IF($D$5=1,1, IF(C51&gt;0,C51+1, 0))</f>
        <v>0</v>
      </c>
      <c r="E51" s="81">
        <f>IF($E$5=1,1, IF(D51&gt;0,D51+1, 0))</f>
        <v>1</v>
      </c>
      <c r="F51" s="81">
        <f>IF($F$5=1,1, IF(E51&gt;0,E51+1, 0))</f>
        <v>2</v>
      </c>
      <c r="G51" s="81">
        <f>IF($G$5=1,1, IF(F51&gt;0,F51+1, 0))</f>
        <v>3</v>
      </c>
      <c r="H51" s="81">
        <f>IF($H$5=1,1, IF(G51&gt;0,G51+1, 0))</f>
        <v>4</v>
      </c>
      <c r="I51" s="82">
        <f>IF($I$5=1,1, IF(H51&gt;0,H51+1, 0))</f>
        <v>5</v>
      </c>
      <c r="J51" s="83"/>
      <c r="K51" s="84">
        <f>IF(B56&gt;0,B55+1,B55)</f>
        <v>31</v>
      </c>
      <c r="L51" s="80">
        <f>IF($L$5=1,1,0)</f>
        <v>0</v>
      </c>
      <c r="M51" s="81">
        <f>IF($M$5=1,1, IF(L51&gt;0,L51+1, 0))</f>
        <v>0</v>
      </c>
      <c r="N51" s="81">
        <f>IF($N$5=1,1, IF(M51&gt;0,M51+1, 0))</f>
        <v>0</v>
      </c>
      <c r="O51" s="81">
        <f>IF($O$5=1,1, IF(N51&gt;0,N51+1, 0))</f>
        <v>0</v>
      </c>
      <c r="P51" s="81">
        <f>IF($P$5=1,1, IF(O51&gt;0,O51+1, 0))</f>
        <v>0</v>
      </c>
      <c r="Q51" s="81">
        <f>IF($Q$5=1,1, IF(P51&gt;0,P51+1, 0))</f>
        <v>1</v>
      </c>
      <c r="R51" s="82">
        <f>IF($R$5=1,1, IF(Q51&gt;0,Q51+1, 0))</f>
        <v>2</v>
      </c>
      <c r="S51" s="83"/>
      <c r="T51" s="84">
        <f>IF(K56&gt;0,K55+1,K55)</f>
        <v>36</v>
      </c>
      <c r="U51" s="80">
        <f>IF($U$5=1,1,0)</f>
        <v>0</v>
      </c>
      <c r="V51" s="81">
        <f>IF($V$5=1,1, IF(U51&gt;0,U51+1, 0))</f>
        <v>1</v>
      </c>
      <c r="W51" s="81">
        <f>IF($W$5=1,1, IF(V51&gt;0,V51+1, 0))</f>
        <v>2</v>
      </c>
      <c r="X51" s="81">
        <f>IF($X$5=1,1, IF(W51&gt;0,W51+1, 0))</f>
        <v>3</v>
      </c>
      <c r="Y51" s="81">
        <f>IF($Y$5=1,1, IF(X51&gt;0,X51+1, 0))</f>
        <v>4</v>
      </c>
      <c r="Z51" s="105">
        <f>IF($Z$5=1,1, IF(Y51&gt;0,Y51+1, 0))</f>
        <v>5</v>
      </c>
      <c r="AA51" s="82">
        <f>IF($AA$5=1,1, IF(Z51&gt;0,Z51+1, 0))</f>
        <v>6</v>
      </c>
      <c r="AB51" s="61"/>
    </row>
    <row r="52" spans="1:28" ht="18" customHeight="1">
      <c r="A52" s="78"/>
      <c r="B52" s="84">
        <f>B51+1</f>
        <v>28</v>
      </c>
      <c r="C52" s="86">
        <f>IF(AND(I51&gt;0,I51&lt;31),I51+1,0)</f>
        <v>6</v>
      </c>
      <c r="D52" s="87">
        <f t="shared" ref="D52:I56" si="6">IF(AND(C52&gt;0,C52&lt;31),C52+1,0)</f>
        <v>7</v>
      </c>
      <c r="E52" s="87">
        <f t="shared" si="6"/>
        <v>8</v>
      </c>
      <c r="F52" s="87">
        <f t="shared" si="6"/>
        <v>9</v>
      </c>
      <c r="G52" s="87">
        <f t="shared" si="6"/>
        <v>10</v>
      </c>
      <c r="H52" s="87">
        <f t="shared" si="6"/>
        <v>11</v>
      </c>
      <c r="I52" s="88">
        <f t="shared" si="6"/>
        <v>12</v>
      </c>
      <c r="J52" s="83"/>
      <c r="K52" s="84">
        <f>K51+1</f>
        <v>32</v>
      </c>
      <c r="L52" s="86">
        <f>IF(AND(R51&gt;0,R51&lt;31),R51+1,0)</f>
        <v>3</v>
      </c>
      <c r="M52" s="87">
        <f t="shared" ref="M52:R56" si="7">IF(AND(L52&gt;0,L52&lt;31),L52+1,0)</f>
        <v>4</v>
      </c>
      <c r="N52" s="87">
        <f t="shared" si="7"/>
        <v>5</v>
      </c>
      <c r="O52" s="87">
        <f t="shared" si="7"/>
        <v>6</v>
      </c>
      <c r="P52" s="87">
        <f t="shared" si="7"/>
        <v>7</v>
      </c>
      <c r="Q52" s="87">
        <f t="shared" si="7"/>
        <v>8</v>
      </c>
      <c r="R52" s="88">
        <f t="shared" si="7"/>
        <v>9</v>
      </c>
      <c r="S52" s="83"/>
      <c r="T52" s="84">
        <f>T51+1</f>
        <v>37</v>
      </c>
      <c r="U52" s="86">
        <f>IF(AND(AA51&gt;0,AA51&lt;30),AA51+1,0)</f>
        <v>7</v>
      </c>
      <c r="V52" s="87">
        <f t="shared" ref="V52:AA56" si="8">IF(AND(U52&gt;0,U52&lt;30),U52+1,0)</f>
        <v>8</v>
      </c>
      <c r="W52" s="87">
        <f t="shared" si="8"/>
        <v>9</v>
      </c>
      <c r="X52" s="87">
        <f t="shared" si="8"/>
        <v>10</v>
      </c>
      <c r="Y52" s="87">
        <f t="shared" si="8"/>
        <v>11</v>
      </c>
      <c r="Z52" s="106">
        <f t="shared" si="8"/>
        <v>12</v>
      </c>
      <c r="AA52" s="88">
        <f t="shared" si="8"/>
        <v>13</v>
      </c>
      <c r="AB52" s="61"/>
    </row>
    <row r="53" spans="1:28" ht="18" customHeight="1">
      <c r="A53" s="78"/>
      <c r="B53" s="84">
        <f>B52+1</f>
        <v>29</v>
      </c>
      <c r="C53" s="86">
        <f>IF(AND(I52&gt;0,I52&lt;31),I52+1,0)</f>
        <v>13</v>
      </c>
      <c r="D53" s="87">
        <f t="shared" si="6"/>
        <v>14</v>
      </c>
      <c r="E53" s="87">
        <f t="shared" si="6"/>
        <v>15</v>
      </c>
      <c r="F53" s="87">
        <f t="shared" si="6"/>
        <v>16</v>
      </c>
      <c r="G53" s="87">
        <f t="shared" si="6"/>
        <v>17</v>
      </c>
      <c r="H53" s="87">
        <f t="shared" si="6"/>
        <v>18</v>
      </c>
      <c r="I53" s="88">
        <f t="shared" si="6"/>
        <v>19</v>
      </c>
      <c r="J53" s="83"/>
      <c r="K53" s="84">
        <f>K52+1</f>
        <v>33</v>
      </c>
      <c r="L53" s="86">
        <f>IF(AND(R52&gt;0,R52&lt;31),R52+1,0)</f>
        <v>10</v>
      </c>
      <c r="M53" s="87">
        <f t="shared" si="7"/>
        <v>11</v>
      </c>
      <c r="N53" s="87">
        <f t="shared" si="7"/>
        <v>12</v>
      </c>
      <c r="O53" s="87">
        <f t="shared" si="7"/>
        <v>13</v>
      </c>
      <c r="P53" s="87">
        <f t="shared" si="7"/>
        <v>14</v>
      </c>
      <c r="Q53" s="87">
        <f t="shared" si="7"/>
        <v>15</v>
      </c>
      <c r="R53" s="88">
        <f t="shared" si="7"/>
        <v>16</v>
      </c>
      <c r="S53" s="83"/>
      <c r="T53" s="84">
        <f>T52+1</f>
        <v>38</v>
      </c>
      <c r="U53" s="86">
        <f>IF(AND(AA52&gt;0,AA52&lt;30),AA52+1,0)</f>
        <v>14</v>
      </c>
      <c r="V53" s="87">
        <f t="shared" si="8"/>
        <v>15</v>
      </c>
      <c r="W53" s="87">
        <f t="shared" si="8"/>
        <v>16</v>
      </c>
      <c r="X53" s="87">
        <f t="shared" si="8"/>
        <v>17</v>
      </c>
      <c r="Y53" s="87">
        <f t="shared" si="8"/>
        <v>18</v>
      </c>
      <c r="Z53" s="106">
        <f t="shared" si="8"/>
        <v>19</v>
      </c>
      <c r="AA53" s="88">
        <f t="shared" si="8"/>
        <v>20</v>
      </c>
      <c r="AB53" s="61"/>
    </row>
    <row r="54" spans="1:28" ht="18" customHeight="1">
      <c r="A54" s="78"/>
      <c r="B54" s="84">
        <f>B53+1</f>
        <v>30</v>
      </c>
      <c r="C54" s="86">
        <f>IF(AND(I53&gt;0,I53&lt;31),I53+1,0)</f>
        <v>20</v>
      </c>
      <c r="D54" s="87">
        <f t="shared" si="6"/>
        <v>21</v>
      </c>
      <c r="E54" s="87">
        <f t="shared" si="6"/>
        <v>22</v>
      </c>
      <c r="F54" s="146">
        <f t="shared" si="6"/>
        <v>23</v>
      </c>
      <c r="G54" s="87">
        <f t="shared" si="6"/>
        <v>24</v>
      </c>
      <c r="H54" s="87">
        <f t="shared" si="6"/>
        <v>25</v>
      </c>
      <c r="I54" s="88">
        <f t="shared" si="6"/>
        <v>26</v>
      </c>
      <c r="J54" s="83"/>
      <c r="K54" s="84">
        <f>K53+1</f>
        <v>34</v>
      </c>
      <c r="L54" s="86">
        <f>IF(AND(R53&gt;0,R53&lt;31),R53+1,0)</f>
        <v>17</v>
      </c>
      <c r="M54" s="87">
        <f t="shared" si="7"/>
        <v>18</v>
      </c>
      <c r="N54" s="87">
        <f t="shared" si="7"/>
        <v>19</v>
      </c>
      <c r="O54" s="87">
        <f t="shared" si="7"/>
        <v>20</v>
      </c>
      <c r="P54" s="87">
        <f t="shared" si="7"/>
        <v>21</v>
      </c>
      <c r="Q54" s="87">
        <f t="shared" si="7"/>
        <v>22</v>
      </c>
      <c r="R54" s="88">
        <f t="shared" si="7"/>
        <v>23</v>
      </c>
      <c r="S54" s="83"/>
      <c r="T54" s="84">
        <f>T53+1</f>
        <v>39</v>
      </c>
      <c r="U54" s="86">
        <f>IF(AND(AA53&gt;0,AA53&lt;30),AA53+1,0)</f>
        <v>21</v>
      </c>
      <c r="V54" s="87">
        <f t="shared" si="8"/>
        <v>22</v>
      </c>
      <c r="W54" s="87">
        <f t="shared" si="8"/>
        <v>23</v>
      </c>
      <c r="X54" s="87">
        <f t="shared" si="8"/>
        <v>24</v>
      </c>
      <c r="Y54" s="87">
        <f t="shared" si="8"/>
        <v>25</v>
      </c>
      <c r="Z54" s="106">
        <f t="shared" si="8"/>
        <v>26</v>
      </c>
      <c r="AA54" s="88">
        <f t="shared" si="8"/>
        <v>27</v>
      </c>
      <c r="AB54" s="61"/>
    </row>
    <row r="55" spans="1:28" ht="18" customHeight="1">
      <c r="A55" s="78"/>
      <c r="B55" s="84">
        <f>B54+1</f>
        <v>31</v>
      </c>
      <c r="C55" s="86">
        <f>IF(AND(I54&gt;0,I54&lt;31),I54+1,0)</f>
        <v>27</v>
      </c>
      <c r="D55" s="87">
        <f t="shared" si="6"/>
        <v>28</v>
      </c>
      <c r="E55" s="87">
        <f t="shared" si="6"/>
        <v>29</v>
      </c>
      <c r="F55" s="87">
        <f t="shared" si="6"/>
        <v>30</v>
      </c>
      <c r="G55" s="87">
        <f t="shared" si="6"/>
        <v>31</v>
      </c>
      <c r="H55" s="87">
        <f t="shared" si="6"/>
        <v>0</v>
      </c>
      <c r="I55" s="88">
        <f t="shared" si="6"/>
        <v>0</v>
      </c>
      <c r="J55" s="83"/>
      <c r="K55" s="84">
        <f>K54+1</f>
        <v>35</v>
      </c>
      <c r="L55" s="86">
        <f>IF(AND(R54&gt;0,R54&lt;31),R54+1,0)</f>
        <v>24</v>
      </c>
      <c r="M55" s="87">
        <f t="shared" si="7"/>
        <v>25</v>
      </c>
      <c r="N55" s="87">
        <f t="shared" si="7"/>
        <v>26</v>
      </c>
      <c r="O55" s="87">
        <f t="shared" si="7"/>
        <v>27</v>
      </c>
      <c r="P55" s="87">
        <f t="shared" si="7"/>
        <v>28</v>
      </c>
      <c r="Q55" s="87">
        <f t="shared" si="7"/>
        <v>29</v>
      </c>
      <c r="R55" s="88">
        <f t="shared" si="7"/>
        <v>30</v>
      </c>
      <c r="S55" s="83"/>
      <c r="T55" s="84">
        <f>T54+1</f>
        <v>40</v>
      </c>
      <c r="U55" s="86">
        <f>IF(AND(AA54&gt;0,AA54&lt;30),AA54+1,0)</f>
        <v>28</v>
      </c>
      <c r="V55" s="87">
        <f t="shared" si="8"/>
        <v>29</v>
      </c>
      <c r="W55" s="87">
        <f t="shared" si="8"/>
        <v>30</v>
      </c>
      <c r="X55" s="87">
        <f t="shared" si="8"/>
        <v>0</v>
      </c>
      <c r="Y55" s="87">
        <f t="shared" si="8"/>
        <v>0</v>
      </c>
      <c r="Z55" s="106">
        <f t="shared" si="8"/>
        <v>0</v>
      </c>
      <c r="AA55" s="88">
        <f t="shared" si="8"/>
        <v>0</v>
      </c>
      <c r="AB55" s="61"/>
    </row>
    <row r="56" spans="1:28" ht="18" customHeight="1" thickBot="1">
      <c r="A56" s="78"/>
      <c r="B56" s="94">
        <f>IF(C56=0,0,B55+1)</f>
        <v>0</v>
      </c>
      <c r="C56" s="91">
        <f>IF(AND(I55&gt;0,I55&lt;31),I55+1,0)</f>
        <v>0</v>
      </c>
      <c r="D56" s="92">
        <f t="shared" si="6"/>
        <v>0</v>
      </c>
      <c r="E56" s="92">
        <f t="shared" si="6"/>
        <v>0</v>
      </c>
      <c r="F56" s="92">
        <f t="shared" si="6"/>
        <v>0</v>
      </c>
      <c r="G56" s="92">
        <f t="shared" si="6"/>
        <v>0</v>
      </c>
      <c r="H56" s="92">
        <f t="shared" si="6"/>
        <v>0</v>
      </c>
      <c r="I56" s="93">
        <f t="shared" si="6"/>
        <v>0</v>
      </c>
      <c r="J56" s="83"/>
      <c r="K56" s="94">
        <f>IF(L56=0,0,K55+1)</f>
        <v>36</v>
      </c>
      <c r="L56" s="95">
        <f>IF(AND(R55&gt;0,R55&lt;31),R55+1,0)</f>
        <v>31</v>
      </c>
      <c r="M56" s="92">
        <f t="shared" si="7"/>
        <v>0</v>
      </c>
      <c r="N56" s="92">
        <f t="shared" si="7"/>
        <v>0</v>
      </c>
      <c r="O56" s="92">
        <f t="shared" si="7"/>
        <v>0</v>
      </c>
      <c r="P56" s="92">
        <f t="shared" si="7"/>
        <v>0</v>
      </c>
      <c r="Q56" s="92">
        <f t="shared" si="7"/>
        <v>0</v>
      </c>
      <c r="R56" s="93">
        <f t="shared" si="7"/>
        <v>0</v>
      </c>
      <c r="S56" s="83"/>
      <c r="T56" s="94">
        <f>IF(U56=0,0,T55+1)</f>
        <v>0</v>
      </c>
      <c r="U56" s="95">
        <f>IF(AND(AA55&gt;0,AA55&lt;30),AA55+1,0)</f>
        <v>0</v>
      </c>
      <c r="V56" s="92">
        <f t="shared" si="8"/>
        <v>0</v>
      </c>
      <c r="W56" s="92">
        <f t="shared" si="8"/>
        <v>0</v>
      </c>
      <c r="X56" s="92">
        <f t="shared" si="8"/>
        <v>0</v>
      </c>
      <c r="Y56" s="92">
        <f t="shared" si="8"/>
        <v>0</v>
      </c>
      <c r="Z56" s="92">
        <f t="shared" si="8"/>
        <v>0</v>
      </c>
      <c r="AA56" s="93">
        <f t="shared" si="8"/>
        <v>0</v>
      </c>
      <c r="AB56" s="61"/>
    </row>
    <row r="57" spans="1:28" ht="18" customHeight="1">
      <c r="A57" s="78"/>
      <c r="B57" s="83"/>
      <c r="C57" s="60"/>
      <c r="D57" s="60"/>
      <c r="E57" s="60"/>
      <c r="F57" s="60"/>
      <c r="G57" s="60"/>
      <c r="H57" s="60"/>
      <c r="I57" s="60"/>
      <c r="J57" s="83"/>
      <c r="K57" s="83"/>
      <c r="L57" s="60"/>
      <c r="M57" s="60"/>
      <c r="N57" s="60"/>
      <c r="O57" s="60"/>
      <c r="P57" s="60"/>
      <c r="Q57" s="60"/>
      <c r="R57" s="60"/>
      <c r="S57" s="83"/>
      <c r="T57" s="83"/>
      <c r="U57" s="60"/>
      <c r="V57" s="60"/>
      <c r="W57" s="60"/>
      <c r="X57" s="60"/>
      <c r="Y57" s="60"/>
      <c r="Z57" s="60"/>
      <c r="AA57" s="60"/>
      <c r="AB57" s="61"/>
    </row>
    <row r="58" spans="1:28" ht="18" customHeight="1">
      <c r="A58" s="78"/>
      <c r="B58" s="83"/>
      <c r="C58" s="60"/>
      <c r="D58" s="60"/>
      <c r="E58" s="60"/>
      <c r="F58" s="60"/>
      <c r="G58" s="60"/>
      <c r="H58" s="60"/>
      <c r="I58" s="60"/>
      <c r="J58" s="83"/>
      <c r="K58" s="83"/>
      <c r="L58" s="60"/>
      <c r="M58" s="60"/>
      <c r="N58" s="60"/>
      <c r="O58" s="60"/>
      <c r="P58" s="60"/>
      <c r="Q58" s="60"/>
      <c r="R58" s="60"/>
      <c r="S58" s="83"/>
      <c r="T58" s="83"/>
      <c r="U58" s="60"/>
      <c r="V58" s="60"/>
      <c r="W58" s="60"/>
      <c r="X58" s="60"/>
      <c r="Y58" s="60"/>
      <c r="Z58" s="60"/>
      <c r="AA58" s="60"/>
      <c r="AB58" s="61"/>
    </row>
    <row r="59" spans="1:28" ht="18" customHeight="1">
      <c r="A59" s="78"/>
      <c r="B59" s="83"/>
      <c r="C59" s="60"/>
      <c r="D59" s="60"/>
      <c r="E59" s="68"/>
      <c r="F59" s="60"/>
      <c r="G59" s="60"/>
      <c r="H59" s="60"/>
      <c r="I59" s="68"/>
      <c r="J59" s="83"/>
      <c r="K59" s="83"/>
      <c r="L59" s="60"/>
      <c r="M59" s="60"/>
      <c r="N59" s="68"/>
      <c r="O59" s="60"/>
      <c r="P59" s="60"/>
      <c r="Q59" s="60"/>
      <c r="R59" s="60"/>
      <c r="S59" s="83"/>
      <c r="T59" s="83"/>
      <c r="U59" s="60"/>
      <c r="V59" s="68"/>
      <c r="W59" s="60"/>
      <c r="X59" s="60"/>
      <c r="Y59" s="60"/>
      <c r="Z59" s="60"/>
      <c r="AA59" s="60"/>
      <c r="AB59" s="61"/>
    </row>
    <row r="60" spans="1:28" ht="18" customHeight="1">
      <c r="A60" s="78"/>
      <c r="B60" s="83"/>
      <c r="C60" s="60"/>
      <c r="D60" s="60"/>
      <c r="E60" s="60"/>
      <c r="F60" s="60"/>
      <c r="G60" s="60"/>
      <c r="H60" s="60"/>
      <c r="I60" s="60"/>
      <c r="J60" s="83"/>
      <c r="K60" s="83"/>
      <c r="L60" s="60"/>
      <c r="M60" s="60"/>
      <c r="N60" s="60"/>
      <c r="O60" s="60"/>
      <c r="P60" s="60"/>
      <c r="Q60" s="60"/>
      <c r="R60" s="60"/>
      <c r="S60" s="83"/>
      <c r="T60" s="83"/>
      <c r="U60" s="60"/>
      <c r="V60" s="60"/>
      <c r="W60" s="60"/>
      <c r="X60" s="60"/>
      <c r="Y60" s="60"/>
      <c r="Z60" s="60"/>
      <c r="AA60" s="60"/>
      <c r="AB60" s="61"/>
    </row>
    <row r="61" spans="1:28" ht="18" customHeight="1">
      <c r="A61" s="78"/>
      <c r="B61" s="83"/>
      <c r="C61" s="60"/>
      <c r="D61" s="60"/>
      <c r="E61" s="60"/>
      <c r="F61" s="60"/>
      <c r="G61" s="60"/>
      <c r="H61" s="60"/>
      <c r="I61" s="60"/>
      <c r="J61" s="83"/>
      <c r="K61" s="83"/>
      <c r="L61" s="60"/>
      <c r="M61" s="60"/>
      <c r="N61" s="60"/>
      <c r="O61" s="60"/>
      <c r="P61" s="60"/>
      <c r="Q61" s="60"/>
      <c r="R61" s="60"/>
      <c r="S61" s="83"/>
      <c r="T61" s="83"/>
      <c r="U61" s="60"/>
      <c r="V61" s="60"/>
      <c r="W61" s="60"/>
      <c r="X61" s="60"/>
      <c r="Y61" s="60"/>
      <c r="Z61" s="60"/>
      <c r="AA61" s="60"/>
      <c r="AB61" s="61"/>
    </row>
    <row r="62" spans="1:28" ht="18" customHeight="1">
      <c r="A62" s="78"/>
      <c r="B62" s="83"/>
      <c r="C62" s="60"/>
      <c r="D62" s="60"/>
      <c r="E62" s="60"/>
      <c r="F62" s="60"/>
      <c r="G62" s="60"/>
      <c r="H62" s="60"/>
      <c r="I62" s="60"/>
      <c r="J62" s="83"/>
      <c r="K62" s="83"/>
      <c r="L62" s="60"/>
      <c r="M62" s="60"/>
      <c r="N62" s="60"/>
      <c r="O62" s="60"/>
      <c r="P62" s="60"/>
      <c r="Q62" s="60"/>
      <c r="R62" s="60"/>
      <c r="S62" s="83"/>
      <c r="T62" s="83"/>
      <c r="U62" s="60"/>
      <c r="V62" s="60"/>
      <c r="W62" s="60"/>
      <c r="X62" s="60"/>
      <c r="Y62" s="60"/>
      <c r="Z62" s="60"/>
      <c r="AA62" s="60"/>
      <c r="AB62" s="61"/>
    </row>
    <row r="63" spans="1:28" s="125" customFormat="1" ht="18" customHeight="1" thickBot="1">
      <c r="A63" s="123"/>
      <c r="B63" s="272" t="s">
        <v>65</v>
      </c>
      <c r="C63" s="272"/>
      <c r="D63" s="272"/>
      <c r="E63" s="272"/>
      <c r="F63" s="272"/>
      <c r="G63" s="272"/>
      <c r="H63" s="272"/>
      <c r="I63" s="272"/>
      <c r="J63" s="122"/>
      <c r="K63" s="277" t="s">
        <v>66</v>
      </c>
      <c r="L63" s="277"/>
      <c r="M63" s="277"/>
      <c r="N63" s="277"/>
      <c r="O63" s="277"/>
      <c r="P63" s="277"/>
      <c r="Q63" s="277"/>
      <c r="R63" s="277"/>
      <c r="S63" s="122"/>
      <c r="T63" s="278" t="s">
        <v>67</v>
      </c>
      <c r="U63" s="278"/>
      <c r="V63" s="278"/>
      <c r="W63" s="278"/>
      <c r="X63" s="278"/>
      <c r="Y63" s="278"/>
      <c r="Z63" s="278"/>
      <c r="AA63" s="278"/>
      <c r="AB63" s="124"/>
    </row>
    <row r="64" spans="1:28" ht="18" customHeight="1">
      <c r="A64" s="78"/>
      <c r="B64" s="73" t="s">
        <v>48</v>
      </c>
      <c r="C64" s="74" t="s">
        <v>49</v>
      </c>
      <c r="D64" s="75" t="s">
        <v>50</v>
      </c>
      <c r="E64" s="75" t="s">
        <v>51</v>
      </c>
      <c r="F64" s="75" t="s">
        <v>52</v>
      </c>
      <c r="G64" s="75" t="s">
        <v>53</v>
      </c>
      <c r="H64" s="75" t="s">
        <v>54</v>
      </c>
      <c r="I64" s="76" t="s">
        <v>55</v>
      </c>
      <c r="J64" s="77"/>
      <c r="K64" s="73" t="s">
        <v>48</v>
      </c>
      <c r="L64" s="74" t="s">
        <v>49</v>
      </c>
      <c r="M64" s="75" t="s">
        <v>50</v>
      </c>
      <c r="N64" s="75" t="s">
        <v>51</v>
      </c>
      <c r="O64" s="75" t="s">
        <v>52</v>
      </c>
      <c r="P64" s="75" t="s">
        <v>53</v>
      </c>
      <c r="Q64" s="75" t="s">
        <v>54</v>
      </c>
      <c r="R64" s="76" t="s">
        <v>55</v>
      </c>
      <c r="S64" s="77"/>
      <c r="T64" s="73" t="s">
        <v>48</v>
      </c>
      <c r="U64" s="74" t="s">
        <v>49</v>
      </c>
      <c r="V64" s="75" t="s">
        <v>50</v>
      </c>
      <c r="W64" s="75" t="s">
        <v>51</v>
      </c>
      <c r="X64" s="75" t="s">
        <v>52</v>
      </c>
      <c r="Y64" s="75" t="s">
        <v>53</v>
      </c>
      <c r="Z64" s="75" t="s">
        <v>54</v>
      </c>
      <c r="AA64" s="76" t="s">
        <v>55</v>
      </c>
      <c r="AB64" s="61"/>
    </row>
    <row r="65" spans="1:28" ht="18" customHeight="1">
      <c r="A65" s="78"/>
      <c r="B65" s="100">
        <f>IF(T56&gt;0,T56,T55+1)</f>
        <v>41</v>
      </c>
      <c r="C65" s="107">
        <f>IF($C$6=1,1,0)</f>
        <v>0</v>
      </c>
      <c r="D65" s="81">
        <f>IF($D$6=1,1, IF(C65&gt;0,C65+1, 0))</f>
        <v>0</v>
      </c>
      <c r="E65" s="81">
        <f>IF($E$6=1,1, IF(D65&gt;0,D65+1, 0))</f>
        <v>0</v>
      </c>
      <c r="F65" s="81">
        <f>IF($F$6=1,1, IF(E65&gt;0,E65+1, 0))</f>
        <v>1</v>
      </c>
      <c r="G65" s="81">
        <f>IF($G$6=1,1, IF(F65&gt;0,F65+1, 0))</f>
        <v>2</v>
      </c>
      <c r="H65" s="81">
        <f>IF($H$6=1,1, IF(G65&gt;0,G65+1, 0))</f>
        <v>3</v>
      </c>
      <c r="I65" s="82">
        <f>IF($I$6=1,1, IF(H65&gt;0,H65+1, 0))</f>
        <v>4</v>
      </c>
      <c r="J65" s="83"/>
      <c r="K65" s="84">
        <f>IF(B70&gt;0,B69+1,B69)</f>
        <v>45</v>
      </c>
      <c r="L65" s="80">
        <f>IF($L$6=1,1,0)</f>
        <v>0</v>
      </c>
      <c r="M65" s="81">
        <f>IF($M$6=1,1, IF(L65&gt;0,L65+1, 0))</f>
        <v>0</v>
      </c>
      <c r="N65" s="81">
        <f>IF($N$6=1,1, IF(M65&gt;0,M65+1, 0))</f>
        <v>0</v>
      </c>
      <c r="O65" s="81">
        <f>IF($O$6=1,1, IF(N65&gt;0,N65+1, 0))</f>
        <v>0</v>
      </c>
      <c r="P65" s="81">
        <f>IF($P$6=1,1, IF(O65&gt;0,O65+1, 0))</f>
        <v>0</v>
      </c>
      <c r="Q65" s="81">
        <f>IF($Q$6=1,1, IF(P65&gt;0,P65+1, 0))</f>
        <v>0</v>
      </c>
      <c r="R65" s="82">
        <f>IF($R$6=1,1, IF(Q65&gt;0,Q65+1, 0))</f>
        <v>1</v>
      </c>
      <c r="S65" s="83"/>
      <c r="T65" s="84">
        <f>IF(K70&gt;0,K69+1,K69)</f>
        <v>50</v>
      </c>
      <c r="U65" s="80">
        <f>IF($U$6=1,1,0)</f>
        <v>0</v>
      </c>
      <c r="V65" s="81">
        <f>IF($V$6=1,1, IF(U65&gt;0,U65+1, 0))</f>
        <v>1</v>
      </c>
      <c r="W65" s="81">
        <f>IF($W$6=1,1, IF(V65&gt;0,V65+1, 0))</f>
        <v>2</v>
      </c>
      <c r="X65" s="81">
        <f>IF($X$6=1,1, IF(W65&gt;0,W65+1, 0))</f>
        <v>3</v>
      </c>
      <c r="Y65" s="81">
        <f>IF($Y$6=1,1, IF(X65&gt;0,X65+1, 0))</f>
        <v>4</v>
      </c>
      <c r="Z65" s="108">
        <f>IF($Z$6=1,1, IF(Y65&gt;0,Y65+1, 0))</f>
        <v>5</v>
      </c>
      <c r="AA65" s="82">
        <f>IF($AA$6=1,1, IF(Z65&gt;0,Z65+1, 0))</f>
        <v>6</v>
      </c>
      <c r="AB65" s="61"/>
    </row>
    <row r="66" spans="1:28" ht="18" customHeight="1">
      <c r="A66" s="78"/>
      <c r="B66" s="84">
        <f>B65+1</f>
        <v>42</v>
      </c>
      <c r="C66" s="86">
        <f>IF(AND(I65&gt;0,I65&lt;31),I65+1,0)</f>
        <v>5</v>
      </c>
      <c r="D66" s="87">
        <f t="shared" ref="D66:I70" si="9">IF(AND(C66&gt;0,C66&lt;31),C66+1,0)</f>
        <v>6</v>
      </c>
      <c r="E66" s="87">
        <f t="shared" si="9"/>
        <v>7</v>
      </c>
      <c r="F66" s="87">
        <f t="shared" si="9"/>
        <v>8</v>
      </c>
      <c r="G66" s="87">
        <f t="shared" si="9"/>
        <v>9</v>
      </c>
      <c r="H66" s="87">
        <f t="shared" si="9"/>
        <v>10</v>
      </c>
      <c r="I66" s="88">
        <f t="shared" si="9"/>
        <v>11</v>
      </c>
      <c r="J66" s="83"/>
      <c r="K66" s="84">
        <f>K65+1</f>
        <v>46</v>
      </c>
      <c r="L66" s="109">
        <f>IF(AND(R65&gt;0,R65&lt;30),R65+1,0)</f>
        <v>2</v>
      </c>
      <c r="M66" s="87">
        <f t="shared" ref="M66:R70" si="10">IF(AND(L66&gt;0,L66&lt;30),L66+1,0)</f>
        <v>3</v>
      </c>
      <c r="N66" s="87">
        <f t="shared" si="10"/>
        <v>4</v>
      </c>
      <c r="O66" s="87">
        <f t="shared" si="10"/>
        <v>5</v>
      </c>
      <c r="P66" s="87">
        <f t="shared" si="10"/>
        <v>6</v>
      </c>
      <c r="Q66" s="87">
        <f t="shared" si="10"/>
        <v>7</v>
      </c>
      <c r="R66" s="88">
        <f t="shared" si="10"/>
        <v>8</v>
      </c>
      <c r="S66" s="83"/>
      <c r="T66" s="84">
        <f>T65+1</f>
        <v>51</v>
      </c>
      <c r="U66" s="86">
        <f>IF(AND(AA65&gt;0,AA65&lt;31),AA65+1,0)</f>
        <v>7</v>
      </c>
      <c r="V66" s="87">
        <f t="shared" ref="V66:AA70" si="11">IF(AND(U66&gt;0,U66&lt;31),U66+1,0)</f>
        <v>8</v>
      </c>
      <c r="W66" s="87">
        <f t="shared" si="11"/>
        <v>9</v>
      </c>
      <c r="X66" s="87">
        <f t="shared" si="11"/>
        <v>10</v>
      </c>
      <c r="Y66" s="87">
        <f t="shared" si="11"/>
        <v>11</v>
      </c>
      <c r="Z66" s="110">
        <f t="shared" si="11"/>
        <v>12</v>
      </c>
      <c r="AA66" s="88">
        <f t="shared" si="11"/>
        <v>13</v>
      </c>
      <c r="AB66" s="61"/>
    </row>
    <row r="67" spans="1:28" ht="18" customHeight="1">
      <c r="A67" s="78"/>
      <c r="B67" s="84">
        <f>B66+1</f>
        <v>43</v>
      </c>
      <c r="C67" s="86">
        <f>IF(AND(I66&gt;0,I66&lt;31),I66+1,0)</f>
        <v>12</v>
      </c>
      <c r="D67" s="87">
        <f t="shared" si="9"/>
        <v>13</v>
      </c>
      <c r="E67" s="87">
        <f t="shared" si="9"/>
        <v>14</v>
      </c>
      <c r="F67" s="87">
        <f t="shared" si="9"/>
        <v>15</v>
      </c>
      <c r="G67" s="87">
        <f t="shared" si="9"/>
        <v>16</v>
      </c>
      <c r="H67" s="87">
        <f t="shared" si="9"/>
        <v>17</v>
      </c>
      <c r="I67" s="88">
        <f t="shared" si="9"/>
        <v>18</v>
      </c>
      <c r="J67" s="83"/>
      <c r="K67" s="84">
        <f>K66+1</f>
        <v>47</v>
      </c>
      <c r="L67" s="109">
        <f>IF(AND(R66&gt;0,R66&lt;30),R66+1,0)</f>
        <v>9</v>
      </c>
      <c r="M67" s="87">
        <f t="shared" si="10"/>
        <v>10</v>
      </c>
      <c r="N67" s="87">
        <f t="shared" si="10"/>
        <v>11</v>
      </c>
      <c r="O67" s="87">
        <f t="shared" si="10"/>
        <v>12</v>
      </c>
      <c r="P67" s="87">
        <f t="shared" si="10"/>
        <v>13</v>
      </c>
      <c r="Q67" s="87">
        <f t="shared" si="10"/>
        <v>14</v>
      </c>
      <c r="R67" s="88">
        <f t="shared" si="10"/>
        <v>15</v>
      </c>
      <c r="S67" s="83"/>
      <c r="T67" s="84">
        <f>T66+1</f>
        <v>52</v>
      </c>
      <c r="U67" s="86">
        <f>IF(AND(AA66&gt;0,AA66&lt;31),AA66+1,0)</f>
        <v>14</v>
      </c>
      <c r="V67" s="87">
        <f t="shared" si="11"/>
        <v>15</v>
      </c>
      <c r="W67" s="87">
        <f t="shared" si="11"/>
        <v>16</v>
      </c>
      <c r="X67" s="87">
        <f t="shared" si="11"/>
        <v>17</v>
      </c>
      <c r="Y67" s="87">
        <f t="shared" si="11"/>
        <v>18</v>
      </c>
      <c r="Z67" s="110">
        <f t="shared" si="11"/>
        <v>19</v>
      </c>
      <c r="AA67" s="88">
        <f t="shared" si="11"/>
        <v>20</v>
      </c>
      <c r="AB67" s="61"/>
    </row>
    <row r="68" spans="1:28" ht="18" customHeight="1">
      <c r="A68" s="78"/>
      <c r="B68" s="84">
        <f>B67+1</f>
        <v>44</v>
      </c>
      <c r="C68" s="86">
        <f>IF(AND(I67&gt;0,I67&lt;31),I67+1,0)</f>
        <v>19</v>
      </c>
      <c r="D68" s="87">
        <f t="shared" si="9"/>
        <v>20</v>
      </c>
      <c r="E68" s="87">
        <f t="shared" si="9"/>
        <v>21</v>
      </c>
      <c r="F68" s="87">
        <f t="shared" si="9"/>
        <v>22</v>
      </c>
      <c r="G68" s="87">
        <f t="shared" si="9"/>
        <v>23</v>
      </c>
      <c r="H68" s="87">
        <f t="shared" si="9"/>
        <v>24</v>
      </c>
      <c r="I68" s="88">
        <f t="shared" si="9"/>
        <v>25</v>
      </c>
      <c r="J68" s="83"/>
      <c r="K68" s="84">
        <f>K67+1</f>
        <v>48</v>
      </c>
      <c r="L68" s="109">
        <f>IF(AND(R67&gt;0,R67&lt;30),R67+1,0)</f>
        <v>16</v>
      </c>
      <c r="M68" s="87">
        <f t="shared" si="10"/>
        <v>17</v>
      </c>
      <c r="N68" s="87">
        <f t="shared" si="10"/>
        <v>18</v>
      </c>
      <c r="O68" s="87">
        <f t="shared" si="10"/>
        <v>19</v>
      </c>
      <c r="P68" s="87">
        <f t="shared" si="10"/>
        <v>20</v>
      </c>
      <c r="Q68" s="87">
        <f t="shared" si="10"/>
        <v>21</v>
      </c>
      <c r="R68" s="88">
        <f t="shared" si="10"/>
        <v>22</v>
      </c>
      <c r="S68" s="83"/>
      <c r="T68" s="84">
        <f>T67+1</f>
        <v>53</v>
      </c>
      <c r="U68" s="86">
        <f>IF(AND(AA67&gt;0,AA67&lt;31),AA67+1,0)</f>
        <v>21</v>
      </c>
      <c r="V68" s="87">
        <f t="shared" si="11"/>
        <v>22</v>
      </c>
      <c r="W68" s="87">
        <f t="shared" si="11"/>
        <v>23</v>
      </c>
      <c r="X68" s="87">
        <f t="shared" si="11"/>
        <v>24</v>
      </c>
      <c r="Y68" s="87">
        <f t="shared" si="11"/>
        <v>25</v>
      </c>
      <c r="Z68" s="110">
        <f t="shared" si="11"/>
        <v>26</v>
      </c>
      <c r="AA68" s="88">
        <f t="shared" si="11"/>
        <v>27</v>
      </c>
      <c r="AB68" s="61"/>
    </row>
    <row r="69" spans="1:28" ht="18" customHeight="1">
      <c r="A69" s="78"/>
      <c r="B69" s="84">
        <f>B68+1</f>
        <v>45</v>
      </c>
      <c r="C69" s="86">
        <f>IF(AND(I68&gt;0,I68&lt;31),I68+1,0)</f>
        <v>26</v>
      </c>
      <c r="D69" s="87">
        <f t="shared" si="9"/>
        <v>27</v>
      </c>
      <c r="E69" s="87">
        <f t="shared" si="9"/>
        <v>28</v>
      </c>
      <c r="F69" s="87">
        <f t="shared" si="9"/>
        <v>29</v>
      </c>
      <c r="G69" s="87">
        <f t="shared" si="9"/>
        <v>30</v>
      </c>
      <c r="H69" s="87">
        <f t="shared" si="9"/>
        <v>31</v>
      </c>
      <c r="I69" s="88">
        <f t="shared" si="9"/>
        <v>0</v>
      </c>
      <c r="J69" s="83"/>
      <c r="K69" s="84">
        <f>K68+1</f>
        <v>49</v>
      </c>
      <c r="L69" s="109">
        <f>IF(AND(R68&gt;0,R68&lt;30),R68+1,0)</f>
        <v>23</v>
      </c>
      <c r="M69" s="87">
        <f t="shared" si="10"/>
        <v>24</v>
      </c>
      <c r="N69" s="87">
        <f t="shared" si="10"/>
        <v>25</v>
      </c>
      <c r="O69" s="87">
        <f t="shared" si="10"/>
        <v>26</v>
      </c>
      <c r="P69" s="87">
        <f t="shared" si="10"/>
        <v>27</v>
      </c>
      <c r="Q69" s="87">
        <f t="shared" si="10"/>
        <v>28</v>
      </c>
      <c r="R69" s="88">
        <f t="shared" si="10"/>
        <v>29</v>
      </c>
      <c r="S69" s="83"/>
      <c r="T69" s="84">
        <f>T68+1</f>
        <v>54</v>
      </c>
      <c r="U69" s="86">
        <f>IF(AND(AA68&gt;0,AA68&lt;31),AA68+1,0)</f>
        <v>28</v>
      </c>
      <c r="V69" s="87">
        <f t="shared" si="11"/>
        <v>29</v>
      </c>
      <c r="W69" s="87">
        <f t="shared" si="11"/>
        <v>30</v>
      </c>
      <c r="X69" s="87">
        <f t="shared" si="11"/>
        <v>31</v>
      </c>
      <c r="Y69" s="87">
        <f t="shared" si="11"/>
        <v>0</v>
      </c>
      <c r="Z69" s="110">
        <f t="shared" si="11"/>
        <v>0</v>
      </c>
      <c r="AA69" s="88">
        <f t="shared" si="11"/>
        <v>0</v>
      </c>
      <c r="AB69" s="61"/>
    </row>
    <row r="70" spans="1:28" ht="18" customHeight="1" thickBot="1">
      <c r="A70" s="78"/>
      <c r="B70" s="94">
        <f>IF(C70=0,0,B69+1)</f>
        <v>0</v>
      </c>
      <c r="C70" s="95">
        <f>IF(AND(I69&gt;0,I69&lt;31),I69+1,0)</f>
        <v>0</v>
      </c>
      <c r="D70" s="92">
        <f t="shared" si="9"/>
        <v>0</v>
      </c>
      <c r="E70" s="92">
        <f t="shared" si="9"/>
        <v>0</v>
      </c>
      <c r="F70" s="92">
        <f t="shared" si="9"/>
        <v>0</v>
      </c>
      <c r="G70" s="92">
        <f t="shared" si="9"/>
        <v>0</v>
      </c>
      <c r="H70" s="92">
        <f t="shared" si="9"/>
        <v>0</v>
      </c>
      <c r="I70" s="93">
        <f t="shared" si="9"/>
        <v>0</v>
      </c>
      <c r="J70" s="83"/>
      <c r="K70" s="94">
        <f>IF(L70=0,0,K69+1)</f>
        <v>50</v>
      </c>
      <c r="L70" s="95">
        <f>IF(AND(R69&gt;0,R69&lt;30),R69+1,0)</f>
        <v>30</v>
      </c>
      <c r="M70" s="92">
        <f t="shared" si="10"/>
        <v>0</v>
      </c>
      <c r="N70" s="92">
        <f t="shared" si="10"/>
        <v>0</v>
      </c>
      <c r="O70" s="92">
        <f t="shared" si="10"/>
        <v>0</v>
      </c>
      <c r="P70" s="92">
        <f t="shared" si="10"/>
        <v>0</v>
      </c>
      <c r="Q70" s="92">
        <f t="shared" si="10"/>
        <v>0</v>
      </c>
      <c r="R70" s="93">
        <f t="shared" si="10"/>
        <v>0</v>
      </c>
      <c r="S70" s="83"/>
      <c r="T70" s="94">
        <f>IF(U70=0,0,T69+1)</f>
        <v>0</v>
      </c>
      <c r="U70" s="91">
        <f>IF(AND(AA69&gt;0,AA69&lt;31),AA69+1,0)</f>
        <v>0</v>
      </c>
      <c r="V70" s="92">
        <f t="shared" si="11"/>
        <v>0</v>
      </c>
      <c r="W70" s="92">
        <f t="shared" si="11"/>
        <v>0</v>
      </c>
      <c r="X70" s="92">
        <f t="shared" si="11"/>
        <v>0</v>
      </c>
      <c r="Y70" s="92">
        <f t="shared" si="11"/>
        <v>0</v>
      </c>
      <c r="Z70" s="92">
        <f t="shared" si="11"/>
        <v>0</v>
      </c>
      <c r="AA70" s="93">
        <f t="shared" si="11"/>
        <v>0</v>
      </c>
      <c r="AB70" s="61"/>
    </row>
    <row r="71" spans="1:28" ht="18" customHeight="1">
      <c r="A71" s="72"/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1"/>
    </row>
    <row r="72" spans="1:28" ht="18" customHeight="1" thickBot="1">
      <c r="A72" s="111"/>
      <c r="B72" s="112"/>
      <c r="C72" s="113"/>
      <c r="D72" s="114"/>
      <c r="E72" s="114"/>
      <c r="F72" s="114"/>
      <c r="G72" s="114"/>
      <c r="H72" s="115"/>
      <c r="I72" s="114"/>
      <c r="J72" s="114"/>
      <c r="K72" s="114"/>
      <c r="L72" s="114"/>
      <c r="M72" s="116"/>
      <c r="N72" s="117"/>
      <c r="O72" s="118"/>
      <c r="P72" s="119"/>
      <c r="Q72" s="119"/>
      <c r="R72" s="119"/>
      <c r="S72" s="119"/>
      <c r="T72" s="119"/>
      <c r="U72" s="119"/>
      <c r="V72" s="119"/>
      <c r="W72" s="112"/>
      <c r="X72" s="112"/>
      <c r="Y72" s="112"/>
      <c r="Z72" s="112"/>
      <c r="AA72" s="120"/>
      <c r="AB72" s="121"/>
    </row>
  </sheetData>
  <mergeCells count="15">
    <mergeCell ref="T63:AA63"/>
    <mergeCell ref="K63:R63"/>
    <mergeCell ref="B63:I63"/>
    <mergeCell ref="T35:AA35"/>
    <mergeCell ref="K35:R35"/>
    <mergeCell ref="B35:I35"/>
    <mergeCell ref="B49:I49"/>
    <mergeCell ref="K49:R49"/>
    <mergeCell ref="T49:AA49"/>
    <mergeCell ref="T21:AA21"/>
    <mergeCell ref="I8:K8"/>
    <mergeCell ref="P12:Q12"/>
    <mergeCell ref="J12:O12"/>
    <mergeCell ref="B21:I21"/>
    <mergeCell ref="K21:R21"/>
  </mergeCells>
  <phoneticPr fontId="9" type="noConversion"/>
  <conditionalFormatting sqref="K22:K28 L22:R22 L28:R28">
    <cfRule type="expression" dxfId="163" priority="9" stopIfTrue="1">
      <formula>"if(l23=14;""Sinh nhat tam"")"</formula>
    </cfRule>
  </conditionalFormatting>
  <conditionalFormatting sqref="L23:R27">
    <cfRule type="expression" dxfId="162" priority="10" stopIfTrue="1">
      <formula>IF(DAY(L23)=14,TRUE,FALSE)</formula>
    </cfRule>
  </conditionalFormatting>
  <conditionalFormatting sqref="C51:I55">
    <cfRule type="expression" dxfId="161" priority="11" stopIfTrue="1">
      <formula>IF(DAY(C51)=20,TRUE,FALSE)</formula>
    </cfRule>
  </conditionalFormatting>
  <conditionalFormatting sqref="F54">
    <cfRule type="cellIs" dxfId="160" priority="1" stopIfTrue="1" operator="greaterThan">
      <formula>20</formula>
    </cfRule>
    <cfRule type="cellIs" dxfId="159" priority="3" stopIfTrue="1" operator="equal">
      <formula>20</formula>
    </cfRule>
    <cfRule type="cellIs" dxfId="158" priority="4" stopIfTrue="1" operator="between">
      <formula>20</formula>
      <formula>20</formula>
    </cfRule>
    <cfRule type="cellIs" dxfId="157" priority="5" stopIfTrue="1" operator="between">
      <formula>20</formula>
      <formula>20</formula>
    </cfRule>
    <cfRule type="cellIs" dxfId="156" priority="6" stopIfTrue="1" operator="greaterThan">
      <formula>20</formula>
    </cfRule>
    <cfRule type="cellIs" dxfId="155" priority="7" stopIfTrue="1" operator="greaterThan">
      <formula>20</formula>
    </cfRule>
    <cfRule type="cellIs" dxfId="154" priority="8" stopIfTrue="1" operator="greaterThan">
      <formula>20</formula>
    </cfRule>
  </conditionalFormatting>
  <conditionalFormatting sqref="M25">
    <cfRule type="cellIs" dxfId="153" priority="2" stopIfTrue="1" operator="between">
      <formula>14</formula>
      <formula>14</formula>
    </cfRule>
  </conditionalFormatting>
  <printOptions horizontalCentered="1" verticalCentered="1" gridLinesSet="0"/>
  <pageMargins left="0.23622047244094491" right="0.27559055118110237" top="0.25" bottom="0.2" header="0.25" footer="0.2"/>
  <pageSetup paperSize="9" scale="55" orientation="portrait" horizontalDpi="180" verticalDpi="4294967292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IV22"/>
  <sheetViews>
    <sheetView workbookViewId="0">
      <selection activeCell="C18" sqref="C18"/>
    </sheetView>
  </sheetViews>
  <sheetFormatPr defaultColWidth="9" defaultRowHeight="15.75"/>
  <cols>
    <col min="1" max="10" width="9" style="152"/>
    <col min="11" max="11" width="6.6640625" style="152" customWidth="1"/>
    <col min="12" max="16384" width="9" style="152"/>
  </cols>
  <sheetData>
    <row r="2" spans="1:256" ht="21" customHeight="1">
      <c r="A2" s="283" t="s">
        <v>108</v>
      </c>
      <c r="B2" s="283"/>
      <c r="C2" s="283"/>
      <c r="D2" s="283"/>
      <c r="E2" s="283"/>
      <c r="F2" s="283"/>
      <c r="G2" s="283"/>
      <c r="H2" s="283"/>
      <c r="I2" s="283"/>
      <c r="J2" s="283"/>
      <c r="K2" s="283"/>
    </row>
    <row r="4" spans="1:256" ht="33" customHeight="1">
      <c r="A4" s="281" t="s">
        <v>126</v>
      </c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256" ht="20.25" customHeight="1">
      <c r="A5" s="280" t="s">
        <v>109</v>
      </c>
      <c r="B5" s="280"/>
      <c r="C5" s="280"/>
      <c r="D5" s="280"/>
      <c r="E5" s="280"/>
      <c r="F5" s="280"/>
      <c r="G5" s="280"/>
      <c r="H5" s="280"/>
      <c r="I5" s="280"/>
      <c r="J5" s="280"/>
      <c r="K5" s="280"/>
      <c r="L5" s="280"/>
      <c r="M5" s="280"/>
      <c r="N5" s="280"/>
      <c r="O5" s="280"/>
      <c r="P5" s="280"/>
      <c r="Q5" s="280"/>
      <c r="R5" s="280"/>
      <c r="S5" s="280"/>
      <c r="T5" s="280"/>
      <c r="U5" s="280"/>
      <c r="V5" s="280"/>
      <c r="W5" s="280"/>
      <c r="X5" s="280"/>
      <c r="Y5" s="280"/>
      <c r="Z5" s="280"/>
      <c r="AA5" s="280"/>
      <c r="AB5" s="280"/>
      <c r="AC5" s="280"/>
      <c r="AD5" s="280"/>
      <c r="AE5" s="280"/>
      <c r="AF5" s="280"/>
      <c r="AG5" s="280"/>
      <c r="AH5" s="280"/>
      <c r="AI5" s="280"/>
      <c r="AJ5" s="280"/>
      <c r="AK5" s="280"/>
      <c r="AL5" s="280"/>
      <c r="AM5" s="280"/>
      <c r="AN5" s="280"/>
      <c r="AO5" s="280"/>
      <c r="AP5" s="280"/>
      <c r="AQ5" s="280"/>
      <c r="AR5" s="280"/>
      <c r="AS5" s="280"/>
      <c r="AT5" s="280"/>
      <c r="AU5" s="280"/>
      <c r="AV5" s="280"/>
      <c r="AW5" s="280"/>
      <c r="AX5" s="280"/>
      <c r="AY5" s="280"/>
      <c r="AZ5" s="280"/>
      <c r="BA5" s="280"/>
      <c r="BB5" s="280"/>
      <c r="BC5" s="280"/>
      <c r="BD5" s="280"/>
      <c r="BE5" s="280"/>
      <c r="BF5" s="280"/>
      <c r="BG5" s="280"/>
      <c r="BH5" s="280"/>
      <c r="BI5" s="280"/>
      <c r="BJ5" s="280"/>
      <c r="BK5" s="280"/>
      <c r="BL5" s="280"/>
      <c r="BM5" s="280"/>
      <c r="BN5" s="280"/>
      <c r="BO5" s="280"/>
      <c r="BP5" s="280"/>
      <c r="BQ5" s="280"/>
      <c r="BR5" s="280"/>
      <c r="BS5" s="280"/>
      <c r="BT5" s="280"/>
      <c r="BU5" s="280"/>
      <c r="BV5" s="280"/>
      <c r="BW5" s="280"/>
      <c r="BX5" s="280"/>
      <c r="BY5" s="280"/>
      <c r="BZ5" s="280"/>
      <c r="CA5" s="280"/>
      <c r="CB5" s="280"/>
      <c r="CC5" s="280"/>
      <c r="CD5" s="280"/>
      <c r="CE5" s="280"/>
      <c r="CF5" s="280"/>
      <c r="CG5" s="280"/>
      <c r="CH5" s="280"/>
      <c r="CI5" s="280"/>
      <c r="CJ5" s="280"/>
      <c r="CK5" s="280"/>
      <c r="CL5" s="280"/>
      <c r="CM5" s="280"/>
      <c r="CN5" s="280"/>
      <c r="CO5" s="280"/>
      <c r="CP5" s="280"/>
      <c r="CQ5" s="280"/>
      <c r="CR5" s="280"/>
      <c r="CS5" s="280"/>
      <c r="CT5" s="280"/>
      <c r="CU5" s="280"/>
      <c r="CV5" s="280"/>
      <c r="CW5" s="280"/>
      <c r="CX5" s="280"/>
      <c r="CY5" s="280"/>
      <c r="CZ5" s="280"/>
      <c r="DA5" s="280"/>
      <c r="DB5" s="280"/>
      <c r="DC5" s="280"/>
      <c r="DD5" s="280"/>
      <c r="DE5" s="280"/>
      <c r="DF5" s="280"/>
      <c r="DG5" s="280"/>
      <c r="DH5" s="280"/>
      <c r="DI5" s="280"/>
      <c r="DJ5" s="280"/>
      <c r="DK5" s="280"/>
      <c r="DL5" s="280"/>
      <c r="DM5" s="280"/>
      <c r="DN5" s="280"/>
      <c r="DO5" s="280"/>
      <c r="DP5" s="280"/>
      <c r="DQ5" s="280"/>
      <c r="DR5" s="280"/>
      <c r="DS5" s="280"/>
      <c r="DT5" s="280"/>
      <c r="DU5" s="280"/>
      <c r="DV5" s="280"/>
      <c r="DW5" s="280"/>
      <c r="DX5" s="280"/>
      <c r="DY5" s="280"/>
      <c r="DZ5" s="280"/>
      <c r="EA5" s="280"/>
      <c r="EB5" s="280"/>
      <c r="EC5" s="280"/>
      <c r="ED5" s="280"/>
      <c r="EE5" s="280"/>
      <c r="EF5" s="280"/>
      <c r="EG5" s="280"/>
      <c r="EH5" s="280"/>
      <c r="EI5" s="280"/>
      <c r="EJ5" s="280"/>
      <c r="EK5" s="280"/>
      <c r="EL5" s="280"/>
      <c r="EM5" s="280"/>
      <c r="EN5" s="280"/>
      <c r="EO5" s="280"/>
      <c r="EP5" s="280"/>
      <c r="EQ5" s="280"/>
      <c r="ER5" s="280"/>
      <c r="ES5" s="280"/>
      <c r="ET5" s="280"/>
      <c r="EU5" s="280"/>
      <c r="EV5" s="280"/>
      <c r="EW5" s="280"/>
      <c r="EX5" s="280"/>
      <c r="EY5" s="280"/>
      <c r="EZ5" s="280"/>
      <c r="FA5" s="280"/>
      <c r="FB5" s="280"/>
      <c r="FC5" s="280"/>
      <c r="FD5" s="280"/>
      <c r="FE5" s="280"/>
      <c r="FF5" s="280"/>
      <c r="FG5" s="280"/>
      <c r="FH5" s="280"/>
      <c r="FI5" s="280"/>
      <c r="FJ5" s="280"/>
      <c r="FK5" s="280"/>
      <c r="FL5" s="280"/>
      <c r="FM5" s="280"/>
      <c r="FN5" s="280"/>
      <c r="FO5" s="280"/>
      <c r="FP5" s="280"/>
      <c r="FQ5" s="280"/>
      <c r="FR5" s="280"/>
      <c r="FS5" s="280"/>
      <c r="FT5" s="280"/>
      <c r="FU5" s="280"/>
      <c r="FV5" s="280"/>
      <c r="FW5" s="280"/>
      <c r="FX5" s="280"/>
      <c r="FY5" s="280"/>
      <c r="FZ5" s="280"/>
      <c r="GA5" s="280"/>
      <c r="GB5" s="280"/>
      <c r="GC5" s="280"/>
      <c r="GD5" s="280"/>
      <c r="GE5" s="280"/>
      <c r="GF5" s="280"/>
      <c r="GG5" s="280"/>
      <c r="GH5" s="280"/>
      <c r="GI5" s="280"/>
      <c r="GJ5" s="280"/>
      <c r="GK5" s="280"/>
      <c r="GL5" s="280"/>
      <c r="GM5" s="280"/>
      <c r="GN5" s="280"/>
      <c r="GO5" s="280"/>
      <c r="GP5" s="280"/>
      <c r="GQ5" s="280"/>
      <c r="GR5" s="280"/>
      <c r="GS5" s="280"/>
      <c r="GT5" s="280"/>
      <c r="GU5" s="280"/>
      <c r="GV5" s="280"/>
      <c r="GW5" s="280"/>
      <c r="GX5" s="280"/>
      <c r="GY5" s="280"/>
      <c r="GZ5" s="280"/>
      <c r="HA5" s="280"/>
      <c r="HB5" s="280"/>
      <c r="HC5" s="280"/>
      <c r="HD5" s="280"/>
      <c r="HE5" s="280"/>
      <c r="HF5" s="280"/>
      <c r="HG5" s="280"/>
      <c r="HH5" s="280"/>
      <c r="HI5" s="280"/>
      <c r="HJ5" s="280"/>
      <c r="HK5" s="280"/>
      <c r="HL5" s="280"/>
      <c r="HM5" s="280"/>
      <c r="HN5" s="280"/>
      <c r="HO5" s="280"/>
      <c r="HP5" s="280"/>
      <c r="HQ5" s="280"/>
      <c r="HR5" s="280"/>
      <c r="HS5" s="280"/>
      <c r="HT5" s="280"/>
      <c r="HU5" s="280"/>
      <c r="HV5" s="280"/>
      <c r="HW5" s="280"/>
      <c r="HX5" s="280"/>
      <c r="HY5" s="280"/>
      <c r="HZ5" s="280"/>
      <c r="IA5" s="280"/>
      <c r="IB5" s="280"/>
      <c r="IC5" s="280"/>
      <c r="ID5" s="280"/>
      <c r="IE5" s="280"/>
      <c r="IF5" s="280"/>
      <c r="IG5" s="280"/>
      <c r="IH5" s="280"/>
      <c r="II5" s="280"/>
      <c r="IJ5" s="280"/>
      <c r="IK5" s="280"/>
      <c r="IL5" s="280"/>
      <c r="IM5" s="280"/>
      <c r="IN5" s="280"/>
      <c r="IO5" s="280"/>
      <c r="IP5" s="280"/>
      <c r="IQ5" s="280"/>
      <c r="IR5" s="280"/>
      <c r="IS5" s="280"/>
      <c r="IT5" s="280"/>
      <c r="IU5" s="280"/>
      <c r="IV5" s="280"/>
    </row>
    <row r="6" spans="1:256" s="206" customFormat="1" ht="20.25" customHeight="1">
      <c r="A6" s="280" t="s">
        <v>110</v>
      </c>
      <c r="B6" s="280"/>
      <c r="C6" s="280"/>
      <c r="D6" s="280"/>
      <c r="E6" s="280"/>
      <c r="F6" s="280"/>
      <c r="G6" s="280"/>
      <c r="H6" s="280"/>
      <c r="I6" s="280"/>
      <c r="J6" s="280"/>
      <c r="K6" s="280"/>
      <c r="L6" s="280"/>
      <c r="M6" s="280"/>
      <c r="N6" s="280"/>
      <c r="O6" s="280"/>
      <c r="P6" s="280"/>
      <c r="Q6" s="280"/>
      <c r="R6" s="280"/>
      <c r="S6" s="280"/>
      <c r="T6" s="280"/>
      <c r="U6" s="280"/>
      <c r="V6" s="280"/>
      <c r="W6" s="280"/>
      <c r="X6" s="280"/>
      <c r="Y6" s="280"/>
      <c r="Z6" s="280"/>
      <c r="AA6" s="280"/>
      <c r="AB6" s="280"/>
      <c r="AC6" s="280"/>
      <c r="AD6" s="280"/>
      <c r="AE6" s="280"/>
      <c r="AF6" s="280"/>
      <c r="AG6" s="280"/>
      <c r="AH6" s="280"/>
      <c r="AI6" s="280"/>
      <c r="AJ6" s="280"/>
      <c r="AK6" s="280"/>
      <c r="AL6" s="280"/>
      <c r="AM6" s="280"/>
      <c r="AN6" s="280"/>
      <c r="AO6" s="280"/>
      <c r="AP6" s="280"/>
      <c r="AQ6" s="280"/>
      <c r="AR6" s="280"/>
      <c r="AS6" s="280"/>
      <c r="AT6" s="280"/>
      <c r="AU6" s="280"/>
      <c r="AV6" s="280"/>
      <c r="AW6" s="280"/>
      <c r="AX6" s="280"/>
      <c r="AY6" s="280"/>
      <c r="AZ6" s="280"/>
      <c r="BA6" s="280"/>
      <c r="BB6" s="280"/>
      <c r="BC6" s="280"/>
      <c r="BD6" s="280"/>
      <c r="BE6" s="280"/>
      <c r="BF6" s="280"/>
      <c r="BG6" s="280"/>
      <c r="BH6" s="280"/>
      <c r="BI6" s="280"/>
      <c r="BJ6" s="280"/>
      <c r="BK6" s="280"/>
      <c r="BL6" s="280"/>
      <c r="BM6" s="280"/>
      <c r="BN6" s="280"/>
      <c r="BO6" s="280"/>
      <c r="BP6" s="280"/>
      <c r="BQ6" s="280"/>
      <c r="BR6" s="280"/>
      <c r="BS6" s="280"/>
      <c r="BT6" s="280"/>
      <c r="BU6" s="280"/>
      <c r="BV6" s="280"/>
      <c r="BW6" s="280"/>
      <c r="BX6" s="280"/>
      <c r="BY6" s="280"/>
      <c r="BZ6" s="280"/>
      <c r="CA6" s="280"/>
      <c r="CB6" s="280"/>
      <c r="CC6" s="280"/>
      <c r="CD6" s="280"/>
      <c r="CE6" s="280"/>
      <c r="CF6" s="280"/>
      <c r="CG6" s="280"/>
      <c r="CH6" s="280"/>
      <c r="CI6" s="280"/>
      <c r="CJ6" s="280"/>
      <c r="CK6" s="280"/>
      <c r="CL6" s="280"/>
      <c r="CM6" s="280"/>
      <c r="CN6" s="280"/>
      <c r="CO6" s="280"/>
      <c r="CP6" s="280"/>
      <c r="CQ6" s="280"/>
      <c r="CR6" s="280"/>
      <c r="CS6" s="280"/>
      <c r="CT6" s="280"/>
      <c r="CU6" s="280"/>
      <c r="CV6" s="280"/>
      <c r="CW6" s="280"/>
      <c r="CX6" s="280"/>
      <c r="CY6" s="280"/>
      <c r="CZ6" s="280"/>
      <c r="DA6" s="280"/>
      <c r="DB6" s="280"/>
      <c r="DC6" s="280"/>
      <c r="DD6" s="280"/>
      <c r="DE6" s="280"/>
      <c r="DF6" s="280"/>
      <c r="DG6" s="280"/>
      <c r="DH6" s="280"/>
      <c r="DI6" s="280"/>
      <c r="DJ6" s="280"/>
      <c r="DK6" s="280"/>
      <c r="DL6" s="280"/>
      <c r="DM6" s="280"/>
      <c r="DN6" s="280"/>
      <c r="DO6" s="280"/>
      <c r="DP6" s="280"/>
      <c r="DQ6" s="280"/>
      <c r="DR6" s="280"/>
      <c r="DS6" s="280"/>
      <c r="DT6" s="280"/>
      <c r="DU6" s="280"/>
      <c r="DV6" s="280"/>
      <c r="DW6" s="280"/>
      <c r="DX6" s="280"/>
      <c r="DY6" s="280"/>
      <c r="DZ6" s="280"/>
      <c r="EA6" s="280"/>
      <c r="EB6" s="280"/>
      <c r="EC6" s="280"/>
      <c r="ED6" s="280"/>
      <c r="EE6" s="280"/>
      <c r="EF6" s="280"/>
      <c r="EG6" s="280"/>
      <c r="EH6" s="280"/>
      <c r="EI6" s="280"/>
      <c r="EJ6" s="280"/>
      <c r="EK6" s="280"/>
      <c r="EL6" s="280"/>
      <c r="EM6" s="280"/>
      <c r="EN6" s="280"/>
      <c r="EO6" s="280"/>
      <c r="EP6" s="280"/>
      <c r="EQ6" s="280"/>
      <c r="ER6" s="280"/>
      <c r="ES6" s="280"/>
      <c r="ET6" s="280"/>
      <c r="EU6" s="280"/>
      <c r="EV6" s="280"/>
      <c r="EW6" s="280"/>
      <c r="EX6" s="280"/>
      <c r="EY6" s="280"/>
      <c r="EZ6" s="280"/>
      <c r="FA6" s="280"/>
      <c r="FB6" s="280"/>
      <c r="FC6" s="280"/>
      <c r="FD6" s="280"/>
      <c r="FE6" s="280"/>
      <c r="FF6" s="280"/>
      <c r="FG6" s="280"/>
      <c r="FH6" s="280"/>
      <c r="FI6" s="280"/>
      <c r="FJ6" s="280"/>
      <c r="FK6" s="280"/>
      <c r="FL6" s="280"/>
      <c r="FM6" s="280"/>
      <c r="FN6" s="280"/>
      <c r="FO6" s="280"/>
      <c r="FP6" s="280"/>
      <c r="FQ6" s="280"/>
      <c r="FR6" s="280"/>
      <c r="FS6" s="280"/>
      <c r="FT6" s="280"/>
      <c r="FU6" s="280"/>
      <c r="FV6" s="280"/>
      <c r="FW6" s="280"/>
      <c r="FX6" s="280"/>
      <c r="FY6" s="280"/>
      <c r="FZ6" s="280"/>
      <c r="GA6" s="280"/>
      <c r="GB6" s="280"/>
      <c r="GC6" s="280"/>
      <c r="GD6" s="280"/>
      <c r="GE6" s="280"/>
      <c r="GF6" s="280"/>
      <c r="GG6" s="280"/>
      <c r="GH6" s="280"/>
      <c r="GI6" s="280"/>
      <c r="GJ6" s="280"/>
      <c r="GK6" s="280"/>
      <c r="GL6" s="280"/>
      <c r="GM6" s="280"/>
      <c r="GN6" s="280"/>
      <c r="GO6" s="280"/>
      <c r="GP6" s="280"/>
      <c r="GQ6" s="280"/>
      <c r="GR6" s="280"/>
      <c r="GS6" s="280"/>
      <c r="GT6" s="280"/>
      <c r="GU6" s="280"/>
      <c r="GV6" s="280"/>
      <c r="GW6" s="280"/>
      <c r="GX6" s="280"/>
      <c r="GY6" s="280"/>
      <c r="GZ6" s="280"/>
      <c r="HA6" s="280"/>
      <c r="HB6" s="280"/>
      <c r="HC6" s="280"/>
      <c r="HD6" s="280"/>
      <c r="HE6" s="280"/>
      <c r="HF6" s="280"/>
      <c r="HG6" s="280"/>
      <c r="HH6" s="280"/>
      <c r="HI6" s="280"/>
      <c r="HJ6" s="280"/>
      <c r="HK6" s="280"/>
      <c r="HL6" s="280"/>
      <c r="HM6" s="280"/>
      <c r="HN6" s="280"/>
      <c r="HO6" s="280"/>
      <c r="HP6" s="280"/>
      <c r="HQ6" s="280"/>
      <c r="HR6" s="280"/>
      <c r="HS6" s="280"/>
      <c r="HT6" s="280"/>
      <c r="HU6" s="280"/>
      <c r="HV6" s="280"/>
      <c r="HW6" s="280"/>
      <c r="HX6" s="280"/>
      <c r="HY6" s="280"/>
      <c r="HZ6" s="280"/>
      <c r="IA6" s="280"/>
      <c r="IB6" s="280"/>
      <c r="IC6" s="280"/>
      <c r="ID6" s="280"/>
      <c r="IE6" s="280"/>
      <c r="IF6" s="280"/>
      <c r="IG6" s="280"/>
      <c r="IH6" s="280"/>
      <c r="II6" s="280"/>
      <c r="IJ6" s="280"/>
      <c r="IK6" s="280"/>
      <c r="IL6" s="280"/>
      <c r="IM6" s="280"/>
      <c r="IN6" s="280"/>
      <c r="IO6" s="280"/>
      <c r="IP6" s="280"/>
      <c r="IQ6" s="280"/>
      <c r="IR6" s="280"/>
      <c r="IS6" s="280"/>
      <c r="IT6" s="280"/>
      <c r="IU6" s="280"/>
      <c r="IV6" s="280"/>
    </row>
    <row r="7" spans="1:256" s="206" customFormat="1" ht="20.25" customHeight="1">
      <c r="A7" s="280" t="s">
        <v>111</v>
      </c>
      <c r="B7" s="280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80"/>
      <c r="O7" s="280"/>
      <c r="P7" s="280"/>
      <c r="Q7" s="280"/>
      <c r="R7" s="280"/>
      <c r="S7" s="280"/>
      <c r="T7" s="280"/>
      <c r="U7" s="280"/>
      <c r="V7" s="280"/>
      <c r="W7" s="280"/>
      <c r="X7" s="280"/>
      <c r="Y7" s="280"/>
      <c r="Z7" s="280"/>
      <c r="AA7" s="280"/>
      <c r="AB7" s="280"/>
      <c r="AC7" s="280"/>
      <c r="AD7" s="280"/>
      <c r="AE7" s="280"/>
      <c r="AF7" s="280"/>
      <c r="AG7" s="280"/>
      <c r="AH7" s="280"/>
      <c r="AI7" s="280"/>
      <c r="AJ7" s="280"/>
      <c r="AK7" s="280"/>
      <c r="AL7" s="280"/>
      <c r="AM7" s="280"/>
      <c r="AN7" s="280"/>
      <c r="AO7" s="280"/>
      <c r="AP7" s="280"/>
      <c r="AQ7" s="280"/>
      <c r="AR7" s="280"/>
      <c r="AS7" s="280"/>
      <c r="AT7" s="280"/>
      <c r="AU7" s="280"/>
      <c r="AV7" s="280"/>
      <c r="AW7" s="280"/>
      <c r="AX7" s="280"/>
      <c r="AY7" s="280"/>
      <c r="AZ7" s="280"/>
      <c r="BA7" s="280"/>
      <c r="BB7" s="280"/>
      <c r="BC7" s="280"/>
      <c r="BD7" s="280"/>
      <c r="BE7" s="280"/>
      <c r="BF7" s="280"/>
      <c r="BG7" s="280"/>
      <c r="BH7" s="280"/>
      <c r="BI7" s="280"/>
      <c r="BJ7" s="280"/>
      <c r="BK7" s="280"/>
      <c r="BL7" s="280"/>
      <c r="BM7" s="280"/>
      <c r="BN7" s="280"/>
      <c r="BO7" s="280"/>
      <c r="BP7" s="280"/>
      <c r="BQ7" s="280"/>
      <c r="BR7" s="280"/>
      <c r="BS7" s="280"/>
      <c r="BT7" s="280"/>
      <c r="BU7" s="280"/>
      <c r="BV7" s="280"/>
      <c r="BW7" s="280"/>
      <c r="BX7" s="280"/>
      <c r="BY7" s="280"/>
      <c r="BZ7" s="280"/>
      <c r="CA7" s="280"/>
      <c r="CB7" s="280"/>
      <c r="CC7" s="280"/>
      <c r="CD7" s="280"/>
      <c r="CE7" s="280"/>
      <c r="CF7" s="280"/>
      <c r="CG7" s="280"/>
      <c r="CH7" s="280"/>
      <c r="CI7" s="280"/>
      <c r="CJ7" s="280"/>
      <c r="CK7" s="280"/>
      <c r="CL7" s="280"/>
      <c r="CM7" s="280"/>
      <c r="CN7" s="280"/>
      <c r="CO7" s="280"/>
      <c r="CP7" s="280"/>
      <c r="CQ7" s="280"/>
      <c r="CR7" s="280"/>
      <c r="CS7" s="280"/>
      <c r="CT7" s="280"/>
      <c r="CU7" s="280"/>
      <c r="CV7" s="280"/>
      <c r="CW7" s="280"/>
      <c r="CX7" s="280"/>
      <c r="CY7" s="280"/>
      <c r="CZ7" s="280"/>
      <c r="DA7" s="280"/>
      <c r="DB7" s="280"/>
      <c r="DC7" s="280"/>
      <c r="DD7" s="280"/>
      <c r="DE7" s="280"/>
      <c r="DF7" s="280"/>
      <c r="DG7" s="280"/>
      <c r="DH7" s="280"/>
      <c r="DI7" s="280"/>
      <c r="DJ7" s="280"/>
      <c r="DK7" s="280"/>
      <c r="DL7" s="280"/>
      <c r="DM7" s="280"/>
      <c r="DN7" s="280"/>
      <c r="DO7" s="280"/>
      <c r="DP7" s="280"/>
      <c r="DQ7" s="280"/>
      <c r="DR7" s="280"/>
      <c r="DS7" s="280"/>
      <c r="DT7" s="280"/>
      <c r="DU7" s="280"/>
      <c r="DV7" s="280"/>
      <c r="DW7" s="280"/>
      <c r="DX7" s="280"/>
      <c r="DY7" s="280"/>
      <c r="DZ7" s="280"/>
      <c r="EA7" s="280"/>
      <c r="EB7" s="280"/>
      <c r="EC7" s="280"/>
      <c r="ED7" s="280"/>
      <c r="EE7" s="280"/>
      <c r="EF7" s="280"/>
      <c r="EG7" s="280"/>
      <c r="EH7" s="280"/>
      <c r="EI7" s="280"/>
      <c r="EJ7" s="280"/>
      <c r="EK7" s="280"/>
      <c r="EL7" s="280"/>
      <c r="EM7" s="280"/>
      <c r="EN7" s="280"/>
      <c r="EO7" s="280"/>
      <c r="EP7" s="280"/>
      <c r="EQ7" s="280"/>
      <c r="ER7" s="280"/>
      <c r="ES7" s="280"/>
      <c r="ET7" s="280"/>
      <c r="EU7" s="280"/>
      <c r="EV7" s="280"/>
      <c r="EW7" s="280"/>
      <c r="EX7" s="280"/>
      <c r="EY7" s="280"/>
      <c r="EZ7" s="280"/>
      <c r="FA7" s="280"/>
      <c r="FB7" s="280"/>
      <c r="FC7" s="280"/>
      <c r="FD7" s="280"/>
      <c r="FE7" s="280"/>
      <c r="FF7" s="280"/>
      <c r="FG7" s="280"/>
      <c r="FH7" s="280"/>
      <c r="FI7" s="280"/>
      <c r="FJ7" s="280"/>
      <c r="FK7" s="280"/>
      <c r="FL7" s="280"/>
      <c r="FM7" s="280"/>
      <c r="FN7" s="280"/>
      <c r="FO7" s="280"/>
      <c r="FP7" s="280"/>
      <c r="FQ7" s="280"/>
      <c r="FR7" s="280"/>
      <c r="FS7" s="280"/>
      <c r="FT7" s="280"/>
      <c r="FU7" s="280"/>
      <c r="FV7" s="280"/>
      <c r="FW7" s="280"/>
      <c r="FX7" s="280"/>
      <c r="FY7" s="280"/>
      <c r="FZ7" s="280"/>
      <c r="GA7" s="280"/>
      <c r="GB7" s="280"/>
      <c r="GC7" s="280"/>
      <c r="GD7" s="280"/>
      <c r="GE7" s="280"/>
      <c r="GF7" s="280"/>
      <c r="GG7" s="280"/>
      <c r="GH7" s="280"/>
      <c r="GI7" s="280"/>
      <c r="GJ7" s="280"/>
      <c r="GK7" s="280"/>
      <c r="GL7" s="280"/>
      <c r="GM7" s="280"/>
      <c r="GN7" s="280"/>
      <c r="GO7" s="280"/>
      <c r="GP7" s="280"/>
      <c r="GQ7" s="280"/>
      <c r="GR7" s="280"/>
      <c r="GS7" s="280"/>
      <c r="GT7" s="280"/>
      <c r="GU7" s="280"/>
      <c r="GV7" s="280"/>
      <c r="GW7" s="280"/>
      <c r="GX7" s="280"/>
      <c r="GY7" s="280"/>
      <c r="GZ7" s="280"/>
      <c r="HA7" s="280"/>
      <c r="HB7" s="280"/>
      <c r="HC7" s="280"/>
      <c r="HD7" s="280"/>
      <c r="HE7" s="280"/>
      <c r="HF7" s="280"/>
      <c r="HG7" s="280"/>
      <c r="HH7" s="280"/>
      <c r="HI7" s="280"/>
      <c r="HJ7" s="280"/>
      <c r="HK7" s="280"/>
      <c r="HL7" s="280"/>
      <c r="HM7" s="280"/>
      <c r="HN7" s="280"/>
      <c r="HO7" s="280"/>
      <c r="HP7" s="280"/>
      <c r="HQ7" s="280"/>
      <c r="HR7" s="280"/>
      <c r="HS7" s="280"/>
      <c r="HT7" s="280"/>
      <c r="HU7" s="280"/>
      <c r="HV7" s="280"/>
      <c r="HW7" s="280"/>
      <c r="HX7" s="280"/>
      <c r="HY7" s="280"/>
      <c r="HZ7" s="280"/>
      <c r="IA7" s="280"/>
      <c r="IB7" s="280"/>
      <c r="IC7" s="280"/>
      <c r="ID7" s="280"/>
      <c r="IE7" s="280"/>
      <c r="IF7" s="280"/>
      <c r="IG7" s="280"/>
      <c r="IH7" s="280"/>
      <c r="II7" s="280"/>
      <c r="IJ7" s="280"/>
      <c r="IK7" s="280"/>
      <c r="IL7" s="280"/>
      <c r="IM7" s="280"/>
      <c r="IN7" s="280"/>
      <c r="IO7" s="280"/>
      <c r="IP7" s="280"/>
      <c r="IQ7" s="280"/>
      <c r="IR7" s="280"/>
      <c r="IS7" s="280"/>
      <c r="IT7" s="280"/>
      <c r="IU7" s="280"/>
      <c r="IV7" s="280"/>
    </row>
    <row r="8" spans="1:256" s="206" customFormat="1" ht="20.25" customHeight="1">
      <c r="A8" s="280" t="s">
        <v>112</v>
      </c>
      <c r="B8" s="280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80"/>
      <c r="O8" s="280"/>
      <c r="P8" s="280"/>
      <c r="Q8" s="280"/>
      <c r="R8" s="280"/>
      <c r="S8" s="280"/>
      <c r="T8" s="280"/>
      <c r="U8" s="280"/>
      <c r="V8" s="280"/>
      <c r="W8" s="280"/>
      <c r="X8" s="280"/>
      <c r="Y8" s="280"/>
      <c r="Z8" s="280"/>
      <c r="AA8" s="280"/>
      <c r="AB8" s="280"/>
      <c r="AC8" s="280"/>
      <c r="AD8" s="280"/>
      <c r="AE8" s="280"/>
      <c r="AF8" s="280"/>
      <c r="AG8" s="280"/>
      <c r="AH8" s="280"/>
      <c r="AI8" s="280"/>
      <c r="AJ8" s="280"/>
      <c r="AK8" s="280"/>
      <c r="AL8" s="280"/>
      <c r="AM8" s="280"/>
      <c r="AN8" s="280"/>
      <c r="AO8" s="280"/>
      <c r="AP8" s="280"/>
      <c r="AQ8" s="280"/>
      <c r="AR8" s="280"/>
      <c r="AS8" s="280"/>
      <c r="AT8" s="280"/>
      <c r="AU8" s="280"/>
      <c r="AV8" s="280"/>
      <c r="AW8" s="280"/>
      <c r="AX8" s="280"/>
      <c r="AY8" s="280"/>
      <c r="AZ8" s="280"/>
      <c r="BA8" s="280"/>
      <c r="BB8" s="280"/>
      <c r="BC8" s="280"/>
      <c r="BD8" s="280"/>
      <c r="BE8" s="280"/>
      <c r="BF8" s="280"/>
      <c r="BG8" s="280"/>
      <c r="BH8" s="280"/>
      <c r="BI8" s="280"/>
      <c r="BJ8" s="280"/>
      <c r="BK8" s="280"/>
      <c r="BL8" s="280"/>
      <c r="BM8" s="280"/>
      <c r="BN8" s="280"/>
      <c r="BO8" s="280"/>
      <c r="BP8" s="280"/>
      <c r="BQ8" s="280"/>
      <c r="BR8" s="280"/>
      <c r="BS8" s="280"/>
      <c r="BT8" s="280"/>
      <c r="BU8" s="280"/>
      <c r="BV8" s="280"/>
      <c r="BW8" s="280"/>
      <c r="BX8" s="280"/>
      <c r="BY8" s="280"/>
      <c r="BZ8" s="280"/>
      <c r="CA8" s="280"/>
      <c r="CB8" s="280"/>
      <c r="CC8" s="280"/>
      <c r="CD8" s="280"/>
      <c r="CE8" s="280"/>
      <c r="CF8" s="280"/>
      <c r="CG8" s="280"/>
      <c r="CH8" s="280"/>
      <c r="CI8" s="280"/>
      <c r="CJ8" s="280"/>
      <c r="CK8" s="280"/>
      <c r="CL8" s="280"/>
      <c r="CM8" s="280"/>
      <c r="CN8" s="280"/>
      <c r="CO8" s="280"/>
      <c r="CP8" s="280"/>
      <c r="CQ8" s="280"/>
      <c r="CR8" s="280"/>
      <c r="CS8" s="280"/>
      <c r="CT8" s="280"/>
      <c r="CU8" s="280"/>
      <c r="CV8" s="280"/>
      <c r="CW8" s="280"/>
      <c r="CX8" s="280"/>
      <c r="CY8" s="280"/>
      <c r="CZ8" s="280"/>
      <c r="DA8" s="280"/>
      <c r="DB8" s="280"/>
      <c r="DC8" s="280"/>
      <c r="DD8" s="280"/>
      <c r="DE8" s="280"/>
      <c r="DF8" s="280"/>
      <c r="DG8" s="280"/>
      <c r="DH8" s="280"/>
      <c r="DI8" s="280"/>
      <c r="DJ8" s="280"/>
      <c r="DK8" s="280"/>
      <c r="DL8" s="280"/>
      <c r="DM8" s="280"/>
      <c r="DN8" s="280"/>
      <c r="DO8" s="280"/>
      <c r="DP8" s="280"/>
      <c r="DQ8" s="280"/>
      <c r="DR8" s="280"/>
      <c r="DS8" s="280"/>
      <c r="DT8" s="280"/>
      <c r="DU8" s="280"/>
      <c r="DV8" s="280"/>
      <c r="DW8" s="280"/>
      <c r="DX8" s="280"/>
      <c r="DY8" s="280"/>
      <c r="DZ8" s="280"/>
      <c r="EA8" s="280"/>
      <c r="EB8" s="280"/>
      <c r="EC8" s="280"/>
      <c r="ED8" s="280"/>
      <c r="EE8" s="280"/>
      <c r="EF8" s="280"/>
      <c r="EG8" s="280"/>
      <c r="EH8" s="280"/>
      <c r="EI8" s="280"/>
      <c r="EJ8" s="280"/>
      <c r="EK8" s="280"/>
      <c r="EL8" s="280"/>
      <c r="EM8" s="280"/>
      <c r="EN8" s="280"/>
      <c r="EO8" s="280"/>
      <c r="EP8" s="280"/>
      <c r="EQ8" s="280"/>
      <c r="ER8" s="280"/>
      <c r="ES8" s="280"/>
      <c r="ET8" s="280"/>
      <c r="EU8" s="280"/>
      <c r="EV8" s="280"/>
      <c r="EW8" s="280"/>
      <c r="EX8" s="280"/>
      <c r="EY8" s="280"/>
      <c r="EZ8" s="280"/>
      <c r="FA8" s="280"/>
      <c r="FB8" s="280"/>
      <c r="FC8" s="280"/>
      <c r="FD8" s="280"/>
      <c r="FE8" s="280"/>
      <c r="FF8" s="280"/>
      <c r="FG8" s="280"/>
      <c r="FH8" s="280"/>
      <c r="FI8" s="280"/>
      <c r="FJ8" s="280"/>
      <c r="FK8" s="280"/>
      <c r="FL8" s="280"/>
      <c r="FM8" s="280"/>
      <c r="FN8" s="280"/>
      <c r="FO8" s="280"/>
      <c r="FP8" s="280"/>
      <c r="FQ8" s="280"/>
      <c r="FR8" s="280"/>
      <c r="FS8" s="280"/>
      <c r="FT8" s="280"/>
      <c r="FU8" s="280"/>
      <c r="FV8" s="280"/>
      <c r="FW8" s="280"/>
      <c r="FX8" s="280"/>
      <c r="FY8" s="280"/>
      <c r="FZ8" s="280"/>
      <c r="GA8" s="280"/>
      <c r="GB8" s="280"/>
      <c r="GC8" s="280"/>
      <c r="GD8" s="280"/>
      <c r="GE8" s="280"/>
      <c r="GF8" s="280"/>
      <c r="GG8" s="280"/>
      <c r="GH8" s="280"/>
      <c r="GI8" s="280"/>
      <c r="GJ8" s="280"/>
      <c r="GK8" s="280"/>
      <c r="GL8" s="280"/>
      <c r="GM8" s="280"/>
      <c r="GN8" s="280"/>
      <c r="GO8" s="280"/>
      <c r="GP8" s="280"/>
      <c r="GQ8" s="280"/>
      <c r="GR8" s="280"/>
      <c r="GS8" s="280"/>
      <c r="GT8" s="280"/>
      <c r="GU8" s="280"/>
      <c r="GV8" s="280"/>
      <c r="GW8" s="280"/>
      <c r="GX8" s="280"/>
      <c r="GY8" s="280"/>
      <c r="GZ8" s="280"/>
      <c r="HA8" s="280"/>
      <c r="HB8" s="280"/>
      <c r="HC8" s="280"/>
      <c r="HD8" s="280"/>
      <c r="HE8" s="280"/>
      <c r="HF8" s="280"/>
      <c r="HG8" s="280"/>
      <c r="HH8" s="280"/>
      <c r="HI8" s="280"/>
      <c r="HJ8" s="280"/>
      <c r="HK8" s="280"/>
      <c r="HL8" s="280"/>
      <c r="HM8" s="280"/>
      <c r="HN8" s="280"/>
      <c r="HO8" s="280"/>
      <c r="HP8" s="280"/>
      <c r="HQ8" s="280"/>
      <c r="HR8" s="280"/>
      <c r="HS8" s="280"/>
      <c r="HT8" s="280"/>
      <c r="HU8" s="280"/>
      <c r="HV8" s="280"/>
      <c r="HW8" s="280"/>
      <c r="HX8" s="280"/>
      <c r="HY8" s="280"/>
      <c r="HZ8" s="280"/>
      <c r="IA8" s="280"/>
      <c r="IB8" s="280"/>
      <c r="IC8" s="280"/>
      <c r="ID8" s="280"/>
      <c r="IE8" s="280"/>
      <c r="IF8" s="280"/>
      <c r="IG8" s="280"/>
      <c r="IH8" s="280"/>
      <c r="II8" s="280"/>
      <c r="IJ8" s="280"/>
      <c r="IK8" s="280"/>
      <c r="IL8" s="280"/>
      <c r="IM8" s="280"/>
      <c r="IN8" s="280"/>
      <c r="IO8" s="280"/>
      <c r="IP8" s="280"/>
      <c r="IQ8" s="280"/>
      <c r="IR8" s="280"/>
      <c r="IS8" s="280"/>
      <c r="IT8" s="280"/>
      <c r="IU8" s="280"/>
      <c r="IV8" s="280"/>
    </row>
    <row r="9" spans="1:256" s="206" customFormat="1" ht="20.25" customHeight="1">
      <c r="A9" s="282" t="s">
        <v>114</v>
      </c>
      <c r="B9" s="280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280"/>
      <c r="O9" s="280"/>
      <c r="P9" s="280"/>
      <c r="Q9" s="280"/>
      <c r="R9" s="280"/>
      <c r="S9" s="280"/>
      <c r="T9" s="280"/>
      <c r="U9" s="280"/>
      <c r="V9" s="280"/>
      <c r="W9" s="280"/>
      <c r="X9" s="280"/>
      <c r="Y9" s="280"/>
      <c r="Z9" s="280"/>
      <c r="AA9" s="280"/>
      <c r="AB9" s="280"/>
      <c r="AC9" s="280"/>
      <c r="AD9" s="280"/>
      <c r="AE9" s="280"/>
      <c r="AF9" s="280"/>
      <c r="AG9" s="280"/>
      <c r="AH9" s="280"/>
      <c r="AI9" s="280"/>
      <c r="AJ9" s="280"/>
      <c r="AK9" s="280"/>
      <c r="AL9" s="280"/>
      <c r="AM9" s="280"/>
      <c r="AN9" s="280"/>
      <c r="AO9" s="280"/>
      <c r="AP9" s="280"/>
      <c r="AQ9" s="280"/>
      <c r="AR9" s="280"/>
      <c r="AS9" s="280"/>
      <c r="AT9" s="280"/>
      <c r="AU9" s="280"/>
      <c r="AV9" s="280"/>
      <c r="AW9" s="280"/>
      <c r="AX9" s="280"/>
      <c r="AY9" s="280"/>
      <c r="AZ9" s="280"/>
      <c r="BA9" s="280"/>
      <c r="BB9" s="280"/>
      <c r="BC9" s="280"/>
      <c r="BD9" s="280"/>
      <c r="BE9" s="280"/>
      <c r="BF9" s="280"/>
      <c r="BG9" s="280"/>
      <c r="BH9" s="280"/>
      <c r="BI9" s="280"/>
      <c r="BJ9" s="280"/>
      <c r="BK9" s="280"/>
      <c r="BL9" s="280"/>
      <c r="BM9" s="280"/>
      <c r="BN9" s="280"/>
      <c r="BO9" s="280"/>
      <c r="BP9" s="280"/>
      <c r="BQ9" s="280"/>
      <c r="BR9" s="280"/>
      <c r="BS9" s="280"/>
      <c r="BT9" s="280"/>
      <c r="BU9" s="280"/>
      <c r="BV9" s="280"/>
      <c r="BW9" s="280"/>
      <c r="BX9" s="280"/>
      <c r="BY9" s="280"/>
      <c r="BZ9" s="280"/>
      <c r="CA9" s="280"/>
      <c r="CB9" s="280"/>
      <c r="CC9" s="280"/>
      <c r="CD9" s="280"/>
      <c r="CE9" s="280"/>
      <c r="CF9" s="280"/>
      <c r="CG9" s="280"/>
      <c r="CH9" s="280"/>
      <c r="CI9" s="280"/>
      <c r="CJ9" s="280"/>
      <c r="CK9" s="280"/>
      <c r="CL9" s="280"/>
      <c r="CM9" s="280"/>
      <c r="CN9" s="280"/>
      <c r="CO9" s="280"/>
      <c r="CP9" s="280"/>
      <c r="CQ9" s="280"/>
      <c r="CR9" s="280"/>
      <c r="CS9" s="280"/>
      <c r="CT9" s="280"/>
      <c r="CU9" s="280"/>
      <c r="CV9" s="280"/>
      <c r="CW9" s="280"/>
      <c r="CX9" s="280"/>
      <c r="CY9" s="280"/>
      <c r="CZ9" s="280"/>
      <c r="DA9" s="280"/>
      <c r="DB9" s="280"/>
      <c r="DC9" s="280"/>
      <c r="DD9" s="280"/>
      <c r="DE9" s="280"/>
      <c r="DF9" s="280"/>
      <c r="DG9" s="280"/>
      <c r="DH9" s="280"/>
      <c r="DI9" s="280"/>
      <c r="DJ9" s="280"/>
      <c r="DK9" s="280"/>
      <c r="DL9" s="280"/>
      <c r="DM9" s="280"/>
      <c r="DN9" s="280"/>
      <c r="DO9" s="280"/>
      <c r="DP9" s="280"/>
      <c r="DQ9" s="280"/>
      <c r="DR9" s="280"/>
      <c r="DS9" s="280"/>
      <c r="DT9" s="280"/>
      <c r="DU9" s="280"/>
      <c r="DV9" s="280"/>
      <c r="DW9" s="280"/>
      <c r="DX9" s="280"/>
      <c r="DY9" s="280"/>
      <c r="DZ9" s="280"/>
      <c r="EA9" s="280"/>
      <c r="EB9" s="280"/>
      <c r="EC9" s="280"/>
      <c r="ED9" s="280"/>
      <c r="EE9" s="280"/>
      <c r="EF9" s="280"/>
      <c r="EG9" s="280"/>
      <c r="EH9" s="280"/>
      <c r="EI9" s="280"/>
      <c r="EJ9" s="280"/>
      <c r="EK9" s="280"/>
      <c r="EL9" s="280"/>
      <c r="EM9" s="280"/>
      <c r="EN9" s="280"/>
      <c r="EO9" s="280"/>
      <c r="EP9" s="280"/>
      <c r="EQ9" s="280"/>
      <c r="ER9" s="280"/>
      <c r="ES9" s="280"/>
      <c r="ET9" s="280"/>
      <c r="EU9" s="280"/>
      <c r="EV9" s="280"/>
      <c r="EW9" s="280"/>
      <c r="EX9" s="280"/>
      <c r="EY9" s="280"/>
      <c r="EZ9" s="280"/>
      <c r="FA9" s="280"/>
      <c r="FB9" s="280"/>
      <c r="FC9" s="280"/>
      <c r="FD9" s="280"/>
      <c r="FE9" s="280"/>
      <c r="FF9" s="280"/>
      <c r="FG9" s="280"/>
      <c r="FH9" s="280"/>
      <c r="FI9" s="280"/>
      <c r="FJ9" s="280"/>
      <c r="FK9" s="280"/>
      <c r="FL9" s="280"/>
      <c r="FM9" s="280"/>
      <c r="FN9" s="280"/>
      <c r="FO9" s="280"/>
      <c r="FP9" s="280"/>
      <c r="FQ9" s="280"/>
      <c r="FR9" s="280"/>
      <c r="FS9" s="280"/>
      <c r="FT9" s="280"/>
      <c r="FU9" s="280"/>
      <c r="FV9" s="280"/>
      <c r="FW9" s="280"/>
      <c r="FX9" s="280"/>
      <c r="FY9" s="280"/>
      <c r="FZ9" s="280"/>
      <c r="GA9" s="280"/>
      <c r="GB9" s="280"/>
      <c r="GC9" s="280"/>
      <c r="GD9" s="280"/>
      <c r="GE9" s="280"/>
      <c r="GF9" s="280"/>
      <c r="GG9" s="280"/>
      <c r="GH9" s="280"/>
      <c r="GI9" s="280"/>
      <c r="GJ9" s="280"/>
      <c r="GK9" s="280"/>
      <c r="GL9" s="280"/>
      <c r="GM9" s="280"/>
      <c r="GN9" s="280"/>
      <c r="GO9" s="280"/>
      <c r="GP9" s="280"/>
      <c r="GQ9" s="280"/>
      <c r="GR9" s="280"/>
      <c r="GS9" s="280"/>
      <c r="GT9" s="280"/>
      <c r="GU9" s="280"/>
      <c r="GV9" s="280"/>
      <c r="GW9" s="280"/>
      <c r="GX9" s="280"/>
      <c r="GY9" s="280"/>
      <c r="GZ9" s="280"/>
      <c r="HA9" s="280"/>
      <c r="HB9" s="280"/>
      <c r="HC9" s="280"/>
      <c r="HD9" s="280"/>
      <c r="HE9" s="280"/>
      <c r="HF9" s="280"/>
      <c r="HG9" s="280"/>
      <c r="HH9" s="280"/>
      <c r="HI9" s="280"/>
      <c r="HJ9" s="280"/>
      <c r="HK9" s="280"/>
      <c r="HL9" s="280"/>
      <c r="HM9" s="280"/>
      <c r="HN9" s="280"/>
      <c r="HO9" s="280"/>
      <c r="HP9" s="280"/>
      <c r="HQ9" s="280"/>
      <c r="HR9" s="280"/>
      <c r="HS9" s="280"/>
      <c r="HT9" s="280"/>
      <c r="HU9" s="280"/>
      <c r="HV9" s="280"/>
      <c r="HW9" s="280"/>
      <c r="HX9" s="280"/>
      <c r="HY9" s="280"/>
      <c r="HZ9" s="280"/>
      <c r="IA9" s="280"/>
      <c r="IB9" s="280"/>
      <c r="IC9" s="280"/>
      <c r="ID9" s="280"/>
      <c r="IE9" s="280"/>
      <c r="IF9" s="280"/>
      <c r="IG9" s="280"/>
      <c r="IH9" s="280"/>
      <c r="II9" s="280"/>
      <c r="IJ9" s="280"/>
      <c r="IK9" s="280"/>
      <c r="IL9" s="280"/>
      <c r="IM9" s="280"/>
      <c r="IN9" s="280"/>
      <c r="IO9" s="280"/>
      <c r="IP9" s="280"/>
      <c r="IQ9" s="280"/>
      <c r="IR9" s="280"/>
      <c r="IS9" s="280"/>
      <c r="IT9" s="280"/>
      <c r="IU9" s="280"/>
      <c r="IV9" s="280"/>
    </row>
    <row r="10" spans="1:256" ht="20.25" customHeight="1">
      <c r="A10" s="152" t="s">
        <v>113</v>
      </c>
    </row>
    <row r="11" spans="1:256" s="206" customFormat="1" ht="30" customHeight="1">
      <c r="A11" s="281" t="s">
        <v>119</v>
      </c>
      <c r="B11" s="281"/>
      <c r="C11" s="281"/>
      <c r="D11" s="281"/>
      <c r="E11" s="281"/>
      <c r="F11" s="281"/>
      <c r="G11" s="281"/>
      <c r="H11" s="281"/>
      <c r="I11" s="281"/>
      <c r="J11" s="281"/>
      <c r="K11" s="281"/>
      <c r="L11" s="280"/>
      <c r="M11" s="280"/>
      <c r="N11" s="280"/>
      <c r="O11" s="280"/>
      <c r="P11" s="280"/>
      <c r="Q11" s="280"/>
      <c r="R11" s="280"/>
      <c r="S11" s="280"/>
      <c r="T11" s="280"/>
      <c r="U11" s="280"/>
      <c r="V11" s="280"/>
      <c r="W11" s="280"/>
      <c r="X11" s="280"/>
      <c r="Y11" s="280"/>
      <c r="Z11" s="280"/>
      <c r="AA11" s="280"/>
      <c r="AB11" s="280"/>
      <c r="AC11" s="280"/>
      <c r="AD11" s="280"/>
      <c r="AE11" s="280"/>
      <c r="AF11" s="280"/>
      <c r="AG11" s="280"/>
      <c r="AH11" s="280"/>
      <c r="AI11" s="280"/>
      <c r="AJ11" s="280"/>
      <c r="AK11" s="280"/>
      <c r="AL11" s="280"/>
      <c r="AM11" s="280"/>
      <c r="AN11" s="280"/>
      <c r="AO11" s="280"/>
      <c r="AP11" s="280"/>
      <c r="AQ11" s="280"/>
      <c r="AR11" s="280"/>
      <c r="AS11" s="280"/>
      <c r="AT11" s="280"/>
      <c r="AU11" s="280"/>
      <c r="AV11" s="280"/>
      <c r="AW11" s="280"/>
      <c r="AX11" s="280"/>
      <c r="AY11" s="280"/>
      <c r="AZ11" s="280"/>
      <c r="BA11" s="280"/>
      <c r="BB11" s="280"/>
      <c r="BC11" s="280"/>
      <c r="BD11" s="280"/>
      <c r="BE11" s="280"/>
      <c r="BF11" s="280"/>
      <c r="BG11" s="280"/>
      <c r="BH11" s="280"/>
      <c r="BI11" s="280"/>
      <c r="BJ11" s="280"/>
      <c r="BK11" s="280"/>
      <c r="BL11" s="280"/>
      <c r="BM11" s="280"/>
      <c r="BN11" s="280"/>
      <c r="BO11" s="280"/>
      <c r="BP11" s="280"/>
      <c r="BQ11" s="280"/>
      <c r="BR11" s="280"/>
      <c r="BS11" s="280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80"/>
      <c r="CE11" s="280"/>
      <c r="CF11" s="280"/>
      <c r="CG11" s="280"/>
      <c r="CH11" s="280"/>
      <c r="CI11" s="280"/>
      <c r="CJ11" s="280"/>
      <c r="CK11" s="280"/>
      <c r="CL11" s="280"/>
      <c r="CM11" s="280"/>
      <c r="CN11" s="280"/>
      <c r="CO11" s="280"/>
      <c r="CP11" s="280"/>
      <c r="CQ11" s="280"/>
      <c r="CR11" s="280"/>
      <c r="CS11" s="280"/>
      <c r="CT11" s="280"/>
      <c r="CU11" s="280"/>
      <c r="CV11" s="280"/>
      <c r="CW11" s="280"/>
      <c r="CX11" s="280"/>
      <c r="CY11" s="280"/>
      <c r="CZ11" s="280"/>
      <c r="DA11" s="280"/>
      <c r="DB11" s="280"/>
      <c r="DC11" s="280"/>
      <c r="DD11" s="280"/>
      <c r="DE11" s="280"/>
      <c r="DF11" s="280"/>
      <c r="DG11" s="280"/>
      <c r="DH11" s="280"/>
      <c r="DI11" s="280"/>
      <c r="DJ11" s="280"/>
      <c r="DK11" s="280"/>
      <c r="DL11" s="280"/>
      <c r="DM11" s="280"/>
      <c r="DN11" s="280"/>
      <c r="DO11" s="280"/>
      <c r="DP11" s="280"/>
      <c r="DQ11" s="280"/>
      <c r="DR11" s="280"/>
      <c r="DS11" s="280"/>
      <c r="DT11" s="280"/>
      <c r="DU11" s="280"/>
      <c r="DV11" s="280"/>
      <c r="DW11" s="280"/>
      <c r="DX11" s="280"/>
      <c r="DY11" s="280"/>
      <c r="DZ11" s="280"/>
      <c r="EA11" s="280"/>
      <c r="EB11" s="280"/>
      <c r="EC11" s="280"/>
      <c r="ED11" s="280"/>
      <c r="EE11" s="280"/>
      <c r="EF11" s="280"/>
      <c r="EG11" s="280"/>
      <c r="EH11" s="280"/>
      <c r="EI11" s="280"/>
      <c r="EJ11" s="280"/>
      <c r="EK11" s="280"/>
      <c r="EL11" s="280"/>
      <c r="EM11" s="280"/>
      <c r="EN11" s="280"/>
      <c r="EO11" s="280"/>
      <c r="EP11" s="280"/>
      <c r="EQ11" s="280"/>
      <c r="ER11" s="280"/>
      <c r="ES11" s="280"/>
      <c r="ET11" s="280"/>
      <c r="EU11" s="280"/>
      <c r="EV11" s="280"/>
      <c r="EW11" s="280"/>
      <c r="EX11" s="280"/>
      <c r="EY11" s="280"/>
      <c r="EZ11" s="280"/>
      <c r="FA11" s="280"/>
      <c r="FB11" s="280"/>
      <c r="FC11" s="280"/>
      <c r="FD11" s="280"/>
      <c r="FE11" s="280"/>
      <c r="FF11" s="280"/>
      <c r="FG11" s="280"/>
      <c r="FH11" s="280"/>
      <c r="FI11" s="280"/>
      <c r="FJ11" s="280"/>
      <c r="FK11" s="280"/>
      <c r="FL11" s="280"/>
      <c r="FM11" s="280"/>
      <c r="FN11" s="280"/>
      <c r="FO11" s="280"/>
      <c r="FP11" s="280"/>
      <c r="FQ11" s="280"/>
      <c r="FR11" s="280"/>
      <c r="FS11" s="280"/>
      <c r="FT11" s="280"/>
      <c r="FU11" s="280"/>
      <c r="FV11" s="280"/>
      <c r="FW11" s="280"/>
      <c r="FX11" s="280"/>
      <c r="FY11" s="280"/>
      <c r="FZ11" s="280"/>
      <c r="GA11" s="280"/>
      <c r="GB11" s="280"/>
      <c r="GC11" s="280"/>
      <c r="GD11" s="280"/>
      <c r="GE11" s="280"/>
      <c r="GF11" s="280"/>
      <c r="GG11" s="280"/>
      <c r="GH11" s="280"/>
      <c r="GI11" s="280"/>
      <c r="GJ11" s="280"/>
      <c r="GK11" s="280"/>
      <c r="GL11" s="280"/>
      <c r="GM11" s="280"/>
      <c r="GN11" s="280"/>
      <c r="GO11" s="280"/>
      <c r="GP11" s="280"/>
      <c r="GQ11" s="280"/>
      <c r="GR11" s="280"/>
      <c r="GS11" s="280"/>
      <c r="GT11" s="280"/>
      <c r="GU11" s="280"/>
      <c r="GV11" s="280"/>
      <c r="GW11" s="280"/>
      <c r="GX11" s="280"/>
      <c r="GY11" s="280"/>
      <c r="GZ11" s="280"/>
      <c r="HA11" s="280"/>
      <c r="HB11" s="280"/>
      <c r="HC11" s="280"/>
      <c r="HD11" s="280"/>
      <c r="HE11" s="280"/>
      <c r="HF11" s="280"/>
      <c r="HG11" s="280"/>
      <c r="HH11" s="280"/>
      <c r="HI11" s="280"/>
      <c r="HJ11" s="280"/>
      <c r="HK11" s="280"/>
      <c r="HL11" s="280"/>
      <c r="HM11" s="280"/>
      <c r="HN11" s="280"/>
      <c r="HO11" s="280"/>
      <c r="HP11" s="280"/>
      <c r="HQ11" s="280"/>
      <c r="HR11" s="280"/>
      <c r="HS11" s="280"/>
      <c r="HT11" s="280"/>
      <c r="HU11" s="280"/>
      <c r="HV11" s="280"/>
      <c r="HW11" s="280"/>
      <c r="HX11" s="280"/>
      <c r="HY11" s="280"/>
      <c r="HZ11" s="280"/>
      <c r="IA11" s="280"/>
      <c r="IB11" s="280"/>
      <c r="IC11" s="280"/>
      <c r="ID11" s="280"/>
      <c r="IE11" s="280"/>
      <c r="IF11" s="280"/>
      <c r="IG11" s="280"/>
      <c r="IH11" s="280"/>
      <c r="II11" s="280"/>
      <c r="IJ11" s="280"/>
      <c r="IK11" s="280"/>
      <c r="IL11" s="280"/>
      <c r="IM11" s="280"/>
      <c r="IN11" s="280"/>
      <c r="IO11" s="280"/>
      <c r="IP11" s="280"/>
      <c r="IQ11" s="280"/>
      <c r="IR11" s="280"/>
      <c r="IS11" s="280"/>
      <c r="IT11" s="280"/>
      <c r="IU11" s="280"/>
      <c r="IV11" s="280"/>
    </row>
    <row r="12" spans="1:256" s="206" customFormat="1" ht="34.5" customHeight="1">
      <c r="A12" s="281" t="s">
        <v>118</v>
      </c>
      <c r="B12" s="281"/>
      <c r="C12" s="281"/>
      <c r="D12" s="281"/>
      <c r="E12" s="281"/>
      <c r="F12" s="281"/>
      <c r="G12" s="281"/>
      <c r="H12" s="281"/>
      <c r="I12" s="281"/>
      <c r="J12" s="281"/>
      <c r="K12" s="281"/>
    </row>
    <row r="13" spans="1:256" s="206" customFormat="1" ht="20.25" customHeight="1">
      <c r="A13" s="281" t="s">
        <v>120</v>
      </c>
      <c r="B13" s="281"/>
      <c r="C13" s="281"/>
      <c r="D13" s="281"/>
      <c r="E13" s="281"/>
      <c r="F13" s="281"/>
      <c r="G13" s="281"/>
      <c r="H13" s="281"/>
      <c r="I13" s="281"/>
      <c r="J13" s="281"/>
      <c r="K13" s="281"/>
    </row>
    <row r="14" spans="1:256" ht="32.25" customHeight="1">
      <c r="A14" s="281" t="s">
        <v>121</v>
      </c>
      <c r="B14" s="281"/>
      <c r="C14" s="281"/>
      <c r="D14" s="281"/>
      <c r="E14" s="281"/>
      <c r="F14" s="281"/>
      <c r="G14" s="281"/>
      <c r="H14" s="281"/>
      <c r="I14" s="281"/>
      <c r="J14" s="281"/>
      <c r="K14" s="281"/>
    </row>
    <row r="17" spans="1:1" s="156" customFormat="1">
      <c r="A17" s="156" t="s">
        <v>122</v>
      </c>
    </row>
    <row r="18" spans="1:1">
      <c r="A18" s="152" t="s">
        <v>115</v>
      </c>
    </row>
    <row r="19" spans="1:1">
      <c r="A19" s="152" t="s">
        <v>116</v>
      </c>
    </row>
    <row r="20" spans="1:1">
      <c r="A20" s="152" t="s">
        <v>117</v>
      </c>
    </row>
    <row r="22" spans="1:1">
      <c r="A22" s="152" t="s">
        <v>123</v>
      </c>
    </row>
  </sheetData>
  <sheetProtection password="C751" sheet="1"/>
  <mergeCells count="149">
    <mergeCell ref="A2:K2"/>
    <mergeCell ref="A4:K4"/>
    <mergeCell ref="A5:K5"/>
    <mergeCell ref="L5:V5"/>
    <mergeCell ref="A7:K7"/>
    <mergeCell ref="L7:V7"/>
    <mergeCell ref="W7:AG7"/>
    <mergeCell ref="EN7:EX7"/>
    <mergeCell ref="BO6:BY6"/>
    <mergeCell ref="BZ6:CJ6"/>
    <mergeCell ref="A14:K14"/>
    <mergeCell ref="AH5:AR5"/>
    <mergeCell ref="AS5:BC5"/>
    <mergeCell ref="BD5:BN5"/>
    <mergeCell ref="A12:K12"/>
    <mergeCell ref="A13:K13"/>
    <mergeCell ref="W5:AG5"/>
    <mergeCell ref="A9:K9"/>
    <mergeCell ref="AH7:AR7"/>
    <mergeCell ref="AS7:BC7"/>
    <mergeCell ref="BD7:BN7"/>
    <mergeCell ref="A11:K11"/>
    <mergeCell ref="L11:V11"/>
    <mergeCell ref="W11:AG11"/>
    <mergeCell ref="AS11:BC11"/>
    <mergeCell ref="L9:V9"/>
    <mergeCell ref="W9:AG9"/>
    <mergeCell ref="BO7:BY7"/>
    <mergeCell ref="BZ7:CJ7"/>
    <mergeCell ref="CK5:CU5"/>
    <mergeCell ref="CV5:DF5"/>
    <mergeCell ref="BO5:BY5"/>
    <mergeCell ref="BZ5:CJ5"/>
    <mergeCell ref="DG7:DQ7"/>
    <mergeCell ref="DR7:EB7"/>
    <mergeCell ref="EC7:EM7"/>
    <mergeCell ref="CK7:CU7"/>
    <mergeCell ref="CV7:DF7"/>
    <mergeCell ref="HB5:HL5"/>
    <mergeCell ref="HM5:HW5"/>
    <mergeCell ref="HX5:IH5"/>
    <mergeCell ref="EY5:FI5"/>
    <mergeCell ref="FJ5:FT5"/>
    <mergeCell ref="FU5:GE5"/>
    <mergeCell ref="GF5:GP5"/>
    <mergeCell ref="II5:IS5"/>
    <mergeCell ref="DG5:DQ5"/>
    <mergeCell ref="DR5:EB5"/>
    <mergeCell ref="EC5:EM5"/>
    <mergeCell ref="EN5:EX5"/>
    <mergeCell ref="IT5:IV5"/>
    <mergeCell ref="A6:K6"/>
    <mergeCell ref="L6:V6"/>
    <mergeCell ref="W6:AG6"/>
    <mergeCell ref="AH6:AR6"/>
    <mergeCell ref="AS6:BC6"/>
    <mergeCell ref="BD6:BN6"/>
    <mergeCell ref="CK6:CU6"/>
    <mergeCell ref="CV6:DF6"/>
    <mergeCell ref="GQ6:HA6"/>
    <mergeCell ref="HB6:HL6"/>
    <mergeCell ref="HM6:HW6"/>
    <mergeCell ref="HX6:IH6"/>
    <mergeCell ref="EY6:FI6"/>
    <mergeCell ref="FJ6:FT6"/>
    <mergeCell ref="FU6:GE6"/>
    <mergeCell ref="GF6:GP6"/>
    <mergeCell ref="II6:IS6"/>
    <mergeCell ref="IT6:IV6"/>
    <mergeCell ref="DG6:DQ6"/>
    <mergeCell ref="DR6:EB6"/>
    <mergeCell ref="EC6:EM6"/>
    <mergeCell ref="EN6:EX6"/>
    <mergeCell ref="GQ5:HA5"/>
    <mergeCell ref="GQ7:HA7"/>
    <mergeCell ref="HB7:HL7"/>
    <mergeCell ref="HM7:HW7"/>
    <mergeCell ref="HX7:IH7"/>
    <mergeCell ref="EY7:FI7"/>
    <mergeCell ref="FJ7:FT7"/>
    <mergeCell ref="FU7:GE7"/>
    <mergeCell ref="GF7:GP7"/>
    <mergeCell ref="II7:IS7"/>
    <mergeCell ref="IT7:IV7"/>
    <mergeCell ref="A8:K8"/>
    <mergeCell ref="L8:V8"/>
    <mergeCell ref="W8:AG8"/>
    <mergeCell ref="AH8:AR8"/>
    <mergeCell ref="AS8:BC8"/>
    <mergeCell ref="BD8:BN8"/>
    <mergeCell ref="BO8:BY8"/>
    <mergeCell ref="BZ8:CJ8"/>
    <mergeCell ref="EC8:EM8"/>
    <mergeCell ref="EN8:EX8"/>
    <mergeCell ref="EY8:FI8"/>
    <mergeCell ref="FJ8:FT8"/>
    <mergeCell ref="CK8:CU8"/>
    <mergeCell ref="CV8:DF8"/>
    <mergeCell ref="DG8:DQ8"/>
    <mergeCell ref="DR8:EB8"/>
    <mergeCell ref="HM8:HW8"/>
    <mergeCell ref="HX8:IH8"/>
    <mergeCell ref="II8:IS8"/>
    <mergeCell ref="IT8:IV8"/>
    <mergeCell ref="FU8:GE8"/>
    <mergeCell ref="GF8:GP8"/>
    <mergeCell ref="GQ8:HA8"/>
    <mergeCell ref="HB8:HL8"/>
    <mergeCell ref="FU9:GE9"/>
    <mergeCell ref="AH9:AR9"/>
    <mergeCell ref="AS9:BC9"/>
    <mergeCell ref="BD9:BN9"/>
    <mergeCell ref="BO9:BY9"/>
    <mergeCell ref="BZ9:CJ9"/>
    <mergeCell ref="CK9:CU9"/>
    <mergeCell ref="IT11:IV11"/>
    <mergeCell ref="GF11:GP11"/>
    <mergeCell ref="CV11:DF11"/>
    <mergeCell ref="GF9:GP9"/>
    <mergeCell ref="HX9:IH9"/>
    <mergeCell ref="HB9:HL9"/>
    <mergeCell ref="HM9:HW9"/>
    <mergeCell ref="CV9:DF9"/>
    <mergeCell ref="DG9:DQ9"/>
    <mergeCell ref="DR9:EB9"/>
    <mergeCell ref="BZ11:CJ11"/>
    <mergeCell ref="BD11:BN11"/>
    <mergeCell ref="BO11:BY11"/>
    <mergeCell ref="CK11:CU11"/>
    <mergeCell ref="IT9:IV9"/>
    <mergeCell ref="AH11:AR11"/>
    <mergeCell ref="DG11:DQ11"/>
    <mergeCell ref="HB11:HL11"/>
    <mergeCell ref="HM11:HW11"/>
    <mergeCell ref="HX11:IH11"/>
    <mergeCell ref="EN11:EX11"/>
    <mergeCell ref="EY11:FI11"/>
    <mergeCell ref="FJ11:FT11"/>
    <mergeCell ref="FU11:GE11"/>
    <mergeCell ref="II9:IS9"/>
    <mergeCell ref="GQ9:HA9"/>
    <mergeCell ref="DR11:EB11"/>
    <mergeCell ref="EC11:EM11"/>
    <mergeCell ref="GQ11:HA11"/>
    <mergeCell ref="II11:IS11"/>
    <mergeCell ref="EC9:EM9"/>
    <mergeCell ref="EN9:EX9"/>
    <mergeCell ref="EY9:FI9"/>
    <mergeCell ref="FJ9:FT9"/>
  </mergeCells>
  <phoneticPr fontId="95" type="noConversion"/>
  <pageMargins left="0.23" right="0.16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indexed="24"/>
  </sheetPr>
  <dimension ref="A1:CV39"/>
  <sheetViews>
    <sheetView topLeftCell="X1" zoomScaleNormal="100" workbookViewId="0">
      <selection activeCell="BC23" sqref="BC23"/>
    </sheetView>
  </sheetViews>
  <sheetFormatPr defaultColWidth="3.109375" defaultRowHeight="15"/>
  <cols>
    <col min="1" max="1" width="3.33203125" customWidth="1"/>
    <col min="2" max="2" width="19.21875" customWidth="1"/>
    <col min="3" max="3" width="6.21875" bestFit="1" customWidth="1"/>
    <col min="4" max="30" width="3.88671875" customWidth="1"/>
    <col min="31" max="31" width="3.88671875" style="151" customWidth="1"/>
    <col min="32" max="34" width="3.88671875" customWidth="1"/>
    <col min="35" max="35" width="10.21875" style="143" hidden="1" customWidth="1"/>
    <col min="36" max="36" width="12.6640625" style="143" hidden="1" customWidth="1"/>
    <col min="37" max="37" width="10.21875" style="143" hidden="1" customWidth="1"/>
    <col min="38" max="38" width="4.6640625" style="143" hidden="1" customWidth="1"/>
    <col min="39" max="39" width="4.33203125" customWidth="1"/>
    <col min="40" max="42" width="4.109375" style="143" hidden="1" customWidth="1"/>
    <col min="43" max="43" width="4.109375" style="173" customWidth="1"/>
    <col min="44" max="46" width="4.109375" style="143" hidden="1" customWidth="1"/>
    <col min="47" max="47" width="4.33203125" customWidth="1"/>
    <col min="48" max="50" width="4.109375" style="143" hidden="1" customWidth="1"/>
    <col min="51" max="51" width="4.33203125" customWidth="1"/>
    <col min="52" max="54" width="4.109375" style="143" hidden="1" customWidth="1"/>
    <col min="55" max="55" width="4.33203125" customWidth="1"/>
    <col min="56" max="58" width="4.33203125" style="143" hidden="1" customWidth="1"/>
    <col min="59" max="59" width="4.33203125" customWidth="1"/>
    <col min="60" max="62" width="4.109375" style="143" hidden="1" customWidth="1"/>
    <col min="63" max="63" width="4.33203125" customWidth="1"/>
    <col min="64" max="66" width="4.109375" style="143" hidden="1" customWidth="1"/>
    <col min="67" max="67" width="4.33203125" customWidth="1"/>
    <col min="68" max="70" width="4.33203125" style="143" hidden="1" customWidth="1"/>
    <col min="71" max="71" width="4.33203125" customWidth="1"/>
    <col min="72" max="74" width="4.21875" style="143" hidden="1" customWidth="1"/>
    <col min="75" max="75" width="4.33203125" customWidth="1"/>
    <col min="76" max="78" width="4.33203125" style="143" hidden="1" customWidth="1"/>
    <col min="79" max="79" width="4.33203125" customWidth="1"/>
    <col min="80" max="82" width="4.21875" style="143" hidden="1" customWidth="1"/>
    <col min="83" max="83" width="4.33203125" customWidth="1"/>
    <col min="84" max="84" width="11.88671875" customWidth="1"/>
    <col min="85" max="90" width="3.109375" style="22" customWidth="1"/>
    <col min="91" max="91" width="3.109375" customWidth="1"/>
    <col min="92" max="92" width="9.88671875" bestFit="1" customWidth="1"/>
    <col min="93" max="96" width="3.109375" customWidth="1"/>
    <col min="97" max="97" width="3.21875" bestFit="1" customWidth="1"/>
    <col min="98" max="98" width="4.88671875" bestFit="1" customWidth="1"/>
    <col min="99" max="99" width="13.6640625" bestFit="1" customWidth="1"/>
    <col min="100" max="100" width="24.6640625" bestFit="1" customWidth="1"/>
  </cols>
  <sheetData>
    <row r="1" spans="1:100" s="156" customFormat="1" ht="15.75">
      <c r="B1" s="290" t="s">
        <v>78</v>
      </c>
      <c r="C1" s="290"/>
      <c r="D1" s="290"/>
      <c r="E1" s="290"/>
      <c r="F1" s="290"/>
      <c r="G1" s="290"/>
      <c r="H1" s="290"/>
      <c r="AE1" s="157"/>
      <c r="AI1" s="158"/>
      <c r="AJ1" s="158"/>
      <c r="AK1" s="158"/>
      <c r="AL1" s="158"/>
      <c r="AN1" s="158"/>
      <c r="AO1" s="158"/>
      <c r="AP1" s="158"/>
      <c r="AQ1" s="167"/>
      <c r="AR1" s="158"/>
      <c r="AS1" s="158"/>
      <c r="AT1" s="158"/>
      <c r="AV1" s="158"/>
      <c r="AW1" s="158"/>
      <c r="AX1" s="158"/>
      <c r="AZ1" s="158"/>
      <c r="BA1" s="158"/>
      <c r="BB1" s="158"/>
      <c r="BD1" s="158"/>
      <c r="BE1" s="158"/>
      <c r="BF1" s="158"/>
      <c r="BH1" s="158"/>
      <c r="BI1" s="158"/>
      <c r="BJ1" s="158"/>
      <c r="BL1" s="158"/>
      <c r="BM1" s="158"/>
      <c r="BN1" s="158"/>
      <c r="BP1" s="158"/>
      <c r="BQ1" s="158"/>
      <c r="BR1" s="158"/>
      <c r="BT1" s="158"/>
      <c r="BU1" s="158"/>
      <c r="BV1" s="158"/>
      <c r="BX1" s="158"/>
      <c r="BY1" s="158"/>
      <c r="BZ1" s="158"/>
      <c r="CB1" s="158"/>
      <c r="CC1" s="158"/>
      <c r="CD1" s="158"/>
      <c r="CG1" s="159"/>
      <c r="CH1" s="159"/>
      <c r="CI1" s="159"/>
      <c r="CJ1" s="159"/>
      <c r="CK1" s="159"/>
      <c r="CL1" s="159"/>
    </row>
    <row r="2" spans="1:100" s="152" customFormat="1" ht="15.75">
      <c r="B2" s="290" t="s">
        <v>127</v>
      </c>
      <c r="C2" s="290"/>
      <c r="D2" s="290"/>
      <c r="E2" s="290"/>
      <c r="F2" s="290"/>
      <c r="G2" s="290"/>
      <c r="H2" s="290"/>
      <c r="I2" s="290"/>
      <c r="AE2" s="153"/>
      <c r="AI2" s="154"/>
      <c r="AJ2" s="154"/>
      <c r="AK2" s="154"/>
      <c r="AL2" s="154"/>
      <c r="AN2" s="154"/>
      <c r="AO2" s="154"/>
      <c r="AP2" s="154"/>
      <c r="AQ2" s="168"/>
      <c r="AR2" s="154"/>
      <c r="AS2" s="154"/>
      <c r="AT2" s="154"/>
      <c r="AV2" s="154"/>
      <c r="AW2" s="154"/>
      <c r="AX2" s="154"/>
      <c r="AZ2" s="154"/>
      <c r="BA2" s="154"/>
      <c r="BB2" s="154"/>
      <c r="BD2" s="154"/>
      <c r="BE2" s="154"/>
      <c r="BF2" s="154"/>
      <c r="BH2" s="154"/>
      <c r="BI2" s="154"/>
      <c r="BJ2" s="154"/>
      <c r="BL2" s="154"/>
      <c r="BM2" s="154"/>
      <c r="BN2" s="154"/>
      <c r="BP2" s="154"/>
      <c r="BQ2" s="154"/>
      <c r="BR2" s="154"/>
      <c r="BT2" s="154"/>
      <c r="BU2" s="154"/>
      <c r="BV2" s="154"/>
      <c r="BX2" s="154"/>
      <c r="BY2" s="154"/>
      <c r="BZ2" s="154"/>
      <c r="CB2" s="154"/>
      <c r="CC2" s="154"/>
      <c r="CD2" s="154"/>
      <c r="CG2" s="155"/>
      <c r="CH2" s="155"/>
      <c r="CI2" s="155"/>
      <c r="CJ2" s="155"/>
      <c r="CK2" s="155"/>
      <c r="CL2" s="155"/>
    </row>
    <row r="3" spans="1:100" s="152" customFormat="1" ht="15.75">
      <c r="AE3" s="153"/>
      <c r="AI3" s="154"/>
      <c r="AJ3" s="154"/>
      <c r="AK3" s="154"/>
      <c r="AL3" s="154"/>
      <c r="AN3" s="154"/>
      <c r="AO3" s="154"/>
      <c r="AP3" s="154"/>
      <c r="AQ3" s="168"/>
      <c r="AR3" s="154"/>
      <c r="AS3" s="154"/>
      <c r="AT3" s="154"/>
      <c r="AV3" s="154"/>
      <c r="AW3" s="154"/>
      <c r="AX3" s="154"/>
      <c r="AZ3" s="154"/>
      <c r="BA3" s="154"/>
      <c r="BB3" s="154"/>
      <c r="BD3" s="154"/>
      <c r="BE3" s="154"/>
      <c r="BF3" s="154"/>
      <c r="BH3" s="154"/>
      <c r="BI3" s="154"/>
      <c r="BJ3" s="154"/>
      <c r="BL3" s="154"/>
      <c r="BM3" s="154"/>
      <c r="BN3" s="154"/>
      <c r="BP3" s="154"/>
      <c r="BQ3" s="154"/>
      <c r="BR3" s="154"/>
      <c r="BT3" s="154"/>
      <c r="BU3" s="154"/>
      <c r="BV3" s="154"/>
      <c r="BX3" s="154"/>
      <c r="BY3" s="154"/>
      <c r="BZ3" s="154"/>
      <c r="CB3" s="154"/>
      <c r="CC3" s="154"/>
      <c r="CD3" s="154"/>
      <c r="CG3" s="155"/>
      <c r="CH3" s="155"/>
      <c r="CI3" s="155"/>
      <c r="CJ3" s="155"/>
      <c r="CK3" s="155"/>
      <c r="CL3" s="155"/>
    </row>
    <row r="4" spans="1:100" s="152" customFormat="1" ht="15.75">
      <c r="AE4" s="153"/>
      <c r="AI4" s="154"/>
      <c r="AJ4" s="154"/>
      <c r="AK4" s="154"/>
      <c r="AL4" s="154"/>
      <c r="AN4" s="154"/>
      <c r="AO4" s="154"/>
      <c r="AP4" s="154"/>
      <c r="AQ4" s="168"/>
      <c r="AR4" s="154"/>
      <c r="AS4" s="154"/>
      <c r="AT4" s="154"/>
      <c r="AV4" s="154"/>
      <c r="AW4" s="154"/>
      <c r="AX4" s="154"/>
      <c r="AZ4" s="154"/>
      <c r="BA4" s="154"/>
      <c r="BB4" s="154"/>
      <c r="BD4" s="154"/>
      <c r="BE4" s="154"/>
      <c r="BF4" s="154"/>
      <c r="BH4" s="154"/>
      <c r="BI4" s="154"/>
      <c r="BJ4" s="154"/>
      <c r="BL4" s="154"/>
      <c r="BM4" s="154"/>
      <c r="BN4" s="154"/>
      <c r="BP4" s="154"/>
      <c r="BQ4" s="154"/>
      <c r="BR4" s="154"/>
      <c r="BT4" s="154"/>
      <c r="BU4" s="154"/>
      <c r="BV4" s="154"/>
      <c r="BX4" s="154"/>
      <c r="BY4" s="154"/>
      <c r="BZ4" s="154"/>
      <c r="CB4" s="154"/>
      <c r="CC4" s="154"/>
      <c r="CD4" s="154"/>
      <c r="CG4" s="155"/>
      <c r="CH4" s="155"/>
      <c r="CI4" s="155"/>
      <c r="CJ4" s="155"/>
      <c r="CK4" s="155"/>
      <c r="CL4" s="155"/>
    </row>
    <row r="5" spans="1:100" s="160" customFormat="1" ht="23.25">
      <c r="A5" s="23" t="s">
        <v>0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147"/>
      <c r="AF5" s="23"/>
      <c r="AG5" s="23"/>
      <c r="AH5" s="23"/>
      <c r="AI5" s="139"/>
      <c r="AJ5" s="139"/>
      <c r="AK5" s="139"/>
      <c r="AL5" s="139"/>
      <c r="AM5" s="23"/>
      <c r="AN5" s="139"/>
      <c r="AO5" s="139"/>
      <c r="AP5" s="139"/>
      <c r="AQ5" s="169"/>
      <c r="AR5" s="139"/>
      <c r="AS5" s="139"/>
      <c r="AT5" s="139"/>
      <c r="AU5" s="23"/>
      <c r="AV5" s="139"/>
      <c r="AW5" s="139"/>
      <c r="AX5" s="139"/>
      <c r="AY5" s="23"/>
      <c r="AZ5" s="139"/>
      <c r="BA5" s="139"/>
      <c r="BB5" s="139"/>
      <c r="BC5" s="23"/>
      <c r="BD5" s="139"/>
      <c r="BE5" s="139"/>
      <c r="BF5" s="139"/>
      <c r="BG5" s="23"/>
      <c r="BH5" s="139"/>
      <c r="BI5" s="139"/>
      <c r="BJ5" s="139"/>
      <c r="BK5" s="23"/>
      <c r="BL5" s="139"/>
      <c r="BM5" s="139"/>
      <c r="BN5" s="139"/>
      <c r="BO5" s="23"/>
      <c r="BP5" s="139"/>
      <c r="BQ5" s="139"/>
      <c r="BR5" s="139"/>
      <c r="BS5" s="23"/>
      <c r="BT5" s="139"/>
      <c r="BU5" s="139"/>
      <c r="BV5" s="139"/>
      <c r="BW5" s="23"/>
      <c r="BX5" s="139"/>
      <c r="BY5" s="139"/>
      <c r="BZ5" s="139"/>
      <c r="CA5" s="23"/>
      <c r="CB5" s="139"/>
      <c r="CC5" s="139"/>
      <c r="CD5" s="139"/>
      <c r="CE5" s="23"/>
      <c r="CF5" s="23"/>
      <c r="CG5" s="18"/>
      <c r="CH5" s="18"/>
      <c r="CI5" s="18"/>
      <c r="CJ5" s="18"/>
      <c r="CK5" s="18"/>
      <c r="CL5" s="18"/>
    </row>
    <row r="6" spans="1:100" s="165" customFormat="1" ht="12.75">
      <c r="A6" s="161" t="s">
        <v>155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2"/>
      <c r="AF6" s="161"/>
      <c r="AG6" s="161"/>
      <c r="AH6" s="161"/>
      <c r="AI6" s="161"/>
      <c r="AJ6" s="161"/>
      <c r="AK6" s="161"/>
      <c r="AL6" s="161"/>
      <c r="AM6" s="161"/>
      <c r="AN6" s="163"/>
      <c r="AO6" s="163"/>
      <c r="AP6" s="163"/>
      <c r="AQ6" s="161"/>
      <c r="AR6" s="163"/>
      <c r="AS6" s="163"/>
      <c r="AT6" s="163"/>
      <c r="AU6" s="161"/>
      <c r="AV6" s="163"/>
      <c r="AW6" s="163"/>
      <c r="AX6" s="163"/>
      <c r="AY6" s="161"/>
      <c r="AZ6" s="163"/>
      <c r="BA6" s="163"/>
      <c r="BB6" s="163"/>
      <c r="BC6" s="161"/>
      <c r="BD6" s="163"/>
      <c r="BE6" s="163"/>
      <c r="BF6" s="163"/>
      <c r="BG6" s="161"/>
      <c r="BH6" s="163"/>
      <c r="BI6" s="163"/>
      <c r="BJ6" s="163"/>
      <c r="BK6" s="161"/>
      <c r="BL6" s="163"/>
      <c r="BM6" s="163"/>
      <c r="BN6" s="163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4"/>
      <c r="CH6" s="164"/>
      <c r="CI6" s="164"/>
      <c r="CJ6" s="164"/>
      <c r="CK6" s="164"/>
      <c r="CL6" s="164"/>
    </row>
    <row r="7" spans="1:100" s="165" customFormat="1" ht="12.75">
      <c r="A7" s="161" t="str">
        <f>CONCATENATE(" th¸ng ",TEXT(F8,"mm"), " n¨m ",Calendar!I8)</f>
        <v xml:space="preserve"> th¸ng 01 n¨m 2014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2"/>
      <c r="AF7" s="161"/>
      <c r="AG7" s="161"/>
      <c r="AH7" s="161"/>
      <c r="AI7" s="163"/>
      <c r="AJ7" s="163"/>
      <c r="AK7" s="163"/>
      <c r="AL7" s="163"/>
      <c r="AM7" s="161"/>
      <c r="AN7" s="163"/>
      <c r="AO7" s="163"/>
      <c r="AP7" s="163"/>
      <c r="AQ7" s="170"/>
      <c r="AR7" s="163"/>
      <c r="AS7" s="163"/>
      <c r="AT7" s="163"/>
      <c r="AU7" s="161"/>
      <c r="AV7" s="163"/>
      <c r="AW7" s="163"/>
      <c r="AX7" s="163"/>
      <c r="AY7" s="161"/>
      <c r="AZ7" s="163"/>
      <c r="BA7" s="163"/>
      <c r="BB7" s="163"/>
      <c r="BC7" s="161"/>
      <c r="BD7" s="163"/>
      <c r="BE7" s="163"/>
      <c r="BF7" s="163"/>
      <c r="BG7" s="161"/>
      <c r="BH7" s="163"/>
      <c r="BI7" s="163"/>
      <c r="BJ7" s="163"/>
      <c r="BK7" s="161"/>
      <c r="BL7" s="163"/>
      <c r="BM7" s="163"/>
      <c r="BN7" s="163"/>
      <c r="BO7" s="161"/>
      <c r="BP7" s="163"/>
      <c r="BQ7" s="163"/>
      <c r="BR7" s="163"/>
      <c r="BS7" s="161"/>
      <c r="BT7" s="163"/>
      <c r="BU7" s="163"/>
      <c r="BV7" s="163"/>
      <c r="BW7" s="161"/>
      <c r="BX7" s="163"/>
      <c r="BY7" s="163"/>
      <c r="BZ7" s="163"/>
      <c r="CA7" s="161"/>
      <c r="CB7" s="163"/>
      <c r="CC7" s="163"/>
      <c r="CD7" s="163"/>
      <c r="CE7" s="161"/>
      <c r="CF7" s="161"/>
      <c r="CG7" s="164"/>
      <c r="CH7" s="164"/>
      <c r="CI7" s="164"/>
      <c r="CJ7" s="164"/>
      <c r="CK7" s="164"/>
      <c r="CL7" s="164"/>
    </row>
    <row r="8" spans="1:100" ht="20.25" customHeight="1" thickBot="1">
      <c r="A8" s="24"/>
      <c r="B8" s="24"/>
      <c r="C8" s="24"/>
      <c r="D8" s="128">
        <v>1</v>
      </c>
      <c r="E8" s="128">
        <f>+Calendar!I8</f>
        <v>2014</v>
      </c>
      <c r="F8" s="129">
        <f>DATE(E8,D8,1)</f>
        <v>41640</v>
      </c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148"/>
      <c r="AF8" s="24"/>
      <c r="AG8" s="24"/>
      <c r="AH8" s="24"/>
      <c r="AI8" s="140"/>
      <c r="AJ8" s="140"/>
      <c r="AK8" s="140"/>
      <c r="AL8" s="140"/>
      <c r="AM8" s="24"/>
      <c r="AN8" s="140"/>
      <c r="AO8" s="140"/>
      <c r="AP8" s="140"/>
      <c r="AQ8" s="171"/>
      <c r="AR8" s="140"/>
      <c r="AS8" s="140"/>
      <c r="AT8" s="140"/>
      <c r="AU8" s="24"/>
      <c r="AV8" s="140"/>
      <c r="AW8" s="140"/>
      <c r="AX8" s="140"/>
      <c r="AY8" s="24"/>
      <c r="AZ8" s="140"/>
      <c r="BA8" s="140"/>
      <c r="BB8" s="140"/>
      <c r="BC8" s="24"/>
      <c r="BD8" s="140"/>
      <c r="BE8" s="140"/>
      <c r="BF8" s="140"/>
      <c r="BG8" s="24"/>
      <c r="BH8" s="140"/>
      <c r="BI8" s="140"/>
      <c r="BJ8" s="140"/>
      <c r="BK8" s="24"/>
      <c r="BL8" s="140"/>
      <c r="BM8" s="140"/>
      <c r="BN8" s="140"/>
      <c r="BO8" s="24"/>
      <c r="BP8" s="140"/>
      <c r="BQ8" s="140"/>
      <c r="BR8" s="140"/>
      <c r="BS8" s="24"/>
      <c r="BT8" s="140"/>
      <c r="BU8" s="140"/>
      <c r="BV8" s="140"/>
      <c r="BW8" s="24"/>
      <c r="BX8" s="140"/>
      <c r="BY8" s="140"/>
      <c r="BZ8" s="140"/>
      <c r="CA8" s="24"/>
      <c r="CB8" s="140"/>
      <c r="CC8" s="140"/>
      <c r="CD8" s="140"/>
      <c r="CE8" s="24"/>
      <c r="CF8" s="30"/>
      <c r="CG8" s="19"/>
      <c r="CH8" s="19"/>
      <c r="CI8" s="19"/>
      <c r="CJ8" s="19"/>
      <c r="CK8" s="19"/>
      <c r="CL8" s="19"/>
    </row>
    <row r="9" spans="1:100" ht="19.5" customHeight="1" thickTop="1">
      <c r="A9" s="284" t="s">
        <v>1</v>
      </c>
      <c r="B9" s="287" t="s">
        <v>2</v>
      </c>
      <c r="C9" s="287" t="s">
        <v>77</v>
      </c>
      <c r="D9" s="130" t="s">
        <v>76</v>
      </c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49"/>
      <c r="AF9" s="130"/>
      <c r="AG9" s="130"/>
      <c r="AH9" s="130"/>
      <c r="AI9" s="141"/>
      <c r="AJ9" s="141"/>
      <c r="AK9" s="141"/>
      <c r="AL9" s="141" t="s">
        <v>4</v>
      </c>
      <c r="AM9" s="291" t="s">
        <v>79</v>
      </c>
      <c r="AN9" s="141"/>
      <c r="AO9" s="141"/>
      <c r="AP9" s="141"/>
      <c r="AQ9" s="291" t="s">
        <v>11</v>
      </c>
      <c r="AR9" s="141"/>
      <c r="AS9" s="141"/>
      <c r="AT9" s="141"/>
      <c r="AU9" s="291" t="s">
        <v>12</v>
      </c>
      <c r="AV9" s="141"/>
      <c r="AW9" s="141"/>
      <c r="AX9" s="141"/>
      <c r="AY9" s="291" t="s">
        <v>9</v>
      </c>
      <c r="AZ9" s="141"/>
      <c r="BA9" s="141"/>
      <c r="BB9" s="141"/>
      <c r="BC9" s="291" t="s">
        <v>130</v>
      </c>
      <c r="BD9" s="214"/>
      <c r="BE9" s="214"/>
      <c r="BF9" s="214"/>
      <c r="BG9" s="291" t="s">
        <v>124</v>
      </c>
      <c r="BH9" s="141"/>
      <c r="BI9" s="141"/>
      <c r="BJ9" s="141"/>
      <c r="BK9" s="291" t="s">
        <v>7</v>
      </c>
      <c r="BL9" s="141"/>
      <c r="BM9" s="141"/>
      <c r="BN9" s="141"/>
      <c r="BO9" s="291" t="s">
        <v>3</v>
      </c>
      <c r="BP9" s="211"/>
      <c r="BQ9" s="211"/>
      <c r="BR9" s="211"/>
      <c r="BS9" s="291" t="s">
        <v>10</v>
      </c>
      <c r="BT9" s="211"/>
      <c r="BU9" s="211"/>
      <c r="BV9" s="211"/>
      <c r="BW9" s="291" t="s">
        <v>81</v>
      </c>
      <c r="BX9" s="211"/>
      <c r="BY9" s="211"/>
      <c r="BZ9" s="211"/>
      <c r="CA9" s="291" t="s">
        <v>87</v>
      </c>
      <c r="CB9" s="211"/>
      <c r="CC9" s="211"/>
      <c r="CD9" s="211"/>
      <c r="CE9" s="291" t="s">
        <v>84</v>
      </c>
      <c r="CF9" s="294" t="s">
        <v>5</v>
      </c>
      <c r="CU9" s="26"/>
    </row>
    <row r="10" spans="1:100" ht="18.75" customHeight="1">
      <c r="A10" s="285"/>
      <c r="B10" s="288"/>
      <c r="C10" s="288"/>
      <c r="D10" s="132">
        <f>+F8</f>
        <v>41640</v>
      </c>
      <c r="E10" s="132">
        <f t="shared" ref="E10:AH10" si="0">D10+1</f>
        <v>41641</v>
      </c>
      <c r="F10" s="132">
        <f t="shared" si="0"/>
        <v>41642</v>
      </c>
      <c r="G10" s="132">
        <f t="shared" si="0"/>
        <v>41643</v>
      </c>
      <c r="H10" s="132">
        <f t="shared" si="0"/>
        <v>41644</v>
      </c>
      <c r="I10" s="132">
        <f t="shared" si="0"/>
        <v>41645</v>
      </c>
      <c r="J10" s="132">
        <f t="shared" si="0"/>
        <v>41646</v>
      </c>
      <c r="K10" s="132">
        <f t="shared" si="0"/>
        <v>41647</v>
      </c>
      <c r="L10" s="132">
        <f t="shared" si="0"/>
        <v>41648</v>
      </c>
      <c r="M10" s="132">
        <f t="shared" si="0"/>
        <v>41649</v>
      </c>
      <c r="N10" s="132">
        <f t="shared" si="0"/>
        <v>41650</v>
      </c>
      <c r="O10" s="132">
        <f t="shared" si="0"/>
        <v>41651</v>
      </c>
      <c r="P10" s="132">
        <f t="shared" si="0"/>
        <v>41652</v>
      </c>
      <c r="Q10" s="132">
        <f t="shared" si="0"/>
        <v>41653</v>
      </c>
      <c r="R10" s="132">
        <f t="shared" si="0"/>
        <v>41654</v>
      </c>
      <c r="S10" s="132">
        <f t="shared" si="0"/>
        <v>41655</v>
      </c>
      <c r="T10" s="132">
        <f t="shared" si="0"/>
        <v>41656</v>
      </c>
      <c r="U10" s="132">
        <f t="shared" si="0"/>
        <v>41657</v>
      </c>
      <c r="V10" s="132">
        <f t="shared" si="0"/>
        <v>41658</v>
      </c>
      <c r="W10" s="132">
        <f t="shared" si="0"/>
        <v>41659</v>
      </c>
      <c r="X10" s="132">
        <f t="shared" si="0"/>
        <v>41660</v>
      </c>
      <c r="Y10" s="132">
        <f t="shared" si="0"/>
        <v>41661</v>
      </c>
      <c r="Z10" s="132">
        <f t="shared" si="0"/>
        <v>41662</v>
      </c>
      <c r="AA10" s="132">
        <f t="shared" si="0"/>
        <v>41663</v>
      </c>
      <c r="AB10" s="132">
        <f t="shared" si="0"/>
        <v>41664</v>
      </c>
      <c r="AC10" s="132">
        <f t="shared" si="0"/>
        <v>41665</v>
      </c>
      <c r="AD10" s="132">
        <f t="shared" si="0"/>
        <v>41666</v>
      </c>
      <c r="AE10" s="132">
        <f t="shared" si="0"/>
        <v>41667</v>
      </c>
      <c r="AF10" s="132">
        <f t="shared" si="0"/>
        <v>41668</v>
      </c>
      <c r="AG10" s="132">
        <f t="shared" si="0"/>
        <v>41669</v>
      </c>
      <c r="AH10" s="132">
        <f t="shared" si="0"/>
        <v>41670</v>
      </c>
      <c r="AI10" s="299" t="s">
        <v>71</v>
      </c>
      <c r="AJ10" s="299"/>
      <c r="AK10" s="299" t="s">
        <v>73</v>
      </c>
      <c r="AL10" s="297" t="s">
        <v>6</v>
      </c>
      <c r="AM10" s="292"/>
      <c r="AN10" s="237"/>
      <c r="AO10" s="237"/>
      <c r="AP10" s="237"/>
      <c r="AQ10" s="292"/>
      <c r="AR10" s="237"/>
      <c r="AS10" s="237"/>
      <c r="AT10" s="237"/>
      <c r="AU10" s="292"/>
      <c r="AV10" s="237"/>
      <c r="AW10" s="237"/>
      <c r="AX10" s="237"/>
      <c r="AY10" s="292"/>
      <c r="AZ10" s="237"/>
      <c r="BA10" s="237"/>
      <c r="BB10" s="237"/>
      <c r="BC10" s="292"/>
      <c r="BD10" s="236"/>
      <c r="BE10" s="236"/>
      <c r="BF10" s="236"/>
      <c r="BG10" s="292"/>
      <c r="BH10" s="237"/>
      <c r="BI10" s="237"/>
      <c r="BJ10" s="237"/>
      <c r="BK10" s="292"/>
      <c r="BL10" s="297" t="s">
        <v>3</v>
      </c>
      <c r="BM10" s="297" t="s">
        <v>74</v>
      </c>
      <c r="BN10" s="297" t="s">
        <v>74</v>
      </c>
      <c r="BO10" s="292"/>
      <c r="BP10" s="238"/>
      <c r="BQ10" s="238"/>
      <c r="BR10" s="238"/>
      <c r="BS10" s="292"/>
      <c r="BT10" s="238"/>
      <c r="BU10" s="238"/>
      <c r="BV10" s="238"/>
      <c r="BW10" s="292"/>
      <c r="BX10" s="238"/>
      <c r="BY10" s="238"/>
      <c r="BZ10" s="238"/>
      <c r="CA10" s="292"/>
      <c r="CB10" s="238"/>
      <c r="CC10" s="238"/>
      <c r="CD10" s="238"/>
      <c r="CE10" s="292"/>
      <c r="CF10" s="295"/>
      <c r="CU10" s="26"/>
    </row>
    <row r="11" spans="1:100" ht="42.75">
      <c r="A11" s="286"/>
      <c r="B11" s="289"/>
      <c r="C11" s="289"/>
      <c r="D11" s="233" t="str">
        <f t="shared" ref="D11:AH11" si="1">CHOOSE(WEEKDAY(D10),"C.NhËt","T.Hai","T.Ba","T.T­","T.N¨m","T.S¸u","T.B¶y")</f>
        <v>T.T­</v>
      </c>
      <c r="E11" s="234" t="str">
        <f t="shared" si="1"/>
        <v>T.N¨m</v>
      </c>
      <c r="F11" s="234" t="str">
        <f t="shared" si="1"/>
        <v>T.S¸u</v>
      </c>
      <c r="G11" s="234" t="str">
        <f t="shared" si="1"/>
        <v>T.B¶y</v>
      </c>
      <c r="H11" s="234" t="str">
        <f t="shared" si="1"/>
        <v>C.NhËt</v>
      </c>
      <c r="I11" s="234" t="str">
        <f t="shared" si="1"/>
        <v>T.Hai</v>
      </c>
      <c r="J11" s="234" t="str">
        <f t="shared" si="1"/>
        <v>T.Ba</v>
      </c>
      <c r="K11" s="234" t="str">
        <f t="shared" si="1"/>
        <v>T.T­</v>
      </c>
      <c r="L11" s="234" t="str">
        <f t="shared" si="1"/>
        <v>T.N¨m</v>
      </c>
      <c r="M11" s="234" t="str">
        <f t="shared" si="1"/>
        <v>T.S¸u</v>
      </c>
      <c r="N11" s="234" t="str">
        <f t="shared" si="1"/>
        <v>T.B¶y</v>
      </c>
      <c r="O11" s="234" t="str">
        <f t="shared" si="1"/>
        <v>C.NhËt</v>
      </c>
      <c r="P11" s="234" t="str">
        <f t="shared" si="1"/>
        <v>T.Hai</v>
      </c>
      <c r="Q11" s="234" t="str">
        <f t="shared" si="1"/>
        <v>T.Ba</v>
      </c>
      <c r="R11" s="234" t="str">
        <f t="shared" si="1"/>
        <v>T.T­</v>
      </c>
      <c r="S11" s="234" t="str">
        <f t="shared" si="1"/>
        <v>T.N¨m</v>
      </c>
      <c r="T11" s="234" t="str">
        <f t="shared" si="1"/>
        <v>T.S¸u</v>
      </c>
      <c r="U11" s="234" t="str">
        <f t="shared" si="1"/>
        <v>T.B¶y</v>
      </c>
      <c r="V11" s="234" t="str">
        <f t="shared" si="1"/>
        <v>C.NhËt</v>
      </c>
      <c r="W11" s="234" t="str">
        <f t="shared" si="1"/>
        <v>T.Hai</v>
      </c>
      <c r="X11" s="234" t="str">
        <f t="shared" si="1"/>
        <v>T.Ba</v>
      </c>
      <c r="Y11" s="234" t="str">
        <f t="shared" si="1"/>
        <v>T.T­</v>
      </c>
      <c r="Z11" s="234" t="str">
        <f t="shared" si="1"/>
        <v>T.N¨m</v>
      </c>
      <c r="AA11" s="234" t="str">
        <f t="shared" si="1"/>
        <v>T.S¸u</v>
      </c>
      <c r="AB11" s="234" t="str">
        <f t="shared" si="1"/>
        <v>T.B¶y</v>
      </c>
      <c r="AC11" s="234" t="str">
        <f t="shared" si="1"/>
        <v>C.NhËt</v>
      </c>
      <c r="AD11" s="234" t="str">
        <f t="shared" si="1"/>
        <v>T.Hai</v>
      </c>
      <c r="AE11" s="234" t="str">
        <f t="shared" si="1"/>
        <v>T.Ba</v>
      </c>
      <c r="AF11" s="234" t="str">
        <f t="shared" si="1"/>
        <v>T.T­</v>
      </c>
      <c r="AG11" s="234" t="str">
        <f t="shared" si="1"/>
        <v>T.N¨m</v>
      </c>
      <c r="AH11" s="234" t="str">
        <f t="shared" si="1"/>
        <v>T.S¸u</v>
      </c>
      <c r="AI11" s="300"/>
      <c r="AJ11" s="300"/>
      <c r="AK11" s="300"/>
      <c r="AL11" s="298"/>
      <c r="AM11" s="293"/>
      <c r="AN11" s="241"/>
      <c r="AO11" s="241"/>
      <c r="AP11" s="241"/>
      <c r="AQ11" s="293"/>
      <c r="AR11" s="241"/>
      <c r="AS11" s="241"/>
      <c r="AT11" s="241"/>
      <c r="AU11" s="293"/>
      <c r="AV11" s="241"/>
      <c r="AW11" s="241"/>
      <c r="AX11" s="241"/>
      <c r="AY11" s="293"/>
      <c r="AZ11" s="241"/>
      <c r="BA11" s="241"/>
      <c r="BB11" s="241"/>
      <c r="BC11" s="293"/>
      <c r="BD11" s="240"/>
      <c r="BE11" s="240"/>
      <c r="BF11" s="240"/>
      <c r="BG11" s="293"/>
      <c r="BH11" s="241"/>
      <c r="BI11" s="241"/>
      <c r="BJ11" s="241"/>
      <c r="BK11" s="293"/>
      <c r="BL11" s="298"/>
      <c r="BM11" s="298"/>
      <c r="BN11" s="298"/>
      <c r="BO11" s="293"/>
      <c r="BP11" s="242"/>
      <c r="BQ11" s="242"/>
      <c r="BR11" s="242"/>
      <c r="BS11" s="293"/>
      <c r="BT11" s="242"/>
      <c r="BU11" s="242"/>
      <c r="BV11" s="242"/>
      <c r="BW11" s="293"/>
      <c r="BX11" s="242"/>
      <c r="BY11" s="242"/>
      <c r="BZ11" s="242"/>
      <c r="CA11" s="293"/>
      <c r="CB11" s="242"/>
      <c r="CC11" s="242"/>
      <c r="CD11" s="242"/>
      <c r="CE11" s="293"/>
      <c r="CF11" s="296"/>
      <c r="CR11" s="25"/>
      <c r="CS11" s="25"/>
      <c r="CT11" s="25"/>
      <c r="CU11" s="22"/>
      <c r="CV11" s="22"/>
    </row>
    <row r="12" spans="1:100" s="152" customFormat="1" ht="25.5" customHeight="1">
      <c r="A12" s="175">
        <v>1</v>
      </c>
      <c r="B12" s="268" t="s">
        <v>131</v>
      </c>
      <c r="C12" s="269" t="s">
        <v>132</v>
      </c>
      <c r="D12" s="216" t="s">
        <v>8</v>
      </c>
      <c r="E12" s="216" t="s">
        <v>8</v>
      </c>
      <c r="F12" s="216" t="s">
        <v>8</v>
      </c>
      <c r="G12" s="216" t="s">
        <v>8</v>
      </c>
      <c r="H12" s="216"/>
      <c r="I12" s="216"/>
      <c r="J12" s="216" t="s">
        <v>8</v>
      </c>
      <c r="K12" s="216" t="s">
        <v>8</v>
      </c>
      <c r="L12" s="216" t="s">
        <v>8</v>
      </c>
      <c r="M12" s="216" t="s">
        <v>8</v>
      </c>
      <c r="N12" s="216" t="s">
        <v>8</v>
      </c>
      <c r="O12" s="216"/>
      <c r="P12" s="216"/>
      <c r="Q12" s="216" t="s">
        <v>8</v>
      </c>
      <c r="R12" s="216" t="s">
        <v>8</v>
      </c>
      <c r="S12" s="216" t="s">
        <v>8</v>
      </c>
      <c r="T12" s="216" t="s">
        <v>8</v>
      </c>
      <c r="U12" s="216" t="s">
        <v>8</v>
      </c>
      <c r="V12" s="216"/>
      <c r="W12" s="216"/>
      <c r="X12" s="216" t="s">
        <v>8</v>
      </c>
      <c r="Y12" s="216" t="s">
        <v>8</v>
      </c>
      <c r="Z12" s="216" t="s">
        <v>8</v>
      </c>
      <c r="AA12" s="216" t="s">
        <v>8</v>
      </c>
      <c r="AB12" s="216" t="s">
        <v>8</v>
      </c>
      <c r="AC12" s="216"/>
      <c r="AD12" s="216"/>
      <c r="AE12" s="216" t="s">
        <v>8</v>
      </c>
      <c r="AF12" s="216" t="s">
        <v>8</v>
      </c>
      <c r="AG12" s="216" t="s">
        <v>8</v>
      </c>
      <c r="AH12" s="216" t="s">
        <v>8</v>
      </c>
      <c r="AI12" s="228">
        <f>COUNTIF(D12:AH12,"+")</f>
        <v>23</v>
      </c>
      <c r="AJ12" s="228">
        <f>COUNTIF(D12:AH12,"-")</f>
        <v>0</v>
      </c>
      <c r="AK12" s="228">
        <f>+AJ12/2</f>
        <v>0</v>
      </c>
      <c r="AL12" s="229">
        <f>IF(AI12+AK12&gt;0,AI12+AK12,"")</f>
        <v>23</v>
      </c>
      <c r="AM12" s="219">
        <f>IF(AI12+AK12&gt;0,AI12+AK12,"")</f>
        <v>23</v>
      </c>
      <c r="AN12" s="222">
        <f>COUNTIF($D12:$AH12,"R")</f>
        <v>0</v>
      </c>
      <c r="AO12" s="222">
        <f>COUNTIF($D12:$AH12,"R/2")</f>
        <v>0</v>
      </c>
      <c r="AP12" s="222">
        <f>+AO12/2</f>
        <v>0</v>
      </c>
      <c r="AQ12" s="230" t="str">
        <f>IF(AP12+AN12&gt;0,AP12+AN12,"")</f>
        <v/>
      </c>
      <c r="AR12" s="222">
        <f>COUNTIF($D12:$AH12,"Ro")</f>
        <v>0</v>
      </c>
      <c r="AS12" s="222">
        <f>COUNTIF(D12:AH12,"Ro/2")</f>
        <v>0</v>
      </c>
      <c r="AT12" s="222">
        <f>+AS12/2</f>
        <v>0</v>
      </c>
      <c r="AU12" s="219" t="str">
        <f>IF(AT12+AR12&gt;0,AT12+AR12,"")</f>
        <v/>
      </c>
      <c r="AV12" s="222">
        <f>COUNTIF($D12:$AH12,"co")</f>
        <v>0</v>
      </c>
      <c r="AW12" s="222">
        <f>COUNTIF($D12:$AH12,"co/2")</f>
        <v>0</v>
      </c>
      <c r="AX12" s="222">
        <f>+AW12/2</f>
        <v>0</v>
      </c>
      <c r="AY12" s="219" t="str">
        <f>IF(AX12+AV12&gt;0,AX12+AV12,"")</f>
        <v/>
      </c>
      <c r="AZ12" s="222">
        <f>COUNTIF($D12:$AH12,"ô")</f>
        <v>0</v>
      </c>
      <c r="BA12" s="222">
        <f>COUNTIF($D12:$AH12,"ô/2")</f>
        <v>0</v>
      </c>
      <c r="BB12" s="222">
        <f>+BA12/2</f>
        <v>0</v>
      </c>
      <c r="BC12" s="219" t="str">
        <f>IF(AZ12+BB12&gt;0,AZ12+BB12,"")</f>
        <v/>
      </c>
      <c r="BD12" s="222">
        <f>COUNTIF($D12:$AH12,"TS")</f>
        <v>0</v>
      </c>
      <c r="BE12" s="222">
        <f>COUNTIF($D12:$AH12,"TS/2")</f>
        <v>0</v>
      </c>
      <c r="BF12" s="222">
        <f>+BE12/2</f>
        <v>0</v>
      </c>
      <c r="BG12" s="219" t="str">
        <f>IF(BF12+BD12&gt;0,BF12+BD12,"")</f>
        <v/>
      </c>
      <c r="BH12" s="222">
        <f>COUNTIF($D12:$AH12,"h")</f>
        <v>0</v>
      </c>
      <c r="BI12" s="222">
        <f>COUNTIF($D12:$AH12,"h/2")</f>
        <v>0</v>
      </c>
      <c r="BJ12" s="222">
        <f>+BI12/2</f>
        <v>0</v>
      </c>
      <c r="BK12" s="219" t="str">
        <f>IF(BJ12+BH12&gt;0,BJ12+BH12,"")</f>
        <v/>
      </c>
      <c r="BL12" s="222">
        <f>COUNTIF(D12:AH12,"o")</f>
        <v>0</v>
      </c>
      <c r="BM12" s="222">
        <f>COUNTIF(D12:AH12,"o/2")</f>
        <v>0</v>
      </c>
      <c r="BN12" s="222">
        <f>+BM12/2</f>
        <v>0</v>
      </c>
      <c r="BO12" s="219" t="str">
        <f>IF(BN12+BL12&gt;0,BN12+BL12,"")</f>
        <v/>
      </c>
      <c r="BP12" s="222">
        <f>COUNTIF(D12:AH12,"B")</f>
        <v>0</v>
      </c>
      <c r="BQ12" s="222">
        <f>COUNTIF(D12:AH12,"B/2")</f>
        <v>0</v>
      </c>
      <c r="BR12" s="222">
        <f>+BQ12/2</f>
        <v>0</v>
      </c>
      <c r="BS12" s="219" t="str">
        <f>IF(BR12+BP12&gt;0,BR12+BP12,"")</f>
        <v/>
      </c>
      <c r="BT12" s="222">
        <f>COUNTIF(D12:AH12,"F")</f>
        <v>0</v>
      </c>
      <c r="BU12" s="222">
        <f>COUNTIF(D12:AH12,"F/2")</f>
        <v>0</v>
      </c>
      <c r="BV12" s="222">
        <f>+BU12/2</f>
        <v>0</v>
      </c>
      <c r="BW12" s="219" t="str">
        <f>IF(BV12+BT12&gt;0,BV12+BT12,"")</f>
        <v/>
      </c>
      <c r="BX12" s="222">
        <f>COUNTIF(D12:AH12,"L")</f>
        <v>0</v>
      </c>
      <c r="BY12" s="222">
        <f>COUNTIF(A12:AH12,"L/2")</f>
        <v>0</v>
      </c>
      <c r="BZ12" s="222">
        <f>+BY12/2</f>
        <v>0</v>
      </c>
      <c r="CA12" s="219" t="str">
        <f>IF(BZ12+BX12&gt;0,BZ12+BX12,"")</f>
        <v/>
      </c>
      <c r="CB12" s="222">
        <f>COUNTIF(D12:AH12,"T")</f>
        <v>0</v>
      </c>
      <c r="CC12" s="222">
        <f>COUNTIF(D12:AH12,"T/2")</f>
        <v>0</v>
      </c>
      <c r="CD12" s="222">
        <f>+CC12/2</f>
        <v>0</v>
      </c>
      <c r="CE12" s="219" t="str">
        <f>IF(CD12+CB12&gt;0,CD12+CB12,"")</f>
        <v/>
      </c>
      <c r="CF12" s="176"/>
      <c r="CG12" s="155"/>
      <c r="CH12" s="155"/>
      <c r="CI12" s="155"/>
      <c r="CJ12" s="155"/>
      <c r="CK12" s="155"/>
      <c r="CL12" s="155"/>
      <c r="CV12" s="155"/>
    </row>
    <row r="13" spans="1:100" s="152" customFormat="1" ht="25.5" customHeight="1">
      <c r="A13" s="177">
        <f t="shared" ref="A13:A29" si="2">+A12+1</f>
        <v>2</v>
      </c>
      <c r="B13" s="268" t="s">
        <v>133</v>
      </c>
      <c r="C13" s="269" t="s">
        <v>134</v>
      </c>
      <c r="D13" s="216" t="s">
        <v>8</v>
      </c>
      <c r="E13" s="216" t="s">
        <v>8</v>
      </c>
      <c r="F13" s="216" t="s">
        <v>8</v>
      </c>
      <c r="G13" s="216" t="s">
        <v>8</v>
      </c>
      <c r="H13" s="216"/>
      <c r="I13" s="216"/>
      <c r="J13" s="216" t="s">
        <v>8</v>
      </c>
      <c r="K13" s="216" t="s">
        <v>8</v>
      </c>
      <c r="L13" s="216" t="s">
        <v>8</v>
      </c>
      <c r="M13" s="216" t="s">
        <v>8</v>
      </c>
      <c r="N13" s="216" t="s">
        <v>8</v>
      </c>
      <c r="O13" s="216"/>
      <c r="P13" s="216"/>
      <c r="Q13" s="216" t="s">
        <v>8</v>
      </c>
      <c r="R13" s="216" t="s">
        <v>8</v>
      </c>
      <c r="S13" s="216" t="s">
        <v>8</v>
      </c>
      <c r="T13" s="216" t="s">
        <v>8</v>
      </c>
      <c r="U13" s="216" t="s">
        <v>8</v>
      </c>
      <c r="V13" s="216"/>
      <c r="W13" s="216"/>
      <c r="X13" s="216" t="s">
        <v>8</v>
      </c>
      <c r="Y13" s="216" t="s">
        <v>8</v>
      </c>
      <c r="Z13" s="216" t="s">
        <v>8</v>
      </c>
      <c r="AA13" s="216" t="s">
        <v>8</v>
      </c>
      <c r="AB13" s="216" t="s">
        <v>8</v>
      </c>
      <c r="AC13" s="216"/>
      <c r="AD13" s="216"/>
      <c r="AE13" s="216" t="s">
        <v>8</v>
      </c>
      <c r="AF13" s="216" t="s">
        <v>8</v>
      </c>
      <c r="AG13" s="216" t="s">
        <v>8</v>
      </c>
      <c r="AH13" s="216" t="s">
        <v>8</v>
      </c>
      <c r="AI13" s="228">
        <f t="shared" ref="AI13:AI24" si="3">COUNTIF(D13:AH13,"+")</f>
        <v>23</v>
      </c>
      <c r="AJ13" s="228">
        <f t="shared" ref="AJ13:AJ24" si="4">COUNTIF(D13:AH13,"-")</f>
        <v>0</v>
      </c>
      <c r="AK13" s="228">
        <f t="shared" ref="AK13:AK24" si="5">+AJ13/2</f>
        <v>0</v>
      </c>
      <c r="AL13" s="229">
        <f t="shared" ref="AL13:AL24" si="6">IF(AI13+AK13&gt;0,AI13+AK13,"")</f>
        <v>23</v>
      </c>
      <c r="AM13" s="219">
        <f t="shared" ref="AM13:AM24" si="7">IF(AI13+AK13&gt;0,AI13+AK13,"")</f>
        <v>23</v>
      </c>
      <c r="AN13" s="222"/>
      <c r="AO13" s="222"/>
      <c r="AP13" s="222"/>
      <c r="AQ13" s="230"/>
      <c r="AR13" s="222"/>
      <c r="AS13" s="222"/>
      <c r="AT13" s="222"/>
      <c r="AU13" s="219"/>
      <c r="AV13" s="222"/>
      <c r="AW13" s="222"/>
      <c r="AX13" s="222"/>
      <c r="AY13" s="219"/>
      <c r="AZ13" s="222"/>
      <c r="BA13" s="222"/>
      <c r="BB13" s="222"/>
      <c r="BC13" s="219"/>
      <c r="BD13" s="222"/>
      <c r="BE13" s="222"/>
      <c r="BF13" s="222"/>
      <c r="BG13" s="219"/>
      <c r="BH13" s="222"/>
      <c r="BI13" s="222"/>
      <c r="BJ13" s="222"/>
      <c r="BK13" s="219"/>
      <c r="BL13" s="222"/>
      <c r="BM13" s="222"/>
      <c r="BN13" s="222"/>
      <c r="BO13" s="219"/>
      <c r="BP13" s="222"/>
      <c r="BQ13" s="222"/>
      <c r="BR13" s="222"/>
      <c r="BS13" s="219"/>
      <c r="BT13" s="222"/>
      <c r="BU13" s="222"/>
      <c r="BV13" s="222"/>
      <c r="BW13" s="219"/>
      <c r="BX13" s="222"/>
      <c r="BY13" s="222"/>
      <c r="BZ13" s="222"/>
      <c r="CA13" s="219"/>
      <c r="CB13" s="222"/>
      <c r="CC13" s="222"/>
      <c r="CD13" s="222"/>
      <c r="CE13" s="219"/>
      <c r="CF13" s="176"/>
      <c r="CG13" s="155"/>
      <c r="CH13" s="155"/>
      <c r="CI13" s="155"/>
      <c r="CJ13" s="155"/>
      <c r="CK13" s="155"/>
      <c r="CL13" s="155"/>
      <c r="CV13" s="155"/>
    </row>
    <row r="14" spans="1:100" s="152" customFormat="1" ht="25.5" customHeight="1">
      <c r="A14" s="177">
        <f t="shared" si="2"/>
        <v>3</v>
      </c>
      <c r="B14" s="268" t="s">
        <v>135</v>
      </c>
      <c r="C14" s="269" t="s">
        <v>134</v>
      </c>
      <c r="D14" s="216" t="s">
        <v>8</v>
      </c>
      <c r="E14" s="216" t="s">
        <v>8</v>
      </c>
      <c r="F14" s="216" t="s">
        <v>8</v>
      </c>
      <c r="G14" s="216" t="s">
        <v>8</v>
      </c>
      <c r="H14" s="216"/>
      <c r="I14" s="216"/>
      <c r="J14" s="216" t="s">
        <v>8</v>
      </c>
      <c r="K14" s="216" t="s">
        <v>8</v>
      </c>
      <c r="L14" s="216" t="s">
        <v>8</v>
      </c>
      <c r="M14" s="216" t="s">
        <v>8</v>
      </c>
      <c r="N14" s="216" t="s">
        <v>8</v>
      </c>
      <c r="O14" s="216"/>
      <c r="P14" s="216"/>
      <c r="Q14" s="216" t="s">
        <v>8</v>
      </c>
      <c r="R14" s="216" t="s">
        <v>8</v>
      </c>
      <c r="S14" s="216" t="s">
        <v>8</v>
      </c>
      <c r="T14" s="216" t="s">
        <v>8</v>
      </c>
      <c r="U14" s="216" t="s">
        <v>8</v>
      </c>
      <c r="V14" s="216"/>
      <c r="W14" s="216"/>
      <c r="X14" s="216" t="s">
        <v>8</v>
      </c>
      <c r="Y14" s="216" t="s">
        <v>8</v>
      </c>
      <c r="Z14" s="216" t="s">
        <v>8</v>
      </c>
      <c r="AA14" s="216" t="s">
        <v>8</v>
      </c>
      <c r="AB14" s="216" t="s">
        <v>8</v>
      </c>
      <c r="AC14" s="216"/>
      <c r="AD14" s="216"/>
      <c r="AE14" s="216" t="s">
        <v>8</v>
      </c>
      <c r="AF14" s="216" t="s">
        <v>8</v>
      </c>
      <c r="AG14" s="216" t="s">
        <v>8</v>
      </c>
      <c r="AH14" s="216" t="s">
        <v>8</v>
      </c>
      <c r="AI14" s="228">
        <f t="shared" si="3"/>
        <v>23</v>
      </c>
      <c r="AJ14" s="228">
        <f t="shared" si="4"/>
        <v>0</v>
      </c>
      <c r="AK14" s="228">
        <f t="shared" si="5"/>
        <v>0</v>
      </c>
      <c r="AL14" s="229">
        <f t="shared" si="6"/>
        <v>23</v>
      </c>
      <c r="AM14" s="219">
        <f t="shared" si="7"/>
        <v>23</v>
      </c>
      <c r="AN14" s="222"/>
      <c r="AO14" s="222"/>
      <c r="AP14" s="222"/>
      <c r="AQ14" s="230"/>
      <c r="AR14" s="222"/>
      <c r="AS14" s="222"/>
      <c r="AT14" s="222"/>
      <c r="AU14" s="219"/>
      <c r="AV14" s="222"/>
      <c r="AW14" s="222"/>
      <c r="AX14" s="222"/>
      <c r="AY14" s="219"/>
      <c r="AZ14" s="222"/>
      <c r="BA14" s="222"/>
      <c r="BB14" s="222"/>
      <c r="BC14" s="219"/>
      <c r="BD14" s="222"/>
      <c r="BE14" s="222"/>
      <c r="BF14" s="222"/>
      <c r="BG14" s="219"/>
      <c r="BH14" s="222"/>
      <c r="BI14" s="222"/>
      <c r="BJ14" s="222"/>
      <c r="BK14" s="219"/>
      <c r="BL14" s="222"/>
      <c r="BM14" s="222"/>
      <c r="BN14" s="222"/>
      <c r="BO14" s="219"/>
      <c r="BP14" s="222"/>
      <c r="BQ14" s="222"/>
      <c r="BR14" s="222"/>
      <c r="BS14" s="219"/>
      <c r="BT14" s="222"/>
      <c r="BU14" s="222"/>
      <c r="BV14" s="222"/>
      <c r="BW14" s="219"/>
      <c r="BX14" s="222"/>
      <c r="BY14" s="222"/>
      <c r="BZ14" s="222"/>
      <c r="CA14" s="219"/>
      <c r="CB14" s="222"/>
      <c r="CC14" s="222"/>
      <c r="CD14" s="222"/>
      <c r="CE14" s="219"/>
      <c r="CF14" s="176"/>
      <c r="CG14" s="155"/>
      <c r="CH14" s="155"/>
      <c r="CI14" s="155"/>
      <c r="CJ14" s="155"/>
      <c r="CK14" s="155"/>
      <c r="CL14" s="155"/>
      <c r="CV14" s="155"/>
    </row>
    <row r="15" spans="1:100" s="152" customFormat="1" ht="25.5" customHeight="1">
      <c r="A15" s="177">
        <f t="shared" si="2"/>
        <v>4</v>
      </c>
      <c r="B15" s="268" t="s">
        <v>136</v>
      </c>
      <c r="C15" s="269" t="s">
        <v>134</v>
      </c>
      <c r="D15" s="216" t="s">
        <v>8</v>
      </c>
      <c r="E15" s="216" t="s">
        <v>8</v>
      </c>
      <c r="F15" s="216" t="s">
        <v>8</v>
      </c>
      <c r="G15" s="216" t="s">
        <v>8</v>
      </c>
      <c r="H15" s="216"/>
      <c r="I15" s="216"/>
      <c r="J15" s="216" t="s">
        <v>8</v>
      </c>
      <c r="K15" s="216" t="s">
        <v>8</v>
      </c>
      <c r="L15" s="216" t="s">
        <v>8</v>
      </c>
      <c r="M15" s="216" t="s">
        <v>8</v>
      </c>
      <c r="N15" s="216" t="s">
        <v>8</v>
      </c>
      <c r="O15" s="216"/>
      <c r="P15" s="216"/>
      <c r="Q15" s="216" t="s">
        <v>8</v>
      </c>
      <c r="R15" s="216" t="s">
        <v>8</v>
      </c>
      <c r="S15" s="216" t="s">
        <v>8</v>
      </c>
      <c r="T15" s="216" t="s">
        <v>8</v>
      </c>
      <c r="U15" s="216" t="s">
        <v>8</v>
      </c>
      <c r="V15" s="216"/>
      <c r="W15" s="216"/>
      <c r="X15" s="216" t="s">
        <v>8</v>
      </c>
      <c r="Y15" s="216" t="s">
        <v>8</v>
      </c>
      <c r="Z15" s="216" t="s">
        <v>8</v>
      </c>
      <c r="AA15" s="216" t="s">
        <v>8</v>
      </c>
      <c r="AB15" s="216" t="s">
        <v>8</v>
      </c>
      <c r="AC15" s="216"/>
      <c r="AD15" s="216"/>
      <c r="AE15" s="216" t="s">
        <v>8</v>
      </c>
      <c r="AF15" s="216" t="s">
        <v>8</v>
      </c>
      <c r="AG15" s="216" t="s">
        <v>8</v>
      </c>
      <c r="AH15" s="216" t="s">
        <v>8</v>
      </c>
      <c r="AI15" s="228">
        <f t="shared" si="3"/>
        <v>23</v>
      </c>
      <c r="AJ15" s="228">
        <f t="shared" si="4"/>
        <v>0</v>
      </c>
      <c r="AK15" s="228">
        <f t="shared" si="5"/>
        <v>0</v>
      </c>
      <c r="AL15" s="229">
        <f t="shared" si="6"/>
        <v>23</v>
      </c>
      <c r="AM15" s="219">
        <f t="shared" si="7"/>
        <v>23</v>
      </c>
      <c r="AN15" s="222"/>
      <c r="AO15" s="222"/>
      <c r="AP15" s="222"/>
      <c r="AQ15" s="230"/>
      <c r="AR15" s="222"/>
      <c r="AS15" s="222"/>
      <c r="AT15" s="222"/>
      <c r="AU15" s="219"/>
      <c r="AV15" s="222"/>
      <c r="AW15" s="222"/>
      <c r="AX15" s="222"/>
      <c r="AY15" s="219"/>
      <c r="AZ15" s="222"/>
      <c r="BA15" s="222"/>
      <c r="BB15" s="222"/>
      <c r="BC15" s="219"/>
      <c r="BD15" s="222"/>
      <c r="BE15" s="222"/>
      <c r="BF15" s="222"/>
      <c r="BG15" s="219"/>
      <c r="BH15" s="222"/>
      <c r="BI15" s="222"/>
      <c r="BJ15" s="222"/>
      <c r="BK15" s="219"/>
      <c r="BL15" s="222"/>
      <c r="BM15" s="222"/>
      <c r="BN15" s="222"/>
      <c r="BO15" s="219"/>
      <c r="BP15" s="222"/>
      <c r="BQ15" s="222"/>
      <c r="BR15" s="222"/>
      <c r="BS15" s="219"/>
      <c r="BT15" s="222"/>
      <c r="BU15" s="222"/>
      <c r="BV15" s="222"/>
      <c r="BW15" s="219"/>
      <c r="BX15" s="222"/>
      <c r="BY15" s="222"/>
      <c r="BZ15" s="222"/>
      <c r="CA15" s="219"/>
      <c r="CB15" s="222"/>
      <c r="CC15" s="222"/>
      <c r="CD15" s="222"/>
      <c r="CE15" s="219"/>
      <c r="CF15" s="176"/>
      <c r="CG15" s="155"/>
      <c r="CH15" s="155"/>
      <c r="CI15" s="155"/>
      <c r="CJ15" s="155"/>
      <c r="CK15" s="155"/>
      <c r="CL15" s="155"/>
      <c r="CV15" s="155"/>
    </row>
    <row r="16" spans="1:100" s="152" customFormat="1" ht="25.5" customHeight="1">
      <c r="A16" s="177">
        <f t="shared" si="2"/>
        <v>5</v>
      </c>
      <c r="B16" s="268" t="s">
        <v>137</v>
      </c>
      <c r="C16" s="269" t="s">
        <v>138</v>
      </c>
      <c r="D16" s="216" t="s">
        <v>8</v>
      </c>
      <c r="E16" s="216" t="s">
        <v>8</v>
      </c>
      <c r="F16" s="216" t="s">
        <v>8</v>
      </c>
      <c r="G16" s="216" t="s">
        <v>8</v>
      </c>
      <c r="H16" s="216"/>
      <c r="I16" s="216"/>
      <c r="J16" s="216" t="s">
        <v>8</v>
      </c>
      <c r="K16" s="216" t="s">
        <v>8</v>
      </c>
      <c r="L16" s="216" t="s">
        <v>8</v>
      </c>
      <c r="M16" s="216" t="s">
        <v>8</v>
      </c>
      <c r="N16" s="216" t="s">
        <v>8</v>
      </c>
      <c r="O16" s="216"/>
      <c r="P16" s="216"/>
      <c r="Q16" s="216" t="s">
        <v>8</v>
      </c>
      <c r="R16" s="216" t="s">
        <v>8</v>
      </c>
      <c r="S16" s="216" t="s">
        <v>8</v>
      </c>
      <c r="T16" s="216" t="s">
        <v>8</v>
      </c>
      <c r="U16" s="216" t="s">
        <v>8</v>
      </c>
      <c r="V16" s="216"/>
      <c r="W16" s="216"/>
      <c r="X16" s="216" t="s">
        <v>8</v>
      </c>
      <c r="Y16" s="216" t="s">
        <v>8</v>
      </c>
      <c r="Z16" s="216" t="s">
        <v>8</v>
      </c>
      <c r="AA16" s="216" t="s">
        <v>8</v>
      </c>
      <c r="AB16" s="216" t="s">
        <v>8</v>
      </c>
      <c r="AC16" s="216"/>
      <c r="AD16" s="216"/>
      <c r="AE16" s="216" t="s">
        <v>8</v>
      </c>
      <c r="AF16" s="216" t="s">
        <v>8</v>
      </c>
      <c r="AG16" s="216" t="s">
        <v>8</v>
      </c>
      <c r="AH16" s="216" t="s">
        <v>8</v>
      </c>
      <c r="AI16" s="228">
        <f t="shared" si="3"/>
        <v>23</v>
      </c>
      <c r="AJ16" s="228">
        <f t="shared" si="4"/>
        <v>0</v>
      </c>
      <c r="AK16" s="228">
        <f t="shared" si="5"/>
        <v>0</v>
      </c>
      <c r="AL16" s="229">
        <f t="shared" si="6"/>
        <v>23</v>
      </c>
      <c r="AM16" s="219">
        <f t="shared" si="7"/>
        <v>23</v>
      </c>
      <c r="AN16" s="222"/>
      <c r="AO16" s="222"/>
      <c r="AP16" s="222"/>
      <c r="AQ16" s="230"/>
      <c r="AR16" s="222"/>
      <c r="AS16" s="222"/>
      <c r="AT16" s="222"/>
      <c r="AU16" s="219"/>
      <c r="AV16" s="222"/>
      <c r="AW16" s="222"/>
      <c r="AX16" s="222"/>
      <c r="AY16" s="219"/>
      <c r="AZ16" s="222"/>
      <c r="BA16" s="222"/>
      <c r="BB16" s="222"/>
      <c r="BC16" s="219"/>
      <c r="BD16" s="222"/>
      <c r="BE16" s="222"/>
      <c r="BF16" s="222"/>
      <c r="BG16" s="219"/>
      <c r="BH16" s="222"/>
      <c r="BI16" s="222"/>
      <c r="BJ16" s="222"/>
      <c r="BK16" s="219"/>
      <c r="BL16" s="222"/>
      <c r="BM16" s="222"/>
      <c r="BN16" s="222"/>
      <c r="BO16" s="219"/>
      <c r="BP16" s="222"/>
      <c r="BQ16" s="222"/>
      <c r="BR16" s="222"/>
      <c r="BS16" s="219"/>
      <c r="BT16" s="222"/>
      <c r="BU16" s="222"/>
      <c r="BV16" s="222"/>
      <c r="BW16" s="219"/>
      <c r="BX16" s="222"/>
      <c r="BY16" s="222"/>
      <c r="BZ16" s="222"/>
      <c r="CA16" s="219"/>
      <c r="CB16" s="222"/>
      <c r="CC16" s="222"/>
      <c r="CD16" s="222"/>
      <c r="CE16" s="219"/>
      <c r="CF16" s="176"/>
      <c r="CG16" s="155"/>
      <c r="CH16" s="155"/>
      <c r="CI16" s="155"/>
      <c r="CJ16" s="155"/>
      <c r="CK16" s="155"/>
      <c r="CL16" s="155"/>
      <c r="CV16" s="155"/>
    </row>
    <row r="17" spans="1:100" s="152" customFormat="1" ht="25.5" customHeight="1">
      <c r="A17" s="177">
        <f t="shared" si="2"/>
        <v>6</v>
      </c>
      <c r="B17" s="268" t="s">
        <v>139</v>
      </c>
      <c r="C17" s="269" t="s">
        <v>140</v>
      </c>
      <c r="D17" s="216" t="s">
        <v>8</v>
      </c>
      <c r="E17" s="216" t="s">
        <v>8</v>
      </c>
      <c r="F17" s="216" t="s">
        <v>8</v>
      </c>
      <c r="G17" s="216" t="s">
        <v>8</v>
      </c>
      <c r="H17" s="216"/>
      <c r="I17" s="216"/>
      <c r="J17" s="216" t="s">
        <v>8</v>
      </c>
      <c r="K17" s="216" t="s">
        <v>8</v>
      </c>
      <c r="L17" s="216" t="s">
        <v>8</v>
      </c>
      <c r="M17" s="216" t="s">
        <v>8</v>
      </c>
      <c r="N17" s="216" t="s">
        <v>8</v>
      </c>
      <c r="O17" s="216"/>
      <c r="P17" s="216"/>
      <c r="Q17" s="216" t="s">
        <v>8</v>
      </c>
      <c r="R17" s="216" t="s">
        <v>8</v>
      </c>
      <c r="S17" s="216" t="s">
        <v>8</v>
      </c>
      <c r="T17" s="216" t="s">
        <v>8</v>
      </c>
      <c r="U17" s="216" t="s">
        <v>8</v>
      </c>
      <c r="V17" s="216"/>
      <c r="W17" s="216"/>
      <c r="X17" s="216" t="s">
        <v>8</v>
      </c>
      <c r="Y17" s="216" t="s">
        <v>8</v>
      </c>
      <c r="Z17" s="216" t="s">
        <v>8</v>
      </c>
      <c r="AA17" s="216" t="s">
        <v>8</v>
      </c>
      <c r="AB17" s="216" t="s">
        <v>8</v>
      </c>
      <c r="AC17" s="216"/>
      <c r="AD17" s="216"/>
      <c r="AE17" s="216" t="s">
        <v>8</v>
      </c>
      <c r="AF17" s="216" t="s">
        <v>8</v>
      </c>
      <c r="AG17" s="216" t="s">
        <v>8</v>
      </c>
      <c r="AH17" s="216" t="s">
        <v>8</v>
      </c>
      <c r="AI17" s="228">
        <f t="shared" si="3"/>
        <v>23</v>
      </c>
      <c r="AJ17" s="228">
        <f t="shared" si="4"/>
        <v>0</v>
      </c>
      <c r="AK17" s="228">
        <f t="shared" si="5"/>
        <v>0</v>
      </c>
      <c r="AL17" s="229">
        <f t="shared" si="6"/>
        <v>23</v>
      </c>
      <c r="AM17" s="219">
        <f t="shared" si="7"/>
        <v>23</v>
      </c>
      <c r="AN17" s="222"/>
      <c r="AO17" s="222"/>
      <c r="AP17" s="222"/>
      <c r="AQ17" s="230"/>
      <c r="AR17" s="222"/>
      <c r="AS17" s="222"/>
      <c r="AT17" s="222"/>
      <c r="AU17" s="219"/>
      <c r="AV17" s="222"/>
      <c r="AW17" s="222"/>
      <c r="AX17" s="222"/>
      <c r="AY17" s="219"/>
      <c r="AZ17" s="222"/>
      <c r="BA17" s="222"/>
      <c r="BB17" s="222"/>
      <c r="BC17" s="219"/>
      <c r="BD17" s="222"/>
      <c r="BE17" s="222"/>
      <c r="BF17" s="222"/>
      <c r="BG17" s="226"/>
      <c r="BH17" s="222"/>
      <c r="BI17" s="222"/>
      <c r="BJ17" s="222"/>
      <c r="BK17" s="219"/>
      <c r="BL17" s="222"/>
      <c r="BM17" s="222"/>
      <c r="BN17" s="222"/>
      <c r="BO17" s="219"/>
      <c r="BP17" s="222"/>
      <c r="BQ17" s="222"/>
      <c r="BR17" s="222"/>
      <c r="BS17" s="219"/>
      <c r="BT17" s="222"/>
      <c r="BU17" s="222"/>
      <c r="BV17" s="222"/>
      <c r="BW17" s="219"/>
      <c r="BX17" s="222"/>
      <c r="BY17" s="222"/>
      <c r="BZ17" s="222"/>
      <c r="CA17" s="219"/>
      <c r="CB17" s="222"/>
      <c r="CC17" s="222"/>
      <c r="CD17" s="222"/>
      <c r="CE17" s="219"/>
      <c r="CF17" s="176"/>
      <c r="CG17" s="155"/>
      <c r="CH17" s="155"/>
      <c r="CI17" s="155"/>
      <c r="CJ17" s="155"/>
      <c r="CK17" s="155"/>
      <c r="CL17" s="155"/>
      <c r="CV17" s="155"/>
    </row>
    <row r="18" spans="1:100" s="152" customFormat="1" ht="25.5" customHeight="1">
      <c r="A18" s="177">
        <f t="shared" si="2"/>
        <v>7</v>
      </c>
      <c r="B18" s="268" t="s">
        <v>141</v>
      </c>
      <c r="C18" s="269" t="s">
        <v>140</v>
      </c>
      <c r="D18" s="216" t="s">
        <v>8</v>
      </c>
      <c r="E18" s="216" t="s">
        <v>8</v>
      </c>
      <c r="F18" s="216" t="s">
        <v>8</v>
      </c>
      <c r="G18" s="216" t="s">
        <v>8</v>
      </c>
      <c r="H18" s="216"/>
      <c r="I18" s="216"/>
      <c r="J18" s="216" t="s">
        <v>8</v>
      </c>
      <c r="K18" s="216" t="s">
        <v>8</v>
      </c>
      <c r="L18" s="216" t="s">
        <v>8</v>
      </c>
      <c r="M18" s="216" t="s">
        <v>8</v>
      </c>
      <c r="N18" s="216" t="s">
        <v>8</v>
      </c>
      <c r="O18" s="216"/>
      <c r="P18" s="216"/>
      <c r="Q18" s="216" t="s">
        <v>8</v>
      </c>
      <c r="R18" s="216" t="s">
        <v>8</v>
      </c>
      <c r="S18" s="216" t="s">
        <v>8</v>
      </c>
      <c r="T18" s="216" t="s">
        <v>8</v>
      </c>
      <c r="U18" s="216" t="s">
        <v>8</v>
      </c>
      <c r="V18" s="216"/>
      <c r="W18" s="216"/>
      <c r="X18" s="216" t="s">
        <v>8</v>
      </c>
      <c r="Y18" s="216" t="s">
        <v>8</v>
      </c>
      <c r="Z18" s="216" t="s">
        <v>8</v>
      </c>
      <c r="AA18" s="216" t="s">
        <v>8</v>
      </c>
      <c r="AB18" s="216" t="s">
        <v>8</v>
      </c>
      <c r="AC18" s="216"/>
      <c r="AD18" s="216"/>
      <c r="AE18" s="216"/>
      <c r="AF18" s="216" t="s">
        <v>8</v>
      </c>
      <c r="AG18" s="216" t="s">
        <v>8</v>
      </c>
      <c r="AH18" s="216" t="s">
        <v>8</v>
      </c>
      <c r="AI18" s="228">
        <f t="shared" si="3"/>
        <v>22</v>
      </c>
      <c r="AJ18" s="228">
        <f t="shared" si="4"/>
        <v>0</v>
      </c>
      <c r="AK18" s="228">
        <f t="shared" si="5"/>
        <v>0</v>
      </c>
      <c r="AL18" s="229">
        <f t="shared" si="6"/>
        <v>22</v>
      </c>
      <c r="AM18" s="219">
        <f t="shared" si="7"/>
        <v>22</v>
      </c>
      <c r="AN18" s="222"/>
      <c r="AO18" s="222"/>
      <c r="AP18" s="222"/>
      <c r="AQ18" s="243" t="str">
        <f>IF(AP18+AN18&gt;0,AP18+AN18,"")</f>
        <v/>
      </c>
      <c r="AR18" s="243">
        <f>COUNTIF($D18:$AG18,"Ro")</f>
        <v>0</v>
      </c>
      <c r="AS18" s="243">
        <f>COUNTIF(E18:AH18,"Ro/2")</f>
        <v>0</v>
      </c>
      <c r="AT18" s="243">
        <f>+AS18/2</f>
        <v>0</v>
      </c>
      <c r="AU18" s="243" t="str">
        <f>IF(AT18+AR18&gt;0,AT18+AR18,"")</f>
        <v/>
      </c>
      <c r="AV18" s="243">
        <f>COUNTIF($D18:$AG18,"co")</f>
        <v>0</v>
      </c>
      <c r="AW18" s="243">
        <f>COUNTIF($D18:$AG18,"co/2")</f>
        <v>0</v>
      </c>
      <c r="AX18" s="243">
        <f>+AW18/2</f>
        <v>0</v>
      </c>
      <c r="AY18" s="243" t="str">
        <f>IF(AX18+AV18&gt;0,AX18+AV18,"")</f>
        <v/>
      </c>
      <c r="AZ18" s="243">
        <f>COUNTIF($D18:$AG18,"ô")</f>
        <v>0</v>
      </c>
      <c r="BA18" s="243">
        <f>COUNTIF($D18:$AG18,"ô/2")</f>
        <v>0</v>
      </c>
      <c r="BB18" s="243">
        <f>+BA18/2</f>
        <v>0</v>
      </c>
      <c r="BC18" s="243" t="str">
        <f>IF(AZ18+BB18&gt;0,AZ18+BB18,"")</f>
        <v/>
      </c>
      <c r="BD18" s="256">
        <f>COUNTIF($D18:$AG18,"TS")</f>
        <v>0</v>
      </c>
      <c r="BE18" s="256">
        <f>COUNTIF($D18:$AG18,"TS/2")</f>
        <v>0</v>
      </c>
      <c r="BF18" s="256">
        <f>+BE18/2</f>
        <v>0</v>
      </c>
      <c r="BG18" s="250" t="str">
        <f>IF(BF18+BD18&gt;0,BF18+BD18,"")</f>
        <v/>
      </c>
      <c r="BH18" s="244">
        <f>COUNTIF($D18:$AG18,"h")</f>
        <v>0</v>
      </c>
      <c r="BI18" s="244">
        <f>COUNTIF($D18:$AG18,"h/2")</f>
        <v>0</v>
      </c>
      <c r="BJ18" s="244">
        <f>+BI18/2</f>
        <v>0</v>
      </c>
      <c r="BK18" s="243" t="str">
        <f>IF(BJ18+BH18&gt;0,BJ18+BH18,"")</f>
        <v/>
      </c>
      <c r="BL18" s="243">
        <f>COUNTIF(E18:AH18,"o")</f>
        <v>0</v>
      </c>
      <c r="BM18" s="243">
        <f>COUNTIF(E18:AH18,"o/2")</f>
        <v>0</v>
      </c>
      <c r="BN18" s="243">
        <f>+BM18/2</f>
        <v>0</v>
      </c>
      <c r="BO18" s="243" t="str">
        <f>IF(BN18+BL18&gt;0,BN18+BL18,"")</f>
        <v/>
      </c>
      <c r="BP18" s="244">
        <f>COUNTIF(E18:AH18,"B")</f>
        <v>0</v>
      </c>
      <c r="BQ18" s="244">
        <f>COUNTIF(E18:AH18,"B/2")</f>
        <v>0</v>
      </c>
      <c r="BR18" s="244">
        <f>+BQ18/2</f>
        <v>0</v>
      </c>
      <c r="BS18" s="243" t="str">
        <f>IF(BR18+BP18&gt;0,BR18+BP18,"")</f>
        <v/>
      </c>
      <c r="BT18" s="244">
        <f>COUNTIF(E18:AH18,"F")</f>
        <v>0</v>
      </c>
      <c r="BU18" s="244">
        <f>COUNTIF(E18:AH18,"F/2")</f>
        <v>0</v>
      </c>
      <c r="BV18" s="244">
        <f>+BU18/2</f>
        <v>0</v>
      </c>
      <c r="BW18" s="243" t="str">
        <f>IF(BV18+BT18&gt;0,BV18+BT18,"")</f>
        <v/>
      </c>
      <c r="BX18" s="244">
        <f>COUNTIF(E18:AH18,"L")</f>
        <v>0</v>
      </c>
      <c r="BY18" s="244">
        <f>COUNTIF(E18:AH18,"L/2")</f>
        <v>0</v>
      </c>
      <c r="BZ18" s="244">
        <f>+BY18/2</f>
        <v>0</v>
      </c>
      <c r="CA18" s="243" t="str">
        <f>IF(BZ18+BX18&gt;0,BZ18+BX18,"")</f>
        <v/>
      </c>
      <c r="CB18" s="244">
        <f>COUNTIF(E18:AH18,"T")</f>
        <v>0</v>
      </c>
      <c r="CC18" s="244">
        <f>COUNTIF(E18:AH18,"T/2")</f>
        <v>0</v>
      </c>
      <c r="CD18" s="244">
        <f>+CC18/2</f>
        <v>0</v>
      </c>
      <c r="CE18" s="243" t="str">
        <f>IF(CD18+CB18&gt;0,CD18+CB18,"")</f>
        <v/>
      </c>
      <c r="CF18" s="176"/>
      <c r="CG18" s="155"/>
      <c r="CH18" s="155"/>
      <c r="CI18" s="155"/>
      <c r="CJ18" s="155"/>
      <c r="CK18" s="155"/>
      <c r="CL18" s="155"/>
      <c r="CV18" s="155"/>
    </row>
    <row r="19" spans="1:100" s="152" customFormat="1" ht="25.5" customHeight="1">
      <c r="A19" s="177">
        <f t="shared" si="2"/>
        <v>8</v>
      </c>
      <c r="B19" s="268" t="s">
        <v>142</v>
      </c>
      <c r="C19" s="269" t="s">
        <v>140</v>
      </c>
      <c r="D19" s="216" t="s">
        <v>8</v>
      </c>
      <c r="E19" s="216" t="s">
        <v>8</v>
      </c>
      <c r="F19" s="216" t="s">
        <v>8</v>
      </c>
      <c r="G19" s="216" t="s">
        <v>8</v>
      </c>
      <c r="H19" s="216"/>
      <c r="I19" s="216"/>
      <c r="J19" s="216" t="s">
        <v>8</v>
      </c>
      <c r="K19" s="216" t="s">
        <v>8</v>
      </c>
      <c r="L19" s="216" t="s">
        <v>8</v>
      </c>
      <c r="M19" s="216" t="s">
        <v>8</v>
      </c>
      <c r="N19" s="216" t="s">
        <v>8</v>
      </c>
      <c r="O19" s="216"/>
      <c r="P19" s="216"/>
      <c r="Q19" s="216" t="s">
        <v>8</v>
      </c>
      <c r="R19" s="216" t="s">
        <v>8</v>
      </c>
      <c r="S19" s="216" t="s">
        <v>8</v>
      </c>
      <c r="T19" s="216" t="s">
        <v>8</v>
      </c>
      <c r="U19" s="216" t="s">
        <v>8</v>
      </c>
      <c r="V19" s="216"/>
      <c r="W19" s="216"/>
      <c r="X19" s="216" t="s">
        <v>8</v>
      </c>
      <c r="Y19" s="216" t="s">
        <v>8</v>
      </c>
      <c r="Z19" s="216" t="s">
        <v>8</v>
      </c>
      <c r="AA19" s="216" t="s">
        <v>8</v>
      </c>
      <c r="AB19" s="216" t="s">
        <v>8</v>
      </c>
      <c r="AC19" s="216"/>
      <c r="AD19" s="216"/>
      <c r="AE19" s="216" t="s">
        <v>8</v>
      </c>
      <c r="AF19" s="216" t="s">
        <v>8</v>
      </c>
      <c r="AG19" s="216" t="s">
        <v>8</v>
      </c>
      <c r="AH19" s="216" t="s">
        <v>8</v>
      </c>
      <c r="AI19" s="228">
        <f t="shared" si="3"/>
        <v>23</v>
      </c>
      <c r="AJ19" s="228">
        <f t="shared" si="4"/>
        <v>0</v>
      </c>
      <c r="AK19" s="228">
        <f t="shared" si="5"/>
        <v>0</v>
      </c>
      <c r="AL19" s="229">
        <f t="shared" si="6"/>
        <v>23</v>
      </c>
      <c r="AM19" s="219">
        <f t="shared" si="7"/>
        <v>23</v>
      </c>
      <c r="AN19" s="222"/>
      <c r="AO19" s="222"/>
      <c r="AP19" s="222"/>
      <c r="AQ19" s="243" t="str">
        <f t="shared" ref="AQ19:AQ29" si="8">IF(AP19+AN19&gt;0,AP19+AN19,"")</f>
        <v/>
      </c>
      <c r="AR19" s="243">
        <f t="shared" ref="AR19:AR29" si="9">COUNTIF($D19:$AG19,"Ro")</f>
        <v>0</v>
      </c>
      <c r="AS19" s="243">
        <f t="shared" ref="AS19:AS29" si="10">COUNTIF(E19:AH19,"Ro/2")</f>
        <v>0</v>
      </c>
      <c r="AT19" s="243">
        <f t="shared" ref="AT19:AT29" si="11">+AS19/2</f>
        <v>0</v>
      </c>
      <c r="AU19" s="243" t="str">
        <f t="shared" ref="AU19:AU29" si="12">IF(AT19+AR19&gt;0,AT19+AR19,"")</f>
        <v/>
      </c>
      <c r="AV19" s="243">
        <f t="shared" ref="AV19:AV29" si="13">COUNTIF($D19:$AG19,"co")</f>
        <v>0</v>
      </c>
      <c r="AW19" s="243">
        <f t="shared" ref="AW19:AW29" si="14">COUNTIF($D19:$AG19,"co/2")</f>
        <v>0</v>
      </c>
      <c r="AX19" s="243">
        <f t="shared" ref="AX19:AX29" si="15">+AW19/2</f>
        <v>0</v>
      </c>
      <c r="AY19" s="243" t="str">
        <f t="shared" ref="AY19:AY29" si="16">IF(AX19+AV19&gt;0,AX19+AV19,"")</f>
        <v/>
      </c>
      <c r="AZ19" s="243">
        <f t="shared" ref="AZ19:AZ29" si="17">COUNTIF($D19:$AG19,"ô")</f>
        <v>0</v>
      </c>
      <c r="BA19" s="243">
        <f t="shared" ref="BA19:BA29" si="18">COUNTIF($D19:$AG19,"ô/2")</f>
        <v>0</v>
      </c>
      <c r="BB19" s="243">
        <f t="shared" ref="BB19:BB29" si="19">+BA19/2</f>
        <v>0</v>
      </c>
      <c r="BC19" s="243" t="str">
        <f t="shared" ref="BC19:BC29" si="20">IF(AZ19+BB19&gt;0,AZ19+BB19,"")</f>
        <v/>
      </c>
      <c r="BD19" s="256">
        <f t="shared" ref="BD19:BD29" si="21">COUNTIF($D19:$AG19,"TS")</f>
        <v>0</v>
      </c>
      <c r="BE19" s="256">
        <f t="shared" ref="BE19:BE29" si="22">COUNTIF($D19:$AG19,"TS/2")</f>
        <v>0</v>
      </c>
      <c r="BF19" s="256">
        <f t="shared" ref="BF19:BF29" si="23">+BE19/2</f>
        <v>0</v>
      </c>
      <c r="BG19" s="250" t="str">
        <f t="shared" ref="BG19:BG29" si="24">IF(BF19+BD19&gt;0,BF19+BD19,"")</f>
        <v/>
      </c>
      <c r="BH19" s="244">
        <f t="shared" ref="BH19:BH29" si="25">COUNTIF($D19:$AG19,"h")</f>
        <v>0</v>
      </c>
      <c r="BI19" s="244">
        <f t="shared" ref="BI19:BI29" si="26">COUNTIF($D19:$AG19,"h/2")</f>
        <v>0</v>
      </c>
      <c r="BJ19" s="244">
        <f t="shared" ref="BJ19:BJ29" si="27">+BI19/2</f>
        <v>0</v>
      </c>
      <c r="BK19" s="243" t="str">
        <f t="shared" ref="BK19:BK29" si="28">IF(BJ19+BH19&gt;0,BJ19+BH19,"")</f>
        <v/>
      </c>
      <c r="BL19" s="243">
        <f t="shared" ref="BL19:BL29" si="29">COUNTIF(E19:AH19,"o")</f>
        <v>0</v>
      </c>
      <c r="BM19" s="243">
        <f t="shared" ref="BM19:BM29" si="30">COUNTIF(E19:AH19,"o/2")</f>
        <v>0</v>
      </c>
      <c r="BN19" s="243">
        <f t="shared" ref="BN19:BN29" si="31">+BM19/2</f>
        <v>0</v>
      </c>
      <c r="BO19" s="243" t="str">
        <f t="shared" ref="BO19:BO29" si="32">IF(BN19+BL19&gt;0,BN19+BL19,"")</f>
        <v/>
      </c>
      <c r="BP19" s="244">
        <f t="shared" ref="BP19:BP29" si="33">COUNTIF(E19:AH19,"B")</f>
        <v>0</v>
      </c>
      <c r="BQ19" s="244">
        <f t="shared" ref="BQ19:BQ29" si="34">COUNTIF(E19:AH19,"B/2")</f>
        <v>0</v>
      </c>
      <c r="BR19" s="244">
        <f t="shared" ref="BR19:BR29" si="35">+BQ19/2</f>
        <v>0</v>
      </c>
      <c r="BS19" s="243" t="str">
        <f t="shared" ref="BS19:BS29" si="36">IF(BR19+BP19&gt;0,BR19+BP19,"")</f>
        <v/>
      </c>
      <c r="BT19" s="244">
        <f t="shared" ref="BT19:BT29" si="37">COUNTIF(E19:AH19,"F")</f>
        <v>0</v>
      </c>
      <c r="BU19" s="244">
        <f t="shared" ref="BU19:BU29" si="38">COUNTIF(E19:AH19,"F/2")</f>
        <v>0</v>
      </c>
      <c r="BV19" s="244">
        <f t="shared" ref="BV19:BV29" si="39">+BU19/2</f>
        <v>0</v>
      </c>
      <c r="BW19" s="243" t="str">
        <f t="shared" ref="BW19:BW29" si="40">IF(BV19+BT19&gt;0,BV19+BT19,"")</f>
        <v/>
      </c>
      <c r="BX19" s="244">
        <f t="shared" ref="BX19:BX29" si="41">COUNTIF(E19:AH19,"L")</f>
        <v>0</v>
      </c>
      <c r="BY19" s="244">
        <f t="shared" ref="BY19:BY29" si="42">COUNTIF(E19:AH19,"L/2")</f>
        <v>0</v>
      </c>
      <c r="BZ19" s="244">
        <f t="shared" ref="BZ19:BZ29" si="43">+BY19/2</f>
        <v>0</v>
      </c>
      <c r="CA19" s="243" t="str">
        <f t="shared" ref="CA19:CA29" si="44">IF(BZ19+BX19&gt;0,BZ19+BX19,"")</f>
        <v/>
      </c>
      <c r="CB19" s="244">
        <f t="shared" ref="CB19:CB29" si="45">COUNTIF(E19:AH19,"T")</f>
        <v>0</v>
      </c>
      <c r="CC19" s="244">
        <f t="shared" ref="CC19:CC29" si="46">COUNTIF(E19:AH19,"T/2")</f>
        <v>0</v>
      </c>
      <c r="CD19" s="244">
        <f t="shared" ref="CD19:CD29" si="47">+CC19/2</f>
        <v>0</v>
      </c>
      <c r="CE19" s="243" t="str">
        <f t="shared" ref="CE19:CE29" si="48">IF(CD19+CB19&gt;0,CD19+CB19,"")</f>
        <v/>
      </c>
      <c r="CF19" s="176"/>
      <c r="CG19" s="155"/>
      <c r="CH19" s="155"/>
      <c r="CI19" s="155"/>
      <c r="CJ19" s="155"/>
      <c r="CK19" s="155"/>
      <c r="CL19" s="155"/>
      <c r="CV19" s="155"/>
    </row>
    <row r="20" spans="1:100" s="152" customFormat="1" ht="25.5" customHeight="1">
      <c r="A20" s="177">
        <f t="shared" si="2"/>
        <v>9</v>
      </c>
      <c r="B20" s="268" t="s">
        <v>143</v>
      </c>
      <c r="C20" s="269" t="s">
        <v>140</v>
      </c>
      <c r="D20" s="216" t="s">
        <v>8</v>
      </c>
      <c r="E20" s="216" t="s">
        <v>8</v>
      </c>
      <c r="F20" s="216" t="s">
        <v>8</v>
      </c>
      <c r="G20" s="216" t="s">
        <v>8</v>
      </c>
      <c r="H20" s="216"/>
      <c r="I20" s="216"/>
      <c r="J20" s="216" t="s">
        <v>8</v>
      </c>
      <c r="K20" s="216" t="s">
        <v>8</v>
      </c>
      <c r="L20" s="216" t="s">
        <v>8</v>
      </c>
      <c r="M20" s="216" t="s">
        <v>8</v>
      </c>
      <c r="N20" s="216" t="s">
        <v>8</v>
      </c>
      <c r="O20" s="216"/>
      <c r="P20" s="216"/>
      <c r="Q20" s="216" t="s">
        <v>8</v>
      </c>
      <c r="R20" s="216" t="s">
        <v>8</v>
      </c>
      <c r="S20" s="216" t="s">
        <v>8</v>
      </c>
      <c r="T20" s="216" t="s">
        <v>8</v>
      </c>
      <c r="U20" s="216" t="s">
        <v>8</v>
      </c>
      <c r="V20" s="216"/>
      <c r="W20" s="216"/>
      <c r="X20" s="216" t="s">
        <v>8</v>
      </c>
      <c r="Y20" s="216" t="s">
        <v>8</v>
      </c>
      <c r="Z20" s="216" t="s">
        <v>8</v>
      </c>
      <c r="AA20" s="216" t="s">
        <v>8</v>
      </c>
      <c r="AB20" s="216" t="s">
        <v>8</v>
      </c>
      <c r="AC20" s="216"/>
      <c r="AD20" s="216"/>
      <c r="AE20" s="216" t="s">
        <v>8</v>
      </c>
      <c r="AF20" s="216" t="s">
        <v>8</v>
      </c>
      <c r="AG20" s="216" t="s">
        <v>8</v>
      </c>
      <c r="AH20" s="216" t="s">
        <v>8</v>
      </c>
      <c r="AI20" s="228">
        <f t="shared" si="3"/>
        <v>23</v>
      </c>
      <c r="AJ20" s="228">
        <f t="shared" si="4"/>
        <v>0</v>
      </c>
      <c r="AK20" s="228">
        <f t="shared" si="5"/>
        <v>0</v>
      </c>
      <c r="AL20" s="229">
        <f t="shared" si="6"/>
        <v>23</v>
      </c>
      <c r="AM20" s="219">
        <f t="shared" si="7"/>
        <v>23</v>
      </c>
      <c r="AN20" s="222"/>
      <c r="AO20" s="222"/>
      <c r="AP20" s="222"/>
      <c r="AQ20" s="243" t="str">
        <f t="shared" si="8"/>
        <v/>
      </c>
      <c r="AR20" s="243">
        <f t="shared" si="9"/>
        <v>0</v>
      </c>
      <c r="AS20" s="243">
        <f t="shared" si="10"/>
        <v>0</v>
      </c>
      <c r="AT20" s="243">
        <f t="shared" si="11"/>
        <v>0</v>
      </c>
      <c r="AU20" s="243" t="str">
        <f t="shared" si="12"/>
        <v/>
      </c>
      <c r="AV20" s="243">
        <f t="shared" si="13"/>
        <v>0</v>
      </c>
      <c r="AW20" s="243">
        <f t="shared" si="14"/>
        <v>0</v>
      </c>
      <c r="AX20" s="243">
        <f t="shared" si="15"/>
        <v>0</v>
      </c>
      <c r="AY20" s="243" t="str">
        <f t="shared" si="16"/>
        <v/>
      </c>
      <c r="AZ20" s="243">
        <f t="shared" si="17"/>
        <v>0</v>
      </c>
      <c r="BA20" s="243">
        <f t="shared" si="18"/>
        <v>0</v>
      </c>
      <c r="BB20" s="243">
        <f t="shared" si="19"/>
        <v>0</v>
      </c>
      <c r="BC20" s="243" t="str">
        <f t="shared" si="20"/>
        <v/>
      </c>
      <c r="BD20" s="256">
        <f t="shared" si="21"/>
        <v>0</v>
      </c>
      <c r="BE20" s="256">
        <f t="shared" si="22"/>
        <v>0</v>
      </c>
      <c r="BF20" s="256">
        <f t="shared" si="23"/>
        <v>0</v>
      </c>
      <c r="BG20" s="250" t="str">
        <f t="shared" si="24"/>
        <v/>
      </c>
      <c r="BH20" s="244">
        <f t="shared" si="25"/>
        <v>0</v>
      </c>
      <c r="BI20" s="244">
        <f t="shared" si="26"/>
        <v>0</v>
      </c>
      <c r="BJ20" s="244">
        <f t="shared" si="27"/>
        <v>0</v>
      </c>
      <c r="BK20" s="243" t="str">
        <f t="shared" si="28"/>
        <v/>
      </c>
      <c r="BL20" s="243">
        <f t="shared" si="29"/>
        <v>0</v>
      </c>
      <c r="BM20" s="243">
        <f t="shared" si="30"/>
        <v>0</v>
      </c>
      <c r="BN20" s="243">
        <f t="shared" si="31"/>
        <v>0</v>
      </c>
      <c r="BO20" s="243" t="str">
        <f t="shared" si="32"/>
        <v/>
      </c>
      <c r="BP20" s="244">
        <f t="shared" si="33"/>
        <v>0</v>
      </c>
      <c r="BQ20" s="244">
        <f t="shared" si="34"/>
        <v>0</v>
      </c>
      <c r="BR20" s="244">
        <f t="shared" si="35"/>
        <v>0</v>
      </c>
      <c r="BS20" s="243" t="str">
        <f t="shared" si="36"/>
        <v/>
      </c>
      <c r="BT20" s="244">
        <f t="shared" si="37"/>
        <v>0</v>
      </c>
      <c r="BU20" s="244">
        <f t="shared" si="38"/>
        <v>0</v>
      </c>
      <c r="BV20" s="244">
        <f t="shared" si="39"/>
        <v>0</v>
      </c>
      <c r="BW20" s="243" t="str">
        <f t="shared" si="40"/>
        <v/>
      </c>
      <c r="BX20" s="244">
        <f t="shared" si="41"/>
        <v>0</v>
      </c>
      <c r="BY20" s="244">
        <f t="shared" si="42"/>
        <v>0</v>
      </c>
      <c r="BZ20" s="244">
        <f t="shared" si="43"/>
        <v>0</v>
      </c>
      <c r="CA20" s="243" t="str">
        <f t="shared" si="44"/>
        <v/>
      </c>
      <c r="CB20" s="244">
        <f t="shared" si="45"/>
        <v>0</v>
      </c>
      <c r="CC20" s="244">
        <f t="shared" si="46"/>
        <v>0</v>
      </c>
      <c r="CD20" s="244">
        <f t="shared" si="47"/>
        <v>0</v>
      </c>
      <c r="CE20" s="243" t="str">
        <f t="shared" si="48"/>
        <v/>
      </c>
      <c r="CF20" s="176"/>
      <c r="CG20" s="155"/>
      <c r="CH20" s="155"/>
      <c r="CI20" s="155"/>
      <c r="CJ20" s="155"/>
      <c r="CK20" s="155"/>
      <c r="CL20" s="155"/>
      <c r="CV20" s="155"/>
    </row>
    <row r="21" spans="1:100" s="152" customFormat="1" ht="25.5" customHeight="1">
      <c r="A21" s="177">
        <f t="shared" si="2"/>
        <v>10</v>
      </c>
      <c r="B21" s="268" t="s">
        <v>144</v>
      </c>
      <c r="C21" s="269" t="s">
        <v>140</v>
      </c>
      <c r="D21" s="216" t="s">
        <v>8</v>
      </c>
      <c r="E21" s="216" t="s">
        <v>8</v>
      </c>
      <c r="F21" s="216" t="s">
        <v>8</v>
      </c>
      <c r="G21" s="216" t="s">
        <v>82</v>
      </c>
      <c r="H21" s="216"/>
      <c r="I21" s="216"/>
      <c r="J21" s="216" t="s">
        <v>8</v>
      </c>
      <c r="K21" s="216" t="s">
        <v>8</v>
      </c>
      <c r="L21" s="216" t="s">
        <v>8</v>
      </c>
      <c r="M21" s="216" t="s">
        <v>8</v>
      </c>
      <c r="N21" s="216" t="s">
        <v>8</v>
      </c>
      <c r="O21" s="216"/>
      <c r="P21" s="216"/>
      <c r="Q21" s="216" t="s">
        <v>8</v>
      </c>
      <c r="R21" s="216" t="s">
        <v>8</v>
      </c>
      <c r="S21" s="216" t="s">
        <v>8</v>
      </c>
      <c r="T21" s="216" t="s">
        <v>8</v>
      </c>
      <c r="U21" s="216" t="s">
        <v>8</v>
      </c>
      <c r="V21" s="216"/>
      <c r="W21" s="216"/>
      <c r="X21" s="216" t="s">
        <v>8</v>
      </c>
      <c r="Y21" s="216" t="s">
        <v>8</v>
      </c>
      <c r="Z21" s="216" t="s">
        <v>8</v>
      </c>
      <c r="AA21" s="216" t="s">
        <v>8</v>
      </c>
      <c r="AB21" s="216" t="s">
        <v>8</v>
      </c>
      <c r="AC21" s="216"/>
      <c r="AD21" s="216"/>
      <c r="AE21" s="216" t="s">
        <v>8</v>
      </c>
      <c r="AF21" s="216" t="s">
        <v>8</v>
      </c>
      <c r="AG21" s="216" t="s">
        <v>8</v>
      </c>
      <c r="AH21" s="216" t="s">
        <v>8</v>
      </c>
      <c r="AI21" s="228">
        <f t="shared" si="3"/>
        <v>22</v>
      </c>
      <c r="AJ21" s="228">
        <f t="shared" si="4"/>
        <v>0</v>
      </c>
      <c r="AK21" s="228">
        <f t="shared" si="5"/>
        <v>0</v>
      </c>
      <c r="AL21" s="229">
        <f t="shared" si="6"/>
        <v>22</v>
      </c>
      <c r="AM21" s="219">
        <f t="shared" si="7"/>
        <v>22</v>
      </c>
      <c r="AN21" s="222"/>
      <c r="AO21" s="222"/>
      <c r="AP21" s="222"/>
      <c r="AQ21" s="243" t="str">
        <f t="shared" si="8"/>
        <v/>
      </c>
      <c r="AR21" s="243">
        <f t="shared" si="9"/>
        <v>0</v>
      </c>
      <c r="AS21" s="243">
        <f t="shared" si="10"/>
        <v>0</v>
      </c>
      <c r="AT21" s="243">
        <f t="shared" si="11"/>
        <v>0</v>
      </c>
      <c r="AU21" s="243" t="str">
        <f t="shared" si="12"/>
        <v/>
      </c>
      <c r="AV21" s="243">
        <f t="shared" si="13"/>
        <v>0</v>
      </c>
      <c r="AW21" s="243">
        <f t="shared" si="14"/>
        <v>0</v>
      </c>
      <c r="AX21" s="243">
        <f t="shared" si="15"/>
        <v>0</v>
      </c>
      <c r="AY21" s="243" t="str">
        <f t="shared" si="16"/>
        <v/>
      </c>
      <c r="AZ21" s="243">
        <f t="shared" si="17"/>
        <v>0</v>
      </c>
      <c r="BA21" s="243">
        <f t="shared" si="18"/>
        <v>0</v>
      </c>
      <c r="BB21" s="243">
        <f t="shared" si="19"/>
        <v>0</v>
      </c>
      <c r="BC21" s="243" t="str">
        <f t="shared" si="20"/>
        <v/>
      </c>
      <c r="BD21" s="256">
        <f t="shared" si="21"/>
        <v>0</v>
      </c>
      <c r="BE21" s="256">
        <f t="shared" si="22"/>
        <v>0</v>
      </c>
      <c r="BF21" s="256">
        <f t="shared" si="23"/>
        <v>0</v>
      </c>
      <c r="BG21" s="250" t="str">
        <f t="shared" si="24"/>
        <v/>
      </c>
      <c r="BH21" s="244">
        <f t="shared" si="25"/>
        <v>0</v>
      </c>
      <c r="BI21" s="244">
        <f t="shared" si="26"/>
        <v>0</v>
      </c>
      <c r="BJ21" s="244">
        <f t="shared" si="27"/>
        <v>0</v>
      </c>
      <c r="BK21" s="243" t="str">
        <f t="shared" si="28"/>
        <v/>
      </c>
      <c r="BL21" s="243">
        <f t="shared" si="29"/>
        <v>0</v>
      </c>
      <c r="BM21" s="243">
        <f t="shared" si="30"/>
        <v>0</v>
      </c>
      <c r="BN21" s="243">
        <f t="shared" si="31"/>
        <v>0</v>
      </c>
      <c r="BO21" s="243" t="str">
        <f t="shared" si="32"/>
        <v/>
      </c>
      <c r="BP21" s="244">
        <f t="shared" si="33"/>
        <v>0</v>
      </c>
      <c r="BQ21" s="244">
        <f t="shared" si="34"/>
        <v>0</v>
      </c>
      <c r="BR21" s="244">
        <f t="shared" si="35"/>
        <v>0</v>
      </c>
      <c r="BS21" s="243" t="str">
        <f t="shared" si="36"/>
        <v/>
      </c>
      <c r="BT21" s="244">
        <f t="shared" si="37"/>
        <v>1</v>
      </c>
      <c r="BU21" s="244">
        <f t="shared" si="38"/>
        <v>0</v>
      </c>
      <c r="BV21" s="244">
        <f t="shared" si="39"/>
        <v>0</v>
      </c>
      <c r="BW21" s="243">
        <f t="shared" si="40"/>
        <v>1</v>
      </c>
      <c r="BX21" s="244">
        <f t="shared" si="41"/>
        <v>0</v>
      </c>
      <c r="BY21" s="244">
        <f t="shared" si="42"/>
        <v>0</v>
      </c>
      <c r="BZ21" s="244">
        <f t="shared" si="43"/>
        <v>0</v>
      </c>
      <c r="CA21" s="243" t="str">
        <f t="shared" si="44"/>
        <v/>
      </c>
      <c r="CB21" s="244">
        <f t="shared" si="45"/>
        <v>0</v>
      </c>
      <c r="CC21" s="244">
        <f t="shared" si="46"/>
        <v>0</v>
      </c>
      <c r="CD21" s="244">
        <f t="shared" si="47"/>
        <v>0</v>
      </c>
      <c r="CE21" s="243" t="str">
        <f t="shared" si="48"/>
        <v/>
      </c>
      <c r="CF21" s="176"/>
      <c r="CG21" s="155"/>
      <c r="CH21" s="155"/>
      <c r="CI21" s="155"/>
      <c r="CJ21" s="155"/>
      <c r="CK21" s="155"/>
      <c r="CL21" s="155"/>
      <c r="CV21" s="155"/>
    </row>
    <row r="22" spans="1:100" s="152" customFormat="1" ht="25.5" customHeight="1">
      <c r="A22" s="177">
        <f t="shared" si="2"/>
        <v>11</v>
      </c>
      <c r="B22" s="268" t="s">
        <v>145</v>
      </c>
      <c r="C22" s="269" t="s">
        <v>146</v>
      </c>
      <c r="D22" s="216" t="s">
        <v>8</v>
      </c>
      <c r="E22" s="216" t="s">
        <v>8</v>
      </c>
      <c r="F22" s="216" t="s">
        <v>8</v>
      </c>
      <c r="G22" s="216" t="s">
        <v>8</v>
      </c>
      <c r="H22" s="216"/>
      <c r="I22" s="216"/>
      <c r="J22" s="216" t="s">
        <v>8</v>
      </c>
      <c r="K22" s="216" t="s">
        <v>8</v>
      </c>
      <c r="L22" s="216" t="s">
        <v>8</v>
      </c>
      <c r="M22" s="216" t="s">
        <v>8</v>
      </c>
      <c r="N22" s="216" t="s">
        <v>8</v>
      </c>
      <c r="O22" s="216"/>
      <c r="P22" s="216"/>
      <c r="Q22" s="216" t="s">
        <v>8</v>
      </c>
      <c r="R22" s="216" t="s">
        <v>8</v>
      </c>
      <c r="S22" s="216" t="s">
        <v>8</v>
      </c>
      <c r="T22" s="216" t="s">
        <v>8</v>
      </c>
      <c r="U22" s="216" t="s">
        <v>8</v>
      </c>
      <c r="V22" s="216"/>
      <c r="W22" s="216"/>
      <c r="X22" s="216" t="s">
        <v>8</v>
      </c>
      <c r="Y22" s="216" t="s">
        <v>8</v>
      </c>
      <c r="Z22" s="216" t="s">
        <v>8</v>
      </c>
      <c r="AA22" s="216" t="s">
        <v>8</v>
      </c>
      <c r="AB22" s="216" t="s">
        <v>8</v>
      </c>
      <c r="AC22" s="216"/>
      <c r="AD22" s="216"/>
      <c r="AE22" s="216" t="s">
        <v>82</v>
      </c>
      <c r="AF22" s="216" t="s">
        <v>82</v>
      </c>
      <c r="AG22" s="216" t="s">
        <v>82</v>
      </c>
      <c r="AH22" s="216" t="s">
        <v>82</v>
      </c>
      <c r="AI22" s="228">
        <f t="shared" si="3"/>
        <v>19</v>
      </c>
      <c r="AJ22" s="228">
        <f t="shared" si="4"/>
        <v>0</v>
      </c>
      <c r="AK22" s="228">
        <f t="shared" si="5"/>
        <v>0</v>
      </c>
      <c r="AL22" s="229">
        <f t="shared" si="6"/>
        <v>19</v>
      </c>
      <c r="AM22" s="219">
        <f t="shared" si="7"/>
        <v>19</v>
      </c>
      <c r="AN22" s="222"/>
      <c r="AO22" s="222"/>
      <c r="AP22" s="222"/>
      <c r="AQ22" s="243" t="str">
        <f t="shared" si="8"/>
        <v/>
      </c>
      <c r="AR22" s="243">
        <f t="shared" si="9"/>
        <v>0</v>
      </c>
      <c r="AS22" s="243">
        <f t="shared" si="10"/>
        <v>0</v>
      </c>
      <c r="AT22" s="243">
        <f t="shared" si="11"/>
        <v>0</v>
      </c>
      <c r="AU22" s="243" t="str">
        <f t="shared" si="12"/>
        <v/>
      </c>
      <c r="AV22" s="243">
        <f t="shared" si="13"/>
        <v>0</v>
      </c>
      <c r="AW22" s="243">
        <f t="shared" si="14"/>
        <v>0</v>
      </c>
      <c r="AX22" s="243">
        <f t="shared" si="15"/>
        <v>0</v>
      </c>
      <c r="AY22" s="243" t="str">
        <f t="shared" si="16"/>
        <v/>
      </c>
      <c r="AZ22" s="243">
        <f t="shared" si="17"/>
        <v>0</v>
      </c>
      <c r="BA22" s="243">
        <f t="shared" si="18"/>
        <v>0</v>
      </c>
      <c r="BB22" s="243">
        <f t="shared" si="19"/>
        <v>0</v>
      </c>
      <c r="BC22" s="243" t="str">
        <f t="shared" si="20"/>
        <v/>
      </c>
      <c r="BD22" s="256">
        <f t="shared" si="21"/>
        <v>0</v>
      </c>
      <c r="BE22" s="256">
        <f t="shared" si="22"/>
        <v>0</v>
      </c>
      <c r="BF22" s="256">
        <f t="shared" si="23"/>
        <v>0</v>
      </c>
      <c r="BG22" s="250" t="str">
        <f t="shared" si="24"/>
        <v/>
      </c>
      <c r="BH22" s="244">
        <f t="shared" si="25"/>
        <v>0</v>
      </c>
      <c r="BI22" s="244">
        <f t="shared" si="26"/>
        <v>0</v>
      </c>
      <c r="BJ22" s="244">
        <f t="shared" si="27"/>
        <v>0</v>
      </c>
      <c r="BK22" s="243" t="str">
        <f t="shared" si="28"/>
        <v/>
      </c>
      <c r="BL22" s="243">
        <f t="shared" si="29"/>
        <v>0</v>
      </c>
      <c r="BM22" s="243">
        <f t="shared" si="30"/>
        <v>0</v>
      </c>
      <c r="BN22" s="243">
        <f t="shared" si="31"/>
        <v>0</v>
      </c>
      <c r="BO22" s="243" t="str">
        <f t="shared" si="32"/>
        <v/>
      </c>
      <c r="BP22" s="244">
        <f t="shared" si="33"/>
        <v>0</v>
      </c>
      <c r="BQ22" s="244">
        <f t="shared" si="34"/>
        <v>0</v>
      </c>
      <c r="BR22" s="244">
        <f t="shared" si="35"/>
        <v>0</v>
      </c>
      <c r="BS22" s="243" t="str">
        <f t="shared" si="36"/>
        <v/>
      </c>
      <c r="BT22" s="244">
        <f t="shared" si="37"/>
        <v>4</v>
      </c>
      <c r="BU22" s="244">
        <f t="shared" si="38"/>
        <v>0</v>
      </c>
      <c r="BV22" s="244">
        <f t="shared" si="39"/>
        <v>0</v>
      </c>
      <c r="BW22" s="243">
        <f t="shared" si="40"/>
        <v>4</v>
      </c>
      <c r="BX22" s="244">
        <f t="shared" si="41"/>
        <v>0</v>
      </c>
      <c r="BY22" s="244">
        <f t="shared" si="42"/>
        <v>0</v>
      </c>
      <c r="BZ22" s="244">
        <f t="shared" si="43"/>
        <v>0</v>
      </c>
      <c r="CA22" s="243" t="str">
        <f t="shared" si="44"/>
        <v/>
      </c>
      <c r="CB22" s="244">
        <f t="shared" si="45"/>
        <v>0</v>
      </c>
      <c r="CC22" s="244">
        <f t="shared" si="46"/>
        <v>0</v>
      </c>
      <c r="CD22" s="244">
        <f t="shared" si="47"/>
        <v>0</v>
      </c>
      <c r="CE22" s="243" t="str">
        <f t="shared" si="48"/>
        <v/>
      </c>
      <c r="CF22" s="176"/>
      <c r="CG22" s="155"/>
      <c r="CH22" s="155"/>
      <c r="CI22" s="155"/>
      <c r="CJ22" s="155"/>
      <c r="CK22" s="155"/>
      <c r="CL22" s="155"/>
      <c r="CV22" s="155"/>
    </row>
    <row r="23" spans="1:100" s="152" customFormat="1" ht="25.5" customHeight="1">
      <c r="A23" s="177">
        <f t="shared" si="2"/>
        <v>12</v>
      </c>
      <c r="B23" s="268" t="s">
        <v>147</v>
      </c>
      <c r="C23" s="269" t="s">
        <v>146</v>
      </c>
      <c r="D23" s="216" t="s">
        <v>8</v>
      </c>
      <c r="E23" s="216" t="s">
        <v>8</v>
      </c>
      <c r="F23" s="216" t="s">
        <v>8</v>
      </c>
      <c r="G23" s="216" t="s">
        <v>8</v>
      </c>
      <c r="H23" s="216"/>
      <c r="I23" s="216"/>
      <c r="J23" s="216" t="s">
        <v>8</v>
      </c>
      <c r="K23" s="216" t="s">
        <v>8</v>
      </c>
      <c r="L23" s="216" t="s">
        <v>8</v>
      </c>
      <c r="M23" s="216" t="s">
        <v>8</v>
      </c>
      <c r="N23" s="216" t="s">
        <v>8</v>
      </c>
      <c r="O23" s="216"/>
      <c r="P23" s="216"/>
      <c r="Q23" s="216" t="s">
        <v>8</v>
      </c>
      <c r="R23" s="216" t="s">
        <v>8</v>
      </c>
      <c r="S23" s="216" t="s">
        <v>8</v>
      </c>
      <c r="T23" s="216" t="s">
        <v>8</v>
      </c>
      <c r="U23" s="216" t="s">
        <v>8</v>
      </c>
      <c r="V23" s="216"/>
      <c r="W23" s="216"/>
      <c r="X23" s="216" t="s">
        <v>8</v>
      </c>
      <c r="Y23" s="216" t="s">
        <v>8</v>
      </c>
      <c r="Z23" s="216" t="s">
        <v>8</v>
      </c>
      <c r="AA23" s="216" t="s">
        <v>8</v>
      </c>
      <c r="AB23" s="216" t="s">
        <v>8</v>
      </c>
      <c r="AC23" s="216"/>
      <c r="AD23" s="216"/>
      <c r="AE23" s="216" t="s">
        <v>8</v>
      </c>
      <c r="AF23" s="216" t="s">
        <v>8</v>
      </c>
      <c r="AG23" s="216" t="s">
        <v>8</v>
      </c>
      <c r="AH23" s="216" t="s">
        <v>8</v>
      </c>
      <c r="AI23" s="228">
        <f t="shared" si="3"/>
        <v>23</v>
      </c>
      <c r="AJ23" s="228">
        <f t="shared" si="4"/>
        <v>0</v>
      </c>
      <c r="AK23" s="228">
        <f t="shared" si="5"/>
        <v>0</v>
      </c>
      <c r="AL23" s="229">
        <f t="shared" si="6"/>
        <v>23</v>
      </c>
      <c r="AM23" s="219">
        <f t="shared" si="7"/>
        <v>23</v>
      </c>
      <c r="AN23" s="222"/>
      <c r="AO23" s="222"/>
      <c r="AP23" s="222"/>
      <c r="AQ23" s="243" t="str">
        <f t="shared" si="8"/>
        <v/>
      </c>
      <c r="AR23" s="243">
        <f t="shared" si="9"/>
        <v>0</v>
      </c>
      <c r="AS23" s="243">
        <f t="shared" si="10"/>
        <v>0</v>
      </c>
      <c r="AT23" s="243">
        <f t="shared" si="11"/>
        <v>0</v>
      </c>
      <c r="AU23" s="243" t="str">
        <f t="shared" si="12"/>
        <v/>
      </c>
      <c r="AV23" s="243">
        <f t="shared" si="13"/>
        <v>0</v>
      </c>
      <c r="AW23" s="243">
        <f t="shared" si="14"/>
        <v>0</v>
      </c>
      <c r="AX23" s="243">
        <f t="shared" si="15"/>
        <v>0</v>
      </c>
      <c r="AY23" s="243" t="str">
        <f t="shared" si="16"/>
        <v/>
      </c>
      <c r="AZ23" s="243">
        <f t="shared" si="17"/>
        <v>0</v>
      </c>
      <c r="BA23" s="243">
        <f t="shared" si="18"/>
        <v>0</v>
      </c>
      <c r="BB23" s="243">
        <f t="shared" si="19"/>
        <v>0</v>
      </c>
      <c r="BC23" s="243" t="str">
        <f t="shared" si="20"/>
        <v/>
      </c>
      <c r="BD23" s="256">
        <f t="shared" si="21"/>
        <v>0</v>
      </c>
      <c r="BE23" s="256">
        <f t="shared" si="22"/>
        <v>0</v>
      </c>
      <c r="BF23" s="256">
        <f t="shared" si="23"/>
        <v>0</v>
      </c>
      <c r="BG23" s="250" t="str">
        <f t="shared" si="24"/>
        <v/>
      </c>
      <c r="BH23" s="244">
        <f t="shared" si="25"/>
        <v>0</v>
      </c>
      <c r="BI23" s="244">
        <f t="shared" si="26"/>
        <v>0</v>
      </c>
      <c r="BJ23" s="244">
        <f t="shared" si="27"/>
        <v>0</v>
      </c>
      <c r="BK23" s="243" t="str">
        <f t="shared" si="28"/>
        <v/>
      </c>
      <c r="BL23" s="243">
        <f t="shared" si="29"/>
        <v>0</v>
      </c>
      <c r="BM23" s="243">
        <f t="shared" si="30"/>
        <v>0</v>
      </c>
      <c r="BN23" s="243">
        <f t="shared" si="31"/>
        <v>0</v>
      </c>
      <c r="BO23" s="243" t="str">
        <f t="shared" si="32"/>
        <v/>
      </c>
      <c r="BP23" s="244">
        <f t="shared" si="33"/>
        <v>0</v>
      </c>
      <c r="BQ23" s="244">
        <f t="shared" si="34"/>
        <v>0</v>
      </c>
      <c r="BR23" s="244">
        <f t="shared" si="35"/>
        <v>0</v>
      </c>
      <c r="BS23" s="243" t="str">
        <f t="shared" si="36"/>
        <v/>
      </c>
      <c r="BT23" s="244">
        <f t="shared" si="37"/>
        <v>0</v>
      </c>
      <c r="BU23" s="244">
        <f t="shared" si="38"/>
        <v>0</v>
      </c>
      <c r="BV23" s="244">
        <f t="shared" si="39"/>
        <v>0</v>
      </c>
      <c r="BW23" s="243" t="str">
        <f t="shared" si="40"/>
        <v/>
      </c>
      <c r="BX23" s="244">
        <f t="shared" si="41"/>
        <v>0</v>
      </c>
      <c r="BY23" s="244">
        <f t="shared" si="42"/>
        <v>0</v>
      </c>
      <c r="BZ23" s="244">
        <f t="shared" si="43"/>
        <v>0</v>
      </c>
      <c r="CA23" s="243" t="str">
        <f t="shared" si="44"/>
        <v/>
      </c>
      <c r="CB23" s="244">
        <f t="shared" si="45"/>
        <v>0</v>
      </c>
      <c r="CC23" s="244">
        <f t="shared" si="46"/>
        <v>0</v>
      </c>
      <c r="CD23" s="244">
        <f t="shared" si="47"/>
        <v>0</v>
      </c>
      <c r="CE23" s="243" t="str">
        <f t="shared" si="48"/>
        <v/>
      </c>
      <c r="CF23" s="176"/>
      <c r="CG23" s="155"/>
      <c r="CH23" s="155"/>
      <c r="CI23" s="155"/>
      <c r="CJ23" s="155"/>
      <c r="CK23" s="155"/>
      <c r="CL23" s="155"/>
      <c r="CV23" s="155"/>
    </row>
    <row r="24" spans="1:100" s="152" customFormat="1" ht="25.5" customHeight="1">
      <c r="A24" s="177">
        <f t="shared" si="2"/>
        <v>13</v>
      </c>
      <c r="B24" s="268" t="s">
        <v>148</v>
      </c>
      <c r="C24" s="269" t="s">
        <v>149</v>
      </c>
      <c r="D24" s="216" t="s">
        <v>8</v>
      </c>
      <c r="E24" s="216" t="s">
        <v>8</v>
      </c>
      <c r="F24" s="216" t="s">
        <v>8</v>
      </c>
      <c r="G24" s="216" t="s">
        <v>8</v>
      </c>
      <c r="H24" s="216"/>
      <c r="I24" s="216"/>
      <c r="J24" s="216" t="s">
        <v>8</v>
      </c>
      <c r="K24" s="216" t="s">
        <v>8</v>
      </c>
      <c r="L24" s="216" t="s">
        <v>8</v>
      </c>
      <c r="M24" s="216" t="s">
        <v>8</v>
      </c>
      <c r="N24" s="216" t="s">
        <v>8</v>
      </c>
      <c r="O24" s="216"/>
      <c r="P24" s="216"/>
      <c r="Q24" s="216" t="s">
        <v>8</v>
      </c>
      <c r="R24" s="216" t="s">
        <v>8</v>
      </c>
      <c r="S24" s="216" t="s">
        <v>8</v>
      </c>
      <c r="T24" s="216" t="s">
        <v>8</v>
      </c>
      <c r="U24" s="216" t="s">
        <v>8</v>
      </c>
      <c r="V24" s="216"/>
      <c r="W24" s="216"/>
      <c r="X24" s="216" t="s">
        <v>8</v>
      </c>
      <c r="Y24" s="216" t="s">
        <v>8</v>
      </c>
      <c r="Z24" s="216" t="s">
        <v>8</v>
      </c>
      <c r="AA24" s="216" t="s">
        <v>8</v>
      </c>
      <c r="AB24" s="216" t="s">
        <v>8</v>
      </c>
      <c r="AC24" s="216"/>
      <c r="AD24" s="216"/>
      <c r="AE24" s="216" t="s">
        <v>8</v>
      </c>
      <c r="AF24" s="216" t="s">
        <v>8</v>
      </c>
      <c r="AG24" s="216" t="s">
        <v>8</v>
      </c>
      <c r="AH24" s="216" t="s">
        <v>8</v>
      </c>
      <c r="AI24" s="228">
        <f t="shared" si="3"/>
        <v>23</v>
      </c>
      <c r="AJ24" s="228">
        <f t="shared" si="4"/>
        <v>0</v>
      </c>
      <c r="AK24" s="228">
        <f t="shared" si="5"/>
        <v>0</v>
      </c>
      <c r="AL24" s="229">
        <f t="shared" si="6"/>
        <v>23</v>
      </c>
      <c r="AM24" s="219">
        <f t="shared" si="7"/>
        <v>23</v>
      </c>
      <c r="AN24" s="222"/>
      <c r="AO24" s="222"/>
      <c r="AP24" s="222"/>
      <c r="AQ24" s="243" t="str">
        <f t="shared" si="8"/>
        <v/>
      </c>
      <c r="AR24" s="243">
        <f t="shared" si="9"/>
        <v>0</v>
      </c>
      <c r="AS24" s="243">
        <f t="shared" si="10"/>
        <v>0</v>
      </c>
      <c r="AT24" s="243">
        <f t="shared" si="11"/>
        <v>0</v>
      </c>
      <c r="AU24" s="243" t="str">
        <f t="shared" si="12"/>
        <v/>
      </c>
      <c r="AV24" s="243">
        <f t="shared" si="13"/>
        <v>0</v>
      </c>
      <c r="AW24" s="243">
        <f t="shared" si="14"/>
        <v>0</v>
      </c>
      <c r="AX24" s="243">
        <f t="shared" si="15"/>
        <v>0</v>
      </c>
      <c r="AY24" s="243" t="str">
        <f t="shared" si="16"/>
        <v/>
      </c>
      <c r="AZ24" s="243">
        <f t="shared" si="17"/>
        <v>0</v>
      </c>
      <c r="BA24" s="243">
        <f t="shared" si="18"/>
        <v>0</v>
      </c>
      <c r="BB24" s="243">
        <f t="shared" si="19"/>
        <v>0</v>
      </c>
      <c r="BC24" s="243" t="str">
        <f t="shared" si="20"/>
        <v/>
      </c>
      <c r="BD24" s="256">
        <f t="shared" si="21"/>
        <v>0</v>
      </c>
      <c r="BE24" s="256">
        <f t="shared" si="22"/>
        <v>0</v>
      </c>
      <c r="BF24" s="256">
        <f t="shared" si="23"/>
        <v>0</v>
      </c>
      <c r="BG24" s="250" t="str">
        <f t="shared" si="24"/>
        <v/>
      </c>
      <c r="BH24" s="244">
        <f t="shared" si="25"/>
        <v>0</v>
      </c>
      <c r="BI24" s="244">
        <f t="shared" si="26"/>
        <v>0</v>
      </c>
      <c r="BJ24" s="244">
        <f t="shared" si="27"/>
        <v>0</v>
      </c>
      <c r="BK24" s="243" t="str">
        <f t="shared" si="28"/>
        <v/>
      </c>
      <c r="BL24" s="243">
        <f t="shared" si="29"/>
        <v>0</v>
      </c>
      <c r="BM24" s="243">
        <f t="shared" si="30"/>
        <v>0</v>
      </c>
      <c r="BN24" s="243">
        <f t="shared" si="31"/>
        <v>0</v>
      </c>
      <c r="BO24" s="243" t="str">
        <f t="shared" si="32"/>
        <v/>
      </c>
      <c r="BP24" s="244">
        <f t="shared" si="33"/>
        <v>0</v>
      </c>
      <c r="BQ24" s="244">
        <f t="shared" si="34"/>
        <v>0</v>
      </c>
      <c r="BR24" s="244">
        <f t="shared" si="35"/>
        <v>0</v>
      </c>
      <c r="BS24" s="243" t="str">
        <f t="shared" si="36"/>
        <v/>
      </c>
      <c r="BT24" s="244">
        <f t="shared" si="37"/>
        <v>0</v>
      </c>
      <c r="BU24" s="244">
        <f t="shared" si="38"/>
        <v>0</v>
      </c>
      <c r="BV24" s="244">
        <f t="shared" si="39"/>
        <v>0</v>
      </c>
      <c r="BW24" s="243" t="str">
        <f t="shared" si="40"/>
        <v/>
      </c>
      <c r="BX24" s="244">
        <f t="shared" si="41"/>
        <v>0</v>
      </c>
      <c r="BY24" s="244">
        <f t="shared" si="42"/>
        <v>0</v>
      </c>
      <c r="BZ24" s="244">
        <f t="shared" si="43"/>
        <v>0</v>
      </c>
      <c r="CA24" s="243" t="str">
        <f t="shared" si="44"/>
        <v/>
      </c>
      <c r="CB24" s="244">
        <f t="shared" si="45"/>
        <v>0</v>
      </c>
      <c r="CC24" s="244">
        <f t="shared" si="46"/>
        <v>0</v>
      </c>
      <c r="CD24" s="244">
        <f t="shared" si="47"/>
        <v>0</v>
      </c>
      <c r="CE24" s="243" t="str">
        <f t="shared" si="48"/>
        <v/>
      </c>
      <c r="CF24" s="176"/>
      <c r="CG24" s="155"/>
      <c r="CH24" s="155"/>
      <c r="CI24" s="155"/>
      <c r="CJ24" s="155"/>
      <c r="CK24" s="155"/>
      <c r="CL24" s="155"/>
      <c r="CV24" s="155"/>
    </row>
    <row r="25" spans="1:100" s="152" customFormat="1" ht="25.5" customHeight="1">
      <c r="A25" s="177">
        <f t="shared" si="2"/>
        <v>14</v>
      </c>
      <c r="B25" s="268" t="s">
        <v>150</v>
      </c>
      <c r="C25" s="269" t="s">
        <v>149</v>
      </c>
      <c r="D25" s="216" t="s">
        <v>8</v>
      </c>
      <c r="E25" s="216" t="s">
        <v>8</v>
      </c>
      <c r="F25" s="216" t="s">
        <v>8</v>
      </c>
      <c r="G25" s="216" t="s">
        <v>8</v>
      </c>
      <c r="H25" s="216"/>
      <c r="I25" s="216"/>
      <c r="J25" s="216" t="s">
        <v>8</v>
      </c>
      <c r="K25" s="216" t="s">
        <v>8</v>
      </c>
      <c r="L25" s="216" t="s">
        <v>8</v>
      </c>
      <c r="M25" s="216" t="s">
        <v>8</v>
      </c>
      <c r="N25" s="216" t="s">
        <v>8</v>
      </c>
      <c r="O25" s="216"/>
      <c r="P25" s="216"/>
      <c r="Q25" s="216" t="s">
        <v>8</v>
      </c>
      <c r="R25" s="216" t="s">
        <v>8</v>
      </c>
      <c r="S25" s="216" t="s">
        <v>8</v>
      </c>
      <c r="T25" s="216" t="s">
        <v>8</v>
      </c>
      <c r="U25" s="216" t="s">
        <v>8</v>
      </c>
      <c r="V25" s="216"/>
      <c r="W25" s="216"/>
      <c r="X25" s="216" t="s">
        <v>8</v>
      </c>
      <c r="Y25" s="216" t="s">
        <v>8</v>
      </c>
      <c r="Z25" s="216" t="s">
        <v>8</v>
      </c>
      <c r="AA25" s="216" t="s">
        <v>8</v>
      </c>
      <c r="AB25" s="216" t="s">
        <v>8</v>
      </c>
      <c r="AC25" s="216"/>
      <c r="AD25" s="216"/>
      <c r="AE25" s="216" t="s">
        <v>8</v>
      </c>
      <c r="AF25" s="216" t="s">
        <v>8</v>
      </c>
      <c r="AG25" s="216" t="s">
        <v>8</v>
      </c>
      <c r="AH25" s="216" t="s">
        <v>8</v>
      </c>
      <c r="AI25" s="231">
        <f>COUNTIF(D25:AH25,"+")</f>
        <v>23</v>
      </c>
      <c r="AJ25" s="231">
        <f>COUNTIF(D25:AH25,"-")</f>
        <v>0</v>
      </c>
      <c r="AK25" s="231">
        <f>+AJ25/2</f>
        <v>0</v>
      </c>
      <c r="AL25" s="232">
        <f>IF(AI25+AK25&gt;0,AI25+AK25,"")</f>
        <v>23</v>
      </c>
      <c r="AM25" s="226">
        <f>IF(AI25+AK25&gt;0,AI25+AK25,"")</f>
        <v>23</v>
      </c>
      <c r="AN25" s="227">
        <f>COUNTIF($D25:$AH25,"R")</f>
        <v>0</v>
      </c>
      <c r="AO25" s="227">
        <f>COUNTIF($D25:$AH25,"R/2")</f>
        <v>0</v>
      </c>
      <c r="AP25" s="227">
        <f>+AO25/2</f>
        <v>0</v>
      </c>
      <c r="AQ25" s="243" t="str">
        <f t="shared" si="8"/>
        <v/>
      </c>
      <c r="AR25" s="243">
        <f t="shared" si="9"/>
        <v>0</v>
      </c>
      <c r="AS25" s="243">
        <f t="shared" si="10"/>
        <v>0</v>
      </c>
      <c r="AT25" s="243">
        <f t="shared" si="11"/>
        <v>0</v>
      </c>
      <c r="AU25" s="243" t="str">
        <f t="shared" si="12"/>
        <v/>
      </c>
      <c r="AV25" s="243">
        <f t="shared" si="13"/>
        <v>0</v>
      </c>
      <c r="AW25" s="243">
        <f t="shared" si="14"/>
        <v>0</v>
      </c>
      <c r="AX25" s="243">
        <f t="shared" si="15"/>
        <v>0</v>
      </c>
      <c r="AY25" s="243" t="str">
        <f t="shared" si="16"/>
        <v/>
      </c>
      <c r="AZ25" s="243">
        <f t="shared" si="17"/>
        <v>0</v>
      </c>
      <c r="BA25" s="243">
        <f t="shared" si="18"/>
        <v>0</v>
      </c>
      <c r="BB25" s="243">
        <f t="shared" si="19"/>
        <v>0</v>
      </c>
      <c r="BC25" s="243" t="str">
        <f t="shared" si="20"/>
        <v/>
      </c>
      <c r="BD25" s="256">
        <f t="shared" si="21"/>
        <v>0</v>
      </c>
      <c r="BE25" s="256">
        <f t="shared" si="22"/>
        <v>0</v>
      </c>
      <c r="BF25" s="256">
        <f t="shared" si="23"/>
        <v>0</v>
      </c>
      <c r="BG25" s="250" t="str">
        <f t="shared" si="24"/>
        <v/>
      </c>
      <c r="BH25" s="244">
        <f t="shared" si="25"/>
        <v>0</v>
      </c>
      <c r="BI25" s="244">
        <f t="shared" si="26"/>
        <v>0</v>
      </c>
      <c r="BJ25" s="244">
        <f t="shared" si="27"/>
        <v>0</v>
      </c>
      <c r="BK25" s="243" t="str">
        <f t="shared" si="28"/>
        <v/>
      </c>
      <c r="BL25" s="243">
        <f t="shared" si="29"/>
        <v>0</v>
      </c>
      <c r="BM25" s="243">
        <f t="shared" si="30"/>
        <v>0</v>
      </c>
      <c r="BN25" s="243">
        <f t="shared" si="31"/>
        <v>0</v>
      </c>
      <c r="BO25" s="243" t="str">
        <f t="shared" si="32"/>
        <v/>
      </c>
      <c r="BP25" s="244">
        <f t="shared" si="33"/>
        <v>0</v>
      </c>
      <c r="BQ25" s="244">
        <f t="shared" si="34"/>
        <v>0</v>
      </c>
      <c r="BR25" s="244">
        <f t="shared" si="35"/>
        <v>0</v>
      </c>
      <c r="BS25" s="243" t="str">
        <f t="shared" si="36"/>
        <v/>
      </c>
      <c r="BT25" s="244">
        <f t="shared" si="37"/>
        <v>0</v>
      </c>
      <c r="BU25" s="244">
        <f t="shared" si="38"/>
        <v>0</v>
      </c>
      <c r="BV25" s="244">
        <f t="shared" si="39"/>
        <v>0</v>
      </c>
      <c r="BW25" s="243" t="str">
        <f t="shared" si="40"/>
        <v/>
      </c>
      <c r="BX25" s="244">
        <f t="shared" si="41"/>
        <v>0</v>
      </c>
      <c r="BY25" s="244">
        <f t="shared" si="42"/>
        <v>0</v>
      </c>
      <c r="BZ25" s="244">
        <f t="shared" si="43"/>
        <v>0</v>
      </c>
      <c r="CA25" s="243" t="str">
        <f t="shared" si="44"/>
        <v/>
      </c>
      <c r="CB25" s="244">
        <f t="shared" si="45"/>
        <v>0</v>
      </c>
      <c r="CC25" s="244">
        <f t="shared" si="46"/>
        <v>0</v>
      </c>
      <c r="CD25" s="244">
        <f t="shared" si="47"/>
        <v>0</v>
      </c>
      <c r="CE25" s="243" t="str">
        <f t="shared" si="48"/>
        <v/>
      </c>
      <c r="CF25" s="178"/>
      <c r="CG25" s="155"/>
      <c r="CH25" s="155"/>
      <c r="CI25" s="155"/>
      <c r="CJ25" s="155"/>
      <c r="CK25" s="155"/>
      <c r="CL25" s="155"/>
    </row>
    <row r="26" spans="1:100" s="152" customFormat="1" ht="25.5" customHeight="1">
      <c r="A26" s="177">
        <f t="shared" si="2"/>
        <v>15</v>
      </c>
      <c r="B26" s="268" t="s">
        <v>151</v>
      </c>
      <c r="C26" s="269" t="s">
        <v>149</v>
      </c>
      <c r="D26" s="216" t="s">
        <v>8</v>
      </c>
      <c r="E26" s="216" t="s">
        <v>8</v>
      </c>
      <c r="F26" s="216" t="s">
        <v>8</v>
      </c>
      <c r="G26" s="216" t="s">
        <v>8</v>
      </c>
      <c r="H26" s="216"/>
      <c r="I26" s="216"/>
      <c r="J26" s="216" t="s">
        <v>8</v>
      </c>
      <c r="K26" s="216" t="s">
        <v>8</v>
      </c>
      <c r="L26" s="216" t="s">
        <v>8</v>
      </c>
      <c r="M26" s="216" t="s">
        <v>8</v>
      </c>
      <c r="N26" s="216" t="s">
        <v>8</v>
      </c>
      <c r="O26" s="216"/>
      <c r="P26" s="216"/>
      <c r="Q26" s="216" t="s">
        <v>8</v>
      </c>
      <c r="R26" s="216" t="s">
        <v>8</v>
      </c>
      <c r="S26" s="216" t="s">
        <v>8</v>
      </c>
      <c r="T26" s="216" t="s">
        <v>8</v>
      </c>
      <c r="U26" s="216" t="s">
        <v>8</v>
      </c>
      <c r="V26" s="216"/>
      <c r="W26" s="216"/>
      <c r="X26" s="216" t="s">
        <v>8</v>
      </c>
      <c r="Y26" s="216" t="s">
        <v>8</v>
      </c>
      <c r="Z26" s="216" t="s">
        <v>8</v>
      </c>
      <c r="AA26" s="216" t="s">
        <v>8</v>
      </c>
      <c r="AB26" s="216" t="s">
        <v>8</v>
      </c>
      <c r="AC26" s="216"/>
      <c r="AD26" s="216"/>
      <c r="AE26" s="216" t="s">
        <v>8</v>
      </c>
      <c r="AF26" s="216" t="s">
        <v>8</v>
      </c>
      <c r="AG26" s="216" t="s">
        <v>8</v>
      </c>
      <c r="AH26" s="216" t="s">
        <v>8</v>
      </c>
      <c r="AI26" s="231">
        <f>COUNTIF(D26:AH26,"+")</f>
        <v>23</v>
      </c>
      <c r="AJ26" s="231">
        <f>COUNTIF(D26:AH26,"-")</f>
        <v>0</v>
      </c>
      <c r="AK26" s="231">
        <f>+AJ26/2</f>
        <v>0</v>
      </c>
      <c r="AL26" s="232">
        <f>IF(AI26+AK26&gt;0,AI26+AK26,"")</f>
        <v>23</v>
      </c>
      <c r="AM26" s="226">
        <f>IF(AI26+AK26&gt;0,AI26+AK26,"")</f>
        <v>23</v>
      </c>
      <c r="AN26" s="227">
        <f>COUNTIF($D26:$AH26,"R")</f>
        <v>0</v>
      </c>
      <c r="AO26" s="227">
        <f>COUNTIF($D26:$AH26,"R/2")</f>
        <v>0</v>
      </c>
      <c r="AP26" s="227">
        <f>+AO26/2</f>
        <v>0</v>
      </c>
      <c r="AQ26" s="243" t="str">
        <f t="shared" si="8"/>
        <v/>
      </c>
      <c r="AR26" s="243">
        <f t="shared" si="9"/>
        <v>0</v>
      </c>
      <c r="AS26" s="243">
        <f t="shared" si="10"/>
        <v>0</v>
      </c>
      <c r="AT26" s="243">
        <f t="shared" si="11"/>
        <v>0</v>
      </c>
      <c r="AU26" s="243" t="str">
        <f t="shared" si="12"/>
        <v/>
      </c>
      <c r="AV26" s="243">
        <f t="shared" si="13"/>
        <v>0</v>
      </c>
      <c r="AW26" s="243">
        <f t="shared" si="14"/>
        <v>0</v>
      </c>
      <c r="AX26" s="243">
        <f t="shared" si="15"/>
        <v>0</v>
      </c>
      <c r="AY26" s="243" t="str">
        <f t="shared" si="16"/>
        <v/>
      </c>
      <c r="AZ26" s="243">
        <f t="shared" si="17"/>
        <v>0</v>
      </c>
      <c r="BA26" s="243">
        <f t="shared" si="18"/>
        <v>0</v>
      </c>
      <c r="BB26" s="243">
        <f t="shared" si="19"/>
        <v>0</v>
      </c>
      <c r="BC26" s="243" t="str">
        <f t="shared" si="20"/>
        <v/>
      </c>
      <c r="BD26" s="256">
        <f t="shared" si="21"/>
        <v>0</v>
      </c>
      <c r="BE26" s="256">
        <f t="shared" si="22"/>
        <v>0</v>
      </c>
      <c r="BF26" s="256">
        <f t="shared" si="23"/>
        <v>0</v>
      </c>
      <c r="BG26" s="250" t="str">
        <f t="shared" si="24"/>
        <v/>
      </c>
      <c r="BH26" s="244">
        <f t="shared" si="25"/>
        <v>0</v>
      </c>
      <c r="BI26" s="244">
        <f t="shared" si="26"/>
        <v>0</v>
      </c>
      <c r="BJ26" s="244">
        <f t="shared" si="27"/>
        <v>0</v>
      </c>
      <c r="BK26" s="243" t="str">
        <f t="shared" si="28"/>
        <v/>
      </c>
      <c r="BL26" s="243">
        <f t="shared" si="29"/>
        <v>0</v>
      </c>
      <c r="BM26" s="243">
        <f t="shared" si="30"/>
        <v>0</v>
      </c>
      <c r="BN26" s="243">
        <f t="shared" si="31"/>
        <v>0</v>
      </c>
      <c r="BO26" s="243" t="str">
        <f t="shared" si="32"/>
        <v/>
      </c>
      <c r="BP26" s="244">
        <f t="shared" si="33"/>
        <v>0</v>
      </c>
      <c r="BQ26" s="244">
        <f t="shared" si="34"/>
        <v>0</v>
      </c>
      <c r="BR26" s="244">
        <f t="shared" si="35"/>
        <v>0</v>
      </c>
      <c r="BS26" s="243" t="str">
        <f t="shared" si="36"/>
        <v/>
      </c>
      <c r="BT26" s="244">
        <f t="shared" si="37"/>
        <v>0</v>
      </c>
      <c r="BU26" s="244">
        <f t="shared" si="38"/>
        <v>0</v>
      </c>
      <c r="BV26" s="244">
        <f t="shared" si="39"/>
        <v>0</v>
      </c>
      <c r="BW26" s="243" t="str">
        <f t="shared" si="40"/>
        <v/>
      </c>
      <c r="BX26" s="244">
        <f t="shared" si="41"/>
        <v>0</v>
      </c>
      <c r="BY26" s="244">
        <f t="shared" si="42"/>
        <v>0</v>
      </c>
      <c r="BZ26" s="244">
        <f t="shared" si="43"/>
        <v>0</v>
      </c>
      <c r="CA26" s="243" t="str">
        <f t="shared" si="44"/>
        <v/>
      </c>
      <c r="CB26" s="244">
        <f t="shared" si="45"/>
        <v>0</v>
      </c>
      <c r="CC26" s="244">
        <f t="shared" si="46"/>
        <v>0</v>
      </c>
      <c r="CD26" s="244">
        <f t="shared" si="47"/>
        <v>0</v>
      </c>
      <c r="CE26" s="243" t="str">
        <f t="shared" si="48"/>
        <v/>
      </c>
      <c r="CF26" s="178"/>
      <c r="CG26" s="155"/>
      <c r="CH26" s="155"/>
      <c r="CI26" s="155"/>
      <c r="CJ26" s="155"/>
      <c r="CK26" s="155"/>
      <c r="CL26" s="155"/>
    </row>
    <row r="27" spans="1:100" s="152" customFormat="1" ht="25.5" customHeight="1">
      <c r="A27" s="177">
        <f t="shared" si="2"/>
        <v>16</v>
      </c>
      <c r="B27" s="264" t="s">
        <v>152</v>
      </c>
      <c r="C27" s="269" t="s">
        <v>149</v>
      </c>
      <c r="D27" s="216" t="s">
        <v>8</v>
      </c>
      <c r="E27" s="216" t="s">
        <v>8</v>
      </c>
      <c r="F27" s="216" t="s">
        <v>8</v>
      </c>
      <c r="G27" s="216" t="s">
        <v>8</v>
      </c>
      <c r="H27" s="216"/>
      <c r="I27" s="216"/>
      <c r="J27" s="216" t="s">
        <v>8</v>
      </c>
      <c r="K27" s="216" t="s">
        <v>8</v>
      </c>
      <c r="L27" s="216" t="s">
        <v>8</v>
      </c>
      <c r="M27" s="216" t="s">
        <v>8</v>
      </c>
      <c r="N27" s="216" t="s">
        <v>8</v>
      </c>
      <c r="O27" s="216"/>
      <c r="P27" s="216"/>
      <c r="Q27" s="216" t="s">
        <v>8</v>
      </c>
      <c r="R27" s="216" t="s">
        <v>8</v>
      </c>
      <c r="S27" s="216" t="s">
        <v>8</v>
      </c>
      <c r="T27" s="216" t="s">
        <v>8</v>
      </c>
      <c r="U27" s="216" t="s">
        <v>8</v>
      </c>
      <c r="V27" s="216"/>
      <c r="W27" s="216"/>
      <c r="X27" s="216" t="s">
        <v>8</v>
      </c>
      <c r="Y27" s="216" t="s">
        <v>8</v>
      </c>
      <c r="Z27" s="216" t="s">
        <v>8</v>
      </c>
      <c r="AA27" s="216" t="s">
        <v>8</v>
      </c>
      <c r="AB27" s="216" t="s">
        <v>8</v>
      </c>
      <c r="AC27" s="216"/>
      <c r="AD27" s="216"/>
      <c r="AE27" s="216" t="s">
        <v>8</v>
      </c>
      <c r="AF27" s="216" t="s">
        <v>8</v>
      </c>
      <c r="AG27" s="216" t="s">
        <v>8</v>
      </c>
      <c r="AH27" s="216" t="s">
        <v>8</v>
      </c>
      <c r="AI27" s="231">
        <f>COUNTIF(D27:AH27,"+")</f>
        <v>23</v>
      </c>
      <c r="AJ27" s="231">
        <f>COUNTIF(D27:AH27,"-")</f>
        <v>0</v>
      </c>
      <c r="AK27" s="231">
        <f>+AJ27/2</f>
        <v>0</v>
      </c>
      <c r="AL27" s="232">
        <f>IF(AI27+AK27&gt;0,AI27+AK27,"")</f>
        <v>23</v>
      </c>
      <c r="AM27" s="226">
        <f>IF(AI27+AK27&gt;0,AI27+AK27,"")</f>
        <v>23</v>
      </c>
      <c r="AN27" s="227">
        <f>COUNTIF($D27:$AH27,"R")</f>
        <v>0</v>
      </c>
      <c r="AO27" s="227">
        <f>COUNTIF($D27:$AH27,"R/2")</f>
        <v>0</v>
      </c>
      <c r="AP27" s="227">
        <f>+AO27/2</f>
        <v>0</v>
      </c>
      <c r="AQ27" s="243" t="str">
        <f t="shared" si="8"/>
        <v/>
      </c>
      <c r="AR27" s="243">
        <f t="shared" si="9"/>
        <v>0</v>
      </c>
      <c r="AS27" s="243">
        <f t="shared" si="10"/>
        <v>0</v>
      </c>
      <c r="AT27" s="243">
        <f t="shared" si="11"/>
        <v>0</v>
      </c>
      <c r="AU27" s="243" t="str">
        <f t="shared" si="12"/>
        <v/>
      </c>
      <c r="AV27" s="243">
        <f t="shared" si="13"/>
        <v>0</v>
      </c>
      <c r="AW27" s="243">
        <f t="shared" si="14"/>
        <v>0</v>
      </c>
      <c r="AX27" s="243">
        <f t="shared" si="15"/>
        <v>0</v>
      </c>
      <c r="AY27" s="243" t="str">
        <f t="shared" si="16"/>
        <v/>
      </c>
      <c r="AZ27" s="243">
        <f t="shared" si="17"/>
        <v>0</v>
      </c>
      <c r="BA27" s="243">
        <f t="shared" si="18"/>
        <v>0</v>
      </c>
      <c r="BB27" s="243">
        <f t="shared" si="19"/>
        <v>0</v>
      </c>
      <c r="BC27" s="243" t="str">
        <f t="shared" si="20"/>
        <v/>
      </c>
      <c r="BD27" s="256">
        <f t="shared" si="21"/>
        <v>0</v>
      </c>
      <c r="BE27" s="256">
        <f t="shared" si="22"/>
        <v>0</v>
      </c>
      <c r="BF27" s="256">
        <f t="shared" si="23"/>
        <v>0</v>
      </c>
      <c r="BG27" s="250" t="str">
        <f t="shared" si="24"/>
        <v/>
      </c>
      <c r="BH27" s="244">
        <f t="shared" si="25"/>
        <v>0</v>
      </c>
      <c r="BI27" s="244">
        <f t="shared" si="26"/>
        <v>0</v>
      </c>
      <c r="BJ27" s="244">
        <f t="shared" si="27"/>
        <v>0</v>
      </c>
      <c r="BK27" s="243" t="str">
        <f t="shared" si="28"/>
        <v/>
      </c>
      <c r="BL27" s="243">
        <f t="shared" si="29"/>
        <v>0</v>
      </c>
      <c r="BM27" s="243">
        <f t="shared" si="30"/>
        <v>0</v>
      </c>
      <c r="BN27" s="243">
        <f t="shared" si="31"/>
        <v>0</v>
      </c>
      <c r="BO27" s="243" t="str">
        <f t="shared" si="32"/>
        <v/>
      </c>
      <c r="BP27" s="244">
        <f t="shared" si="33"/>
        <v>0</v>
      </c>
      <c r="BQ27" s="244">
        <f t="shared" si="34"/>
        <v>0</v>
      </c>
      <c r="BR27" s="244">
        <f t="shared" si="35"/>
        <v>0</v>
      </c>
      <c r="BS27" s="243" t="str">
        <f t="shared" si="36"/>
        <v/>
      </c>
      <c r="BT27" s="244">
        <f t="shared" si="37"/>
        <v>0</v>
      </c>
      <c r="BU27" s="244">
        <f t="shared" si="38"/>
        <v>0</v>
      </c>
      <c r="BV27" s="244">
        <f t="shared" si="39"/>
        <v>0</v>
      </c>
      <c r="BW27" s="243" t="str">
        <f t="shared" si="40"/>
        <v/>
      </c>
      <c r="BX27" s="244">
        <f t="shared" si="41"/>
        <v>0</v>
      </c>
      <c r="BY27" s="244">
        <f t="shared" si="42"/>
        <v>0</v>
      </c>
      <c r="BZ27" s="244">
        <f t="shared" si="43"/>
        <v>0</v>
      </c>
      <c r="CA27" s="243" t="str">
        <f t="shared" si="44"/>
        <v/>
      </c>
      <c r="CB27" s="244">
        <f t="shared" si="45"/>
        <v>0</v>
      </c>
      <c r="CC27" s="244">
        <f t="shared" si="46"/>
        <v>0</v>
      </c>
      <c r="CD27" s="244">
        <f t="shared" si="47"/>
        <v>0</v>
      </c>
      <c r="CE27" s="243" t="str">
        <f t="shared" si="48"/>
        <v/>
      </c>
      <c r="CF27" s="178"/>
      <c r="CG27" s="155"/>
      <c r="CH27" s="155"/>
      <c r="CI27" s="155"/>
      <c r="CJ27" s="155"/>
      <c r="CK27" s="155"/>
      <c r="CL27" s="155"/>
    </row>
    <row r="28" spans="1:100" s="152" customFormat="1" ht="25.5" customHeight="1">
      <c r="A28" s="177">
        <f t="shared" si="2"/>
        <v>17</v>
      </c>
      <c r="B28" s="266" t="s">
        <v>153</v>
      </c>
      <c r="C28" s="267" t="s">
        <v>138</v>
      </c>
      <c r="D28" s="216" t="s">
        <v>8</v>
      </c>
      <c r="E28" s="216" t="s">
        <v>8</v>
      </c>
      <c r="F28" s="216" t="s">
        <v>8</v>
      </c>
      <c r="G28" s="216" t="s">
        <v>8</v>
      </c>
      <c r="H28" s="216"/>
      <c r="I28" s="216"/>
      <c r="J28" s="216" t="s">
        <v>8</v>
      </c>
      <c r="K28" s="216" t="s">
        <v>8</v>
      </c>
      <c r="L28" s="216" t="s">
        <v>8</v>
      </c>
      <c r="M28" s="216" t="s">
        <v>8</v>
      </c>
      <c r="N28" s="216" t="s">
        <v>8</v>
      </c>
      <c r="O28" s="216"/>
      <c r="P28" s="216"/>
      <c r="Q28" s="216" t="s">
        <v>8</v>
      </c>
      <c r="R28" s="216" t="s">
        <v>8</v>
      </c>
      <c r="S28" s="216" t="s">
        <v>8</v>
      </c>
      <c r="T28" s="216" t="s">
        <v>8</v>
      </c>
      <c r="U28" s="216" t="s">
        <v>8</v>
      </c>
      <c r="V28" s="216"/>
      <c r="W28" s="216"/>
      <c r="X28" s="216" t="s">
        <v>8</v>
      </c>
      <c r="Y28" s="216" t="s">
        <v>8</v>
      </c>
      <c r="Z28" s="216" t="s">
        <v>8</v>
      </c>
      <c r="AA28" s="216" t="s">
        <v>8</v>
      </c>
      <c r="AB28" s="216" t="s">
        <v>8</v>
      </c>
      <c r="AC28" s="216"/>
      <c r="AD28" s="216"/>
      <c r="AE28" s="216" t="s">
        <v>8</v>
      </c>
      <c r="AF28" s="216" t="s">
        <v>8</v>
      </c>
      <c r="AG28" s="216" t="s">
        <v>8</v>
      </c>
      <c r="AH28" s="216" t="s">
        <v>8</v>
      </c>
      <c r="AI28" s="231">
        <f>COUNTIF(D28:AH28,"+")</f>
        <v>23</v>
      </c>
      <c r="AJ28" s="231">
        <f>COUNTIF(D28:AH28,"-")</f>
        <v>0</v>
      </c>
      <c r="AK28" s="231">
        <f>+AJ28/2</f>
        <v>0</v>
      </c>
      <c r="AL28" s="232">
        <f>IF(AI28+AK28&gt;0,AI28+AK28,"")</f>
        <v>23</v>
      </c>
      <c r="AM28" s="226">
        <f>IF(AI28+AK28&gt;0,AI28+AK28,"")</f>
        <v>23</v>
      </c>
      <c r="AN28" s="227">
        <f>COUNTIF($D28:$AH28,"R")</f>
        <v>0</v>
      </c>
      <c r="AO28" s="227">
        <f>COUNTIF($D28:$AH28,"R/2")</f>
        <v>0</v>
      </c>
      <c r="AP28" s="227">
        <f>+AO28/2</f>
        <v>0</v>
      </c>
      <c r="AQ28" s="243" t="str">
        <f t="shared" si="8"/>
        <v/>
      </c>
      <c r="AR28" s="243">
        <f t="shared" si="9"/>
        <v>0</v>
      </c>
      <c r="AS28" s="243">
        <f t="shared" si="10"/>
        <v>0</v>
      </c>
      <c r="AT28" s="243">
        <f t="shared" si="11"/>
        <v>0</v>
      </c>
      <c r="AU28" s="243" t="str">
        <f t="shared" si="12"/>
        <v/>
      </c>
      <c r="AV28" s="243">
        <f t="shared" si="13"/>
        <v>0</v>
      </c>
      <c r="AW28" s="243">
        <f t="shared" si="14"/>
        <v>0</v>
      </c>
      <c r="AX28" s="243">
        <f t="shared" si="15"/>
        <v>0</v>
      </c>
      <c r="AY28" s="243" t="str">
        <f t="shared" si="16"/>
        <v/>
      </c>
      <c r="AZ28" s="243">
        <f t="shared" si="17"/>
        <v>0</v>
      </c>
      <c r="BA28" s="243">
        <f t="shared" si="18"/>
        <v>0</v>
      </c>
      <c r="BB28" s="243">
        <f t="shared" si="19"/>
        <v>0</v>
      </c>
      <c r="BC28" s="243" t="str">
        <f t="shared" si="20"/>
        <v/>
      </c>
      <c r="BD28" s="256">
        <f t="shared" si="21"/>
        <v>0</v>
      </c>
      <c r="BE28" s="256">
        <f t="shared" si="22"/>
        <v>0</v>
      </c>
      <c r="BF28" s="256">
        <f t="shared" si="23"/>
        <v>0</v>
      </c>
      <c r="BG28" s="250" t="str">
        <f t="shared" si="24"/>
        <v/>
      </c>
      <c r="BH28" s="244">
        <f t="shared" si="25"/>
        <v>0</v>
      </c>
      <c r="BI28" s="244">
        <f t="shared" si="26"/>
        <v>0</v>
      </c>
      <c r="BJ28" s="244">
        <f t="shared" si="27"/>
        <v>0</v>
      </c>
      <c r="BK28" s="243" t="str">
        <f t="shared" si="28"/>
        <v/>
      </c>
      <c r="BL28" s="243">
        <f t="shared" si="29"/>
        <v>0</v>
      </c>
      <c r="BM28" s="243">
        <f t="shared" si="30"/>
        <v>0</v>
      </c>
      <c r="BN28" s="243">
        <f t="shared" si="31"/>
        <v>0</v>
      </c>
      <c r="BO28" s="243" t="str">
        <f t="shared" si="32"/>
        <v/>
      </c>
      <c r="BP28" s="244">
        <f t="shared" si="33"/>
        <v>0</v>
      </c>
      <c r="BQ28" s="244">
        <f t="shared" si="34"/>
        <v>0</v>
      </c>
      <c r="BR28" s="244">
        <f t="shared" si="35"/>
        <v>0</v>
      </c>
      <c r="BS28" s="243" t="str">
        <f t="shared" si="36"/>
        <v/>
      </c>
      <c r="BT28" s="244">
        <f t="shared" si="37"/>
        <v>0</v>
      </c>
      <c r="BU28" s="244">
        <f t="shared" si="38"/>
        <v>0</v>
      </c>
      <c r="BV28" s="244">
        <f t="shared" si="39"/>
        <v>0</v>
      </c>
      <c r="BW28" s="243" t="str">
        <f t="shared" si="40"/>
        <v/>
      </c>
      <c r="BX28" s="244">
        <f t="shared" si="41"/>
        <v>0</v>
      </c>
      <c r="BY28" s="244">
        <f t="shared" si="42"/>
        <v>0</v>
      </c>
      <c r="BZ28" s="244">
        <f t="shared" si="43"/>
        <v>0</v>
      </c>
      <c r="CA28" s="243" t="str">
        <f t="shared" si="44"/>
        <v/>
      </c>
      <c r="CB28" s="244">
        <f t="shared" si="45"/>
        <v>0</v>
      </c>
      <c r="CC28" s="244">
        <f t="shared" si="46"/>
        <v>0</v>
      </c>
      <c r="CD28" s="244">
        <f t="shared" si="47"/>
        <v>0</v>
      </c>
      <c r="CE28" s="243" t="str">
        <f t="shared" si="48"/>
        <v/>
      </c>
      <c r="CF28" s="178"/>
      <c r="CG28" s="155"/>
      <c r="CH28" s="155"/>
      <c r="CI28" s="155"/>
      <c r="CJ28" s="155"/>
      <c r="CK28" s="155"/>
      <c r="CL28" s="155"/>
    </row>
    <row r="29" spans="1:100" s="152" customFormat="1" ht="25.5" customHeight="1">
      <c r="A29" s="177">
        <f t="shared" si="2"/>
        <v>18</v>
      </c>
      <c r="B29" s="265" t="s">
        <v>154</v>
      </c>
      <c r="C29" s="260" t="s">
        <v>138</v>
      </c>
      <c r="D29" s="216" t="s">
        <v>8</v>
      </c>
      <c r="E29" s="216" t="s">
        <v>8</v>
      </c>
      <c r="F29" s="216" t="s">
        <v>8</v>
      </c>
      <c r="G29" s="216" t="s">
        <v>8</v>
      </c>
      <c r="H29" s="216"/>
      <c r="I29" s="216"/>
      <c r="J29" s="216" t="s">
        <v>8</v>
      </c>
      <c r="K29" s="216" t="s">
        <v>8</v>
      </c>
      <c r="L29" s="216" t="s">
        <v>8</v>
      </c>
      <c r="M29" s="216" t="s">
        <v>8</v>
      </c>
      <c r="N29" s="216" t="s">
        <v>8</v>
      </c>
      <c r="O29" s="216"/>
      <c r="P29" s="216"/>
      <c r="Q29" s="216" t="s">
        <v>8</v>
      </c>
      <c r="R29" s="216" t="s">
        <v>8</v>
      </c>
      <c r="S29" s="216" t="s">
        <v>8</v>
      </c>
      <c r="T29" s="216" t="s">
        <v>8</v>
      </c>
      <c r="U29" s="216" t="s">
        <v>8</v>
      </c>
      <c r="V29" s="216"/>
      <c r="W29" s="216"/>
      <c r="X29" s="216" t="s">
        <v>8</v>
      </c>
      <c r="Y29" s="216" t="s">
        <v>8</v>
      </c>
      <c r="Z29" s="216" t="s">
        <v>8</v>
      </c>
      <c r="AA29" s="216" t="s">
        <v>8</v>
      </c>
      <c r="AB29" s="216" t="s">
        <v>8</v>
      </c>
      <c r="AC29" s="216"/>
      <c r="AD29" s="216"/>
      <c r="AE29" s="216" t="s">
        <v>8</v>
      </c>
      <c r="AF29" s="216" t="s">
        <v>8</v>
      </c>
      <c r="AG29" s="216" t="s">
        <v>8</v>
      </c>
      <c r="AH29" s="216" t="s">
        <v>8</v>
      </c>
      <c r="AI29" s="231">
        <f>COUNTIF(D29:AH29,"+")</f>
        <v>23</v>
      </c>
      <c r="AJ29" s="231">
        <f>COUNTIF(D29:AH29,"-")</f>
        <v>0</v>
      </c>
      <c r="AK29" s="231">
        <f>+AJ29/2</f>
        <v>0</v>
      </c>
      <c r="AL29" s="232">
        <f>IF(AI29+AK29&gt;0,AI29+AK29,"")</f>
        <v>23</v>
      </c>
      <c r="AM29" s="226">
        <f>IF(AI29+AK29&gt;0,AI29+AK29,"")</f>
        <v>23</v>
      </c>
      <c r="AN29" s="227">
        <f>COUNTIF($D29:$AH29,"R")</f>
        <v>0</v>
      </c>
      <c r="AO29" s="227">
        <f>COUNTIF($D29:$AH29,"R/2")</f>
        <v>0</v>
      </c>
      <c r="AP29" s="227">
        <f>+AO29/2</f>
        <v>0</v>
      </c>
      <c r="AQ29" s="243" t="str">
        <f t="shared" si="8"/>
        <v/>
      </c>
      <c r="AR29" s="243">
        <f t="shared" si="9"/>
        <v>0</v>
      </c>
      <c r="AS29" s="243">
        <f t="shared" si="10"/>
        <v>0</v>
      </c>
      <c r="AT29" s="243">
        <f t="shared" si="11"/>
        <v>0</v>
      </c>
      <c r="AU29" s="243" t="str">
        <f t="shared" si="12"/>
        <v/>
      </c>
      <c r="AV29" s="243">
        <f t="shared" si="13"/>
        <v>0</v>
      </c>
      <c r="AW29" s="243">
        <f t="shared" si="14"/>
        <v>0</v>
      </c>
      <c r="AX29" s="243">
        <f t="shared" si="15"/>
        <v>0</v>
      </c>
      <c r="AY29" s="243" t="str">
        <f t="shared" si="16"/>
        <v/>
      </c>
      <c r="AZ29" s="243">
        <f t="shared" si="17"/>
        <v>0</v>
      </c>
      <c r="BA29" s="243">
        <f t="shared" si="18"/>
        <v>0</v>
      </c>
      <c r="BB29" s="243">
        <f t="shared" si="19"/>
        <v>0</v>
      </c>
      <c r="BC29" s="243" t="str">
        <f t="shared" si="20"/>
        <v/>
      </c>
      <c r="BD29" s="256">
        <f t="shared" si="21"/>
        <v>0</v>
      </c>
      <c r="BE29" s="256">
        <f t="shared" si="22"/>
        <v>0</v>
      </c>
      <c r="BF29" s="256">
        <f t="shared" si="23"/>
        <v>0</v>
      </c>
      <c r="BG29" s="243" t="str">
        <f t="shared" si="24"/>
        <v/>
      </c>
      <c r="BH29" s="244">
        <f t="shared" si="25"/>
        <v>0</v>
      </c>
      <c r="BI29" s="244">
        <f t="shared" si="26"/>
        <v>0</v>
      </c>
      <c r="BJ29" s="244">
        <f t="shared" si="27"/>
        <v>0</v>
      </c>
      <c r="BK29" s="243" t="str">
        <f t="shared" si="28"/>
        <v/>
      </c>
      <c r="BL29" s="243">
        <f t="shared" si="29"/>
        <v>0</v>
      </c>
      <c r="BM29" s="243">
        <f t="shared" si="30"/>
        <v>0</v>
      </c>
      <c r="BN29" s="243">
        <f t="shared" si="31"/>
        <v>0</v>
      </c>
      <c r="BO29" s="243" t="str">
        <f t="shared" si="32"/>
        <v/>
      </c>
      <c r="BP29" s="244">
        <f t="shared" si="33"/>
        <v>0</v>
      </c>
      <c r="BQ29" s="244">
        <f t="shared" si="34"/>
        <v>0</v>
      </c>
      <c r="BR29" s="244">
        <f t="shared" si="35"/>
        <v>0</v>
      </c>
      <c r="BS29" s="243" t="str">
        <f t="shared" si="36"/>
        <v/>
      </c>
      <c r="BT29" s="244">
        <f t="shared" si="37"/>
        <v>0</v>
      </c>
      <c r="BU29" s="244">
        <f t="shared" si="38"/>
        <v>0</v>
      </c>
      <c r="BV29" s="244">
        <f t="shared" si="39"/>
        <v>0</v>
      </c>
      <c r="BW29" s="243" t="str">
        <f t="shared" si="40"/>
        <v/>
      </c>
      <c r="BX29" s="244">
        <f t="shared" si="41"/>
        <v>0</v>
      </c>
      <c r="BY29" s="244">
        <f t="shared" si="42"/>
        <v>0</v>
      </c>
      <c r="BZ29" s="244">
        <f t="shared" si="43"/>
        <v>0</v>
      </c>
      <c r="CA29" s="243" t="str">
        <f t="shared" si="44"/>
        <v/>
      </c>
      <c r="CB29" s="244">
        <f t="shared" si="45"/>
        <v>0</v>
      </c>
      <c r="CC29" s="244">
        <f t="shared" si="46"/>
        <v>0</v>
      </c>
      <c r="CD29" s="244">
        <f t="shared" si="47"/>
        <v>0</v>
      </c>
      <c r="CE29" s="243" t="str">
        <f t="shared" si="48"/>
        <v/>
      </c>
      <c r="CF29" s="178"/>
      <c r="CG29" s="155"/>
      <c r="CH29" s="155"/>
      <c r="CI29" s="155"/>
      <c r="CJ29" s="155"/>
      <c r="CK29" s="155"/>
      <c r="CL29" s="155"/>
    </row>
    <row r="30" spans="1:100" s="156" customFormat="1" ht="25.5" customHeight="1" thickBot="1">
      <c r="A30" s="179"/>
      <c r="B30" s="180" t="s">
        <v>90</v>
      </c>
      <c r="C30" s="181"/>
      <c r="D30" s="180"/>
      <c r="E30" s="180"/>
      <c r="F30" s="180"/>
      <c r="G30" s="180"/>
      <c r="H30" s="180"/>
      <c r="I30" s="180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  <c r="AE30" s="182"/>
      <c r="AF30" s="180"/>
      <c r="AG30" s="180"/>
      <c r="AH30" s="180"/>
      <c r="AI30" s="183"/>
      <c r="AJ30" s="183"/>
      <c r="AK30" s="183"/>
      <c r="AL30" s="183"/>
      <c r="AM30" s="180">
        <f t="shared" ref="AM30:CE30" si="49">SUM(AM12:AM29)</f>
        <v>408</v>
      </c>
      <c r="AN30" s="184">
        <f t="shared" si="49"/>
        <v>0</v>
      </c>
      <c r="AO30" s="184">
        <f t="shared" si="49"/>
        <v>0</v>
      </c>
      <c r="AP30" s="184">
        <f t="shared" si="49"/>
        <v>0</v>
      </c>
      <c r="AQ30" s="185">
        <f t="shared" si="49"/>
        <v>0</v>
      </c>
      <c r="AR30" s="184">
        <f t="shared" si="49"/>
        <v>0</v>
      </c>
      <c r="AS30" s="184">
        <f t="shared" si="49"/>
        <v>0</v>
      </c>
      <c r="AT30" s="184">
        <f t="shared" si="49"/>
        <v>0</v>
      </c>
      <c r="AU30" s="180">
        <f t="shared" si="49"/>
        <v>0</v>
      </c>
      <c r="AV30" s="184">
        <f t="shared" si="49"/>
        <v>0</v>
      </c>
      <c r="AW30" s="184">
        <f t="shared" si="49"/>
        <v>0</v>
      </c>
      <c r="AX30" s="184">
        <f t="shared" si="49"/>
        <v>0</v>
      </c>
      <c r="AY30" s="180">
        <f t="shared" si="49"/>
        <v>0</v>
      </c>
      <c r="AZ30" s="184">
        <f t="shared" si="49"/>
        <v>0</v>
      </c>
      <c r="BA30" s="184">
        <f t="shared" si="49"/>
        <v>0</v>
      </c>
      <c r="BB30" s="184">
        <f t="shared" si="49"/>
        <v>0</v>
      </c>
      <c r="BC30" s="180">
        <f t="shared" si="49"/>
        <v>0</v>
      </c>
      <c r="BD30" s="180">
        <f t="shared" si="49"/>
        <v>0</v>
      </c>
      <c r="BE30" s="180">
        <f t="shared" si="49"/>
        <v>0</v>
      </c>
      <c r="BF30" s="180">
        <f t="shared" si="49"/>
        <v>0</v>
      </c>
      <c r="BG30" s="180">
        <f t="shared" si="49"/>
        <v>0</v>
      </c>
      <c r="BH30" s="184">
        <f t="shared" si="49"/>
        <v>0</v>
      </c>
      <c r="BI30" s="184">
        <f t="shared" si="49"/>
        <v>0</v>
      </c>
      <c r="BJ30" s="184">
        <f t="shared" si="49"/>
        <v>0</v>
      </c>
      <c r="BK30" s="180">
        <f t="shared" si="49"/>
        <v>0</v>
      </c>
      <c r="BL30" s="184">
        <f t="shared" si="49"/>
        <v>0</v>
      </c>
      <c r="BM30" s="184">
        <f t="shared" si="49"/>
        <v>0</v>
      </c>
      <c r="BN30" s="184">
        <f t="shared" si="49"/>
        <v>0</v>
      </c>
      <c r="BO30" s="180">
        <f t="shared" si="49"/>
        <v>0</v>
      </c>
      <c r="BP30" s="180">
        <f t="shared" si="49"/>
        <v>0</v>
      </c>
      <c r="BQ30" s="180">
        <f t="shared" si="49"/>
        <v>0</v>
      </c>
      <c r="BR30" s="180">
        <f t="shared" si="49"/>
        <v>0</v>
      </c>
      <c r="BS30" s="180">
        <f t="shared" si="49"/>
        <v>0</v>
      </c>
      <c r="BT30" s="180">
        <f t="shared" si="49"/>
        <v>5</v>
      </c>
      <c r="BU30" s="180">
        <f t="shared" si="49"/>
        <v>0</v>
      </c>
      <c r="BV30" s="180">
        <f t="shared" si="49"/>
        <v>0</v>
      </c>
      <c r="BW30" s="180">
        <f t="shared" si="49"/>
        <v>5</v>
      </c>
      <c r="BX30" s="180">
        <f t="shared" si="49"/>
        <v>0</v>
      </c>
      <c r="BY30" s="180">
        <f t="shared" si="49"/>
        <v>0</v>
      </c>
      <c r="BZ30" s="180">
        <f t="shared" si="49"/>
        <v>0</v>
      </c>
      <c r="CA30" s="180">
        <f t="shared" si="49"/>
        <v>0</v>
      </c>
      <c r="CB30" s="180">
        <f t="shared" si="49"/>
        <v>0</v>
      </c>
      <c r="CC30" s="180">
        <f t="shared" si="49"/>
        <v>0</v>
      </c>
      <c r="CD30" s="180">
        <f t="shared" si="49"/>
        <v>0</v>
      </c>
      <c r="CE30" s="180">
        <f t="shared" si="49"/>
        <v>0</v>
      </c>
      <c r="CF30" s="186"/>
      <c r="CG30" s="159"/>
      <c r="CH30" s="159"/>
      <c r="CI30" s="159"/>
      <c r="CJ30" s="159"/>
      <c r="CK30" s="159"/>
      <c r="CL30" s="159"/>
      <c r="CN30" s="187">
        <f ca="1">TODAY()</f>
        <v>42589</v>
      </c>
    </row>
    <row r="31" spans="1:100" ht="15.75" thickTop="1">
      <c r="A31" s="3"/>
      <c r="B31" s="1"/>
      <c r="C31" s="1"/>
      <c r="D31" s="1"/>
      <c r="AE31" s="150"/>
      <c r="AF31" s="1"/>
      <c r="AG31" s="1"/>
      <c r="AH31" s="1"/>
      <c r="AI31" s="142"/>
      <c r="AJ31" s="142"/>
      <c r="AK31" s="142"/>
      <c r="AL31" s="142"/>
      <c r="AM31" s="1"/>
      <c r="AN31" s="142"/>
      <c r="AO31" s="142"/>
      <c r="AP31" s="142"/>
      <c r="AQ31" s="172"/>
      <c r="AR31" s="142"/>
      <c r="AS31" s="142"/>
      <c r="AT31" s="142"/>
      <c r="AU31" s="1"/>
      <c r="AV31" s="142"/>
      <c r="AW31" s="142"/>
      <c r="AX31" s="142"/>
      <c r="AY31" s="1"/>
      <c r="AZ31" s="142"/>
      <c r="BA31" s="142"/>
      <c r="BB31" s="142"/>
      <c r="BC31" s="1"/>
      <c r="BD31" s="142"/>
      <c r="BE31" s="142"/>
      <c r="BF31" s="142"/>
      <c r="BG31" s="1"/>
      <c r="BH31" s="142"/>
      <c r="BI31" s="142"/>
      <c r="BJ31" s="142"/>
      <c r="BK31" s="1"/>
      <c r="BL31" s="142"/>
      <c r="BM31" s="142"/>
      <c r="BN31" s="142"/>
      <c r="BO31" s="1"/>
      <c r="BP31" s="142"/>
      <c r="BQ31" s="142"/>
      <c r="BR31" s="142"/>
      <c r="BS31" s="1"/>
      <c r="BT31" s="142"/>
      <c r="BU31" s="142"/>
      <c r="BV31" s="142"/>
      <c r="BW31" s="1"/>
      <c r="BX31" s="142"/>
      <c r="BY31" s="142"/>
      <c r="BZ31" s="142"/>
      <c r="CA31" s="1"/>
      <c r="CB31" s="142"/>
      <c r="CC31" s="142"/>
      <c r="CD31" s="142"/>
      <c r="CE31" s="1"/>
      <c r="CF31" s="1"/>
    </row>
    <row r="32" spans="1:100">
      <c r="A32" s="3"/>
      <c r="B32" s="1"/>
      <c r="C32" s="1"/>
      <c r="D32" s="1"/>
      <c r="AE32" s="150"/>
      <c r="AF32" s="1"/>
      <c r="AG32" s="1"/>
      <c r="AH32" s="1"/>
      <c r="AI32" s="142"/>
      <c r="AJ32" s="142"/>
      <c r="AK32" s="142"/>
      <c r="AL32" s="142"/>
      <c r="AM32" s="1"/>
      <c r="AN32" s="142"/>
      <c r="AO32" s="142"/>
      <c r="AP32" s="142"/>
      <c r="AQ32" s="172"/>
      <c r="AR32" s="142"/>
      <c r="AS32" s="142"/>
      <c r="AT32" s="142"/>
      <c r="AU32" s="1"/>
      <c r="AV32" s="142"/>
      <c r="AW32" s="142"/>
      <c r="AX32" s="142"/>
      <c r="AY32" s="1"/>
      <c r="AZ32" s="142"/>
      <c r="BA32" s="142"/>
      <c r="BB32" s="142"/>
      <c r="BC32" s="1"/>
      <c r="BD32" s="142"/>
      <c r="BE32" s="142"/>
      <c r="BF32" s="142"/>
      <c r="BG32" s="1"/>
      <c r="BH32" s="142"/>
      <c r="BI32" s="142"/>
      <c r="BJ32" s="142"/>
      <c r="BK32" s="1"/>
      <c r="BL32" s="142"/>
      <c r="BM32" s="142"/>
      <c r="BN32" s="142"/>
      <c r="BO32" s="1"/>
      <c r="BP32" s="142"/>
      <c r="BQ32" s="142"/>
      <c r="BR32" s="142"/>
      <c r="BS32" s="1"/>
      <c r="BT32" s="142"/>
      <c r="BU32" s="142"/>
      <c r="BV32" s="142"/>
      <c r="BW32" s="1"/>
      <c r="BX32" s="142"/>
      <c r="BY32" s="142"/>
      <c r="BZ32" s="142"/>
      <c r="CA32" s="1"/>
      <c r="CB32" s="142"/>
      <c r="CC32" s="142"/>
      <c r="CD32" s="142"/>
      <c r="CE32" s="1"/>
      <c r="CF32" s="1"/>
    </row>
    <row r="33" spans="1:92" s="28" customFormat="1">
      <c r="A33" s="188"/>
      <c r="B33" s="191" t="s">
        <v>93</v>
      </c>
      <c r="C33" s="188"/>
      <c r="D33" s="188"/>
      <c r="E33" s="188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V33" s="188"/>
      <c r="W33" s="188"/>
      <c r="AE33" s="192"/>
      <c r="BD33" s="203"/>
      <c r="BE33" s="203"/>
      <c r="BF33" s="203"/>
      <c r="BH33" s="193"/>
      <c r="BI33" s="193"/>
      <c r="BJ33" s="193"/>
      <c r="BK33" s="193"/>
      <c r="BL33" s="193"/>
      <c r="BM33" s="193"/>
      <c r="BN33" s="193"/>
      <c r="BO33" s="193"/>
      <c r="BP33" s="193"/>
      <c r="BQ33" s="193"/>
      <c r="BR33" s="193"/>
      <c r="BW33" s="193"/>
      <c r="BX33" s="193"/>
      <c r="BY33" s="193"/>
      <c r="BZ33" s="193"/>
      <c r="CA33" s="193" t="str">
        <f ca="1">CONCATENATE("Ngµy ",TEXT(CN30,"dd")," th¸ng ",TEXT(CN30,"mm"), " n¨m ",TEXT(CN30,"yyyy"))</f>
        <v>Ngµy 07 th¸ng 08 n¨m 2016</v>
      </c>
      <c r="CF33" s="193"/>
      <c r="CG33" s="194"/>
      <c r="CH33" s="194"/>
      <c r="CI33" s="194"/>
      <c r="CJ33" s="194"/>
      <c r="CK33" s="194"/>
      <c r="CL33" s="194"/>
      <c r="CN33" s="195"/>
    </row>
    <row r="34" spans="1:92" s="28" customFormat="1">
      <c r="A34" s="188"/>
      <c r="B34" s="188"/>
      <c r="C34" s="189"/>
      <c r="D34" s="188"/>
      <c r="E34" s="28" t="s">
        <v>124</v>
      </c>
      <c r="G34" s="188"/>
      <c r="H34" s="188"/>
      <c r="I34" s="188"/>
      <c r="J34" s="189" t="s">
        <v>125</v>
      </c>
      <c r="K34" s="188"/>
      <c r="L34" s="188"/>
      <c r="M34" s="188"/>
      <c r="N34" s="188" t="s">
        <v>103</v>
      </c>
      <c r="O34" s="188"/>
      <c r="P34" s="188"/>
      <c r="Q34" s="188"/>
      <c r="R34" s="188"/>
      <c r="S34" s="188"/>
      <c r="T34" s="188"/>
      <c r="U34" s="189" t="s">
        <v>83</v>
      </c>
      <c r="V34" s="188"/>
      <c r="W34" s="188"/>
      <c r="AA34" s="166" t="s">
        <v>15</v>
      </c>
      <c r="AB34" s="166"/>
      <c r="AD34" s="200"/>
      <c r="AE34" s="196"/>
      <c r="AF34" s="166"/>
      <c r="AG34" s="166"/>
      <c r="AH34" s="166"/>
      <c r="AI34" s="166"/>
      <c r="AJ34" s="166"/>
      <c r="AK34" s="166"/>
      <c r="AL34" s="166"/>
      <c r="AM34" s="29"/>
      <c r="AN34" s="29"/>
      <c r="AO34" s="29"/>
      <c r="AP34" s="29"/>
      <c r="AQ34" s="166"/>
      <c r="AR34" s="29"/>
      <c r="AS34" s="29"/>
      <c r="AT34" s="29"/>
      <c r="AU34" s="166" t="s">
        <v>16</v>
      </c>
      <c r="AV34" s="166"/>
      <c r="AW34" s="166"/>
      <c r="AX34" s="166"/>
      <c r="AY34" s="166"/>
      <c r="AZ34" s="166"/>
      <c r="BA34" s="166"/>
      <c r="BB34" s="166"/>
      <c r="BC34" s="166"/>
      <c r="BD34" s="207"/>
      <c r="BE34" s="207"/>
      <c r="BF34" s="207"/>
      <c r="BG34" s="166"/>
      <c r="BH34" s="166"/>
      <c r="BI34" s="166"/>
      <c r="BJ34" s="166"/>
      <c r="BK34" s="166"/>
      <c r="BL34" s="166"/>
      <c r="BM34" s="166"/>
      <c r="BN34" s="166"/>
      <c r="BO34" s="29"/>
      <c r="BP34" s="166"/>
      <c r="BQ34" s="166"/>
      <c r="BR34" s="166"/>
      <c r="BS34" s="197" t="s">
        <v>85</v>
      </c>
      <c r="BT34" s="166"/>
      <c r="BU34" s="166"/>
      <c r="BV34" s="166"/>
      <c r="BW34" s="166"/>
      <c r="BX34" s="166"/>
      <c r="BY34" s="166"/>
      <c r="BZ34" s="166"/>
      <c r="CA34" s="166"/>
      <c r="CB34" s="166"/>
      <c r="CC34" s="166"/>
      <c r="CD34" s="166"/>
      <c r="CE34" s="166"/>
      <c r="CF34" s="166"/>
      <c r="CG34" s="194"/>
      <c r="CH34" s="194"/>
      <c r="CI34" s="194"/>
      <c r="CJ34" s="194"/>
      <c r="CK34" s="194"/>
      <c r="CL34" s="194"/>
    </row>
    <row r="35" spans="1:92" s="28" customFormat="1">
      <c r="A35" s="188"/>
      <c r="B35" s="188" t="s">
        <v>94</v>
      </c>
      <c r="C35" s="189" t="s">
        <v>8</v>
      </c>
      <c r="D35" s="188"/>
      <c r="E35" s="188" t="s">
        <v>99</v>
      </c>
      <c r="F35" s="188"/>
      <c r="G35" s="188"/>
      <c r="H35" s="188"/>
      <c r="I35" s="188"/>
      <c r="J35" s="189" t="s">
        <v>104</v>
      </c>
      <c r="K35" s="188"/>
      <c r="L35" s="188"/>
      <c r="M35" s="188"/>
      <c r="N35" s="188" t="s">
        <v>105</v>
      </c>
      <c r="O35" s="188"/>
      <c r="P35" s="188"/>
      <c r="Q35" s="188"/>
      <c r="R35" s="188"/>
      <c r="S35" s="188"/>
      <c r="T35" s="188"/>
      <c r="U35" s="189" t="s">
        <v>13</v>
      </c>
      <c r="V35" s="188"/>
      <c r="W35" s="188"/>
      <c r="AA35" s="198"/>
      <c r="AB35" s="199"/>
      <c r="AC35" s="200"/>
      <c r="AD35" s="200"/>
      <c r="AE35" s="201"/>
      <c r="AF35" s="199"/>
      <c r="AG35" s="199"/>
      <c r="AH35" s="199"/>
      <c r="AI35" s="202"/>
      <c r="AJ35" s="202"/>
      <c r="AK35" s="202"/>
      <c r="AL35" s="202"/>
      <c r="AN35" s="203"/>
      <c r="AO35" s="203"/>
      <c r="AP35" s="203"/>
      <c r="AQ35" s="204"/>
      <c r="AR35" s="203"/>
      <c r="AS35" s="203"/>
      <c r="AT35" s="203"/>
      <c r="AU35" s="198"/>
      <c r="AV35" s="205"/>
      <c r="AW35" s="205"/>
      <c r="AX35" s="205"/>
      <c r="AY35" s="198"/>
      <c r="AZ35" s="205"/>
      <c r="BA35" s="205"/>
      <c r="BB35" s="205"/>
      <c r="BC35" s="198"/>
      <c r="BD35" s="205"/>
      <c r="BE35" s="205"/>
      <c r="BF35" s="205"/>
      <c r="BG35" s="198"/>
      <c r="BH35" s="205"/>
      <c r="BI35" s="205"/>
      <c r="BJ35" s="205"/>
      <c r="BK35" s="199"/>
      <c r="BL35" s="202"/>
      <c r="BM35" s="202"/>
      <c r="BN35" s="202"/>
      <c r="BO35" s="199"/>
      <c r="BP35" s="202"/>
      <c r="BQ35" s="202"/>
      <c r="BR35" s="202"/>
      <c r="BS35" s="199"/>
      <c r="BT35" s="202"/>
      <c r="BU35" s="202"/>
      <c r="BV35" s="202"/>
      <c r="BW35" s="199"/>
      <c r="BX35" s="202"/>
      <c r="BY35" s="202"/>
      <c r="BZ35" s="202"/>
      <c r="CA35" s="199"/>
      <c r="CB35" s="202"/>
      <c r="CC35" s="202"/>
      <c r="CD35" s="202"/>
      <c r="CE35" s="199"/>
      <c r="CF35" s="199"/>
      <c r="CG35" s="194"/>
      <c r="CH35" s="194"/>
      <c r="CI35" s="194"/>
      <c r="CJ35" s="194"/>
      <c r="CK35" s="194"/>
      <c r="CL35" s="194"/>
    </row>
    <row r="36" spans="1:92" s="28" customFormat="1">
      <c r="A36" s="188"/>
      <c r="B36" s="188" t="s">
        <v>95</v>
      </c>
      <c r="C36" s="188" t="s">
        <v>70</v>
      </c>
      <c r="D36" s="188"/>
      <c r="E36" s="188" t="s">
        <v>100</v>
      </c>
      <c r="F36" s="188"/>
      <c r="G36" s="188"/>
      <c r="H36" s="188"/>
      <c r="I36" s="188"/>
      <c r="J36" s="189" t="s">
        <v>88</v>
      </c>
      <c r="K36" s="188"/>
      <c r="L36" s="188"/>
      <c r="M36" s="188"/>
      <c r="N36" s="188" t="s">
        <v>106</v>
      </c>
      <c r="O36" s="188"/>
      <c r="P36" s="188"/>
      <c r="Q36" s="188"/>
      <c r="R36" s="188"/>
      <c r="S36" s="188"/>
      <c r="T36" s="188"/>
      <c r="U36" s="189" t="s">
        <v>86</v>
      </c>
      <c r="V36" s="188"/>
      <c r="W36" s="188"/>
      <c r="AE36" s="192"/>
      <c r="AI36" s="203"/>
      <c r="AJ36" s="203"/>
      <c r="AK36" s="203"/>
      <c r="AL36" s="203"/>
      <c r="AN36" s="203"/>
      <c r="AO36" s="203"/>
      <c r="AP36" s="203"/>
      <c r="AQ36" s="204"/>
      <c r="AR36" s="203"/>
      <c r="AS36" s="203"/>
      <c r="AT36" s="203"/>
      <c r="AV36" s="203"/>
      <c r="AW36" s="203"/>
      <c r="AX36" s="203"/>
      <c r="AZ36" s="203"/>
      <c r="BA36" s="203"/>
      <c r="BB36" s="203"/>
      <c r="BD36" s="203"/>
      <c r="BE36" s="203"/>
      <c r="BF36" s="203"/>
      <c r="BH36" s="203"/>
      <c r="BI36" s="203"/>
      <c r="BJ36" s="203"/>
      <c r="BL36" s="203"/>
      <c r="BM36" s="203"/>
      <c r="BN36" s="203"/>
      <c r="BP36" s="203"/>
      <c r="BQ36" s="203"/>
      <c r="BR36" s="203"/>
      <c r="BT36" s="203"/>
      <c r="BU36" s="203"/>
      <c r="BV36" s="203"/>
      <c r="BX36" s="203"/>
      <c r="BY36" s="203"/>
      <c r="BZ36" s="203"/>
      <c r="CB36" s="203"/>
      <c r="CC36" s="203"/>
      <c r="CD36" s="203"/>
      <c r="CG36" s="194"/>
      <c r="CH36" s="194"/>
      <c r="CI36" s="194"/>
      <c r="CJ36" s="194"/>
      <c r="CK36" s="194"/>
      <c r="CL36" s="194"/>
    </row>
    <row r="37" spans="1:92" s="28" customFormat="1">
      <c r="A37" s="188"/>
      <c r="B37" s="188" t="s">
        <v>96</v>
      </c>
      <c r="C37" s="189" t="s">
        <v>92</v>
      </c>
      <c r="D37" s="188"/>
      <c r="E37" s="188" t="s">
        <v>101</v>
      </c>
      <c r="F37" s="188"/>
      <c r="G37" s="188"/>
      <c r="H37" s="188"/>
      <c r="I37" s="188"/>
      <c r="J37" s="189" t="s">
        <v>80</v>
      </c>
      <c r="K37" s="188"/>
      <c r="L37" s="188"/>
      <c r="M37" s="188"/>
      <c r="N37" s="188" t="s">
        <v>107</v>
      </c>
      <c r="O37" s="188"/>
      <c r="P37" s="188"/>
      <c r="Q37" s="188"/>
      <c r="R37" s="188"/>
      <c r="S37" s="188"/>
      <c r="T37" s="188"/>
      <c r="U37" s="189" t="s">
        <v>14</v>
      </c>
      <c r="V37" s="188"/>
      <c r="W37" s="188"/>
      <c r="AC37" s="200"/>
      <c r="AD37" s="200"/>
      <c r="AE37" s="192"/>
      <c r="AI37" s="203"/>
      <c r="AJ37" s="203"/>
      <c r="AK37" s="203"/>
      <c r="AL37" s="203"/>
      <c r="AN37" s="203"/>
      <c r="AO37" s="203"/>
      <c r="AP37" s="203"/>
      <c r="AQ37" s="204"/>
      <c r="AR37" s="203"/>
      <c r="AS37" s="203"/>
      <c r="AT37" s="203"/>
      <c r="AV37" s="203"/>
      <c r="AW37" s="203"/>
      <c r="AX37" s="203"/>
      <c r="AZ37" s="203"/>
      <c r="BA37" s="203"/>
      <c r="BB37" s="203"/>
      <c r="BD37" s="203"/>
      <c r="BE37" s="203"/>
      <c r="BF37" s="203"/>
      <c r="BH37" s="203"/>
      <c r="BI37" s="203"/>
      <c r="BJ37" s="203"/>
      <c r="BL37" s="203"/>
      <c r="BM37" s="203"/>
      <c r="BN37" s="203"/>
      <c r="BP37" s="203"/>
      <c r="BQ37" s="203"/>
      <c r="BR37" s="203"/>
      <c r="BT37" s="203"/>
      <c r="BU37" s="203"/>
      <c r="BV37" s="203"/>
      <c r="BX37" s="203"/>
      <c r="BY37" s="203"/>
      <c r="BZ37" s="203"/>
      <c r="CB37" s="203"/>
      <c r="CC37" s="203"/>
      <c r="CD37" s="203"/>
      <c r="CG37" s="194"/>
      <c r="CH37" s="194"/>
      <c r="CI37" s="194"/>
      <c r="CJ37" s="194"/>
      <c r="CK37" s="194"/>
      <c r="CL37" s="194"/>
    </row>
    <row r="38" spans="1:92" s="28" customFormat="1">
      <c r="A38" s="188"/>
      <c r="B38" s="188" t="s">
        <v>98</v>
      </c>
      <c r="C38" s="189" t="s">
        <v>91</v>
      </c>
      <c r="D38" s="188"/>
      <c r="E38" s="188" t="s">
        <v>102</v>
      </c>
      <c r="F38" s="188"/>
      <c r="G38" s="188"/>
      <c r="H38" s="188"/>
      <c r="I38" s="188"/>
      <c r="J38" s="189" t="s">
        <v>82</v>
      </c>
      <c r="K38" s="188"/>
      <c r="L38" s="188"/>
      <c r="M38" s="188"/>
      <c r="N38" s="188" t="s">
        <v>97</v>
      </c>
      <c r="O38" s="188"/>
      <c r="P38" s="188"/>
      <c r="Q38" s="188"/>
      <c r="R38" s="188"/>
      <c r="S38" s="188"/>
      <c r="T38" s="188"/>
      <c r="U38" s="189" t="s">
        <v>17</v>
      </c>
      <c r="V38" s="188"/>
      <c r="W38" s="188"/>
      <c r="AE38" s="192"/>
      <c r="AI38" s="203"/>
      <c r="AJ38" s="203"/>
      <c r="AK38" s="203"/>
      <c r="AL38" s="203"/>
      <c r="AN38" s="203"/>
      <c r="AO38" s="203"/>
      <c r="AP38" s="203"/>
      <c r="AQ38" s="204"/>
      <c r="AR38" s="203"/>
      <c r="AS38" s="203"/>
      <c r="AT38" s="203"/>
      <c r="AU38" s="199"/>
      <c r="AV38" s="202"/>
      <c r="AW38" s="202"/>
      <c r="AX38" s="202"/>
      <c r="AY38" s="199"/>
      <c r="AZ38" s="202"/>
      <c r="BA38" s="202"/>
      <c r="BB38" s="202"/>
      <c r="BC38" s="199"/>
      <c r="BD38" s="202"/>
      <c r="BE38" s="202"/>
      <c r="BF38" s="202"/>
      <c r="BG38" s="199"/>
      <c r="BH38" s="202"/>
      <c r="BI38" s="202"/>
      <c r="BJ38" s="202"/>
      <c r="BK38" s="199"/>
      <c r="BL38" s="202"/>
      <c r="BM38" s="202"/>
      <c r="BN38" s="202"/>
      <c r="BO38" s="199"/>
      <c r="BP38" s="202"/>
      <c r="BQ38" s="202"/>
      <c r="BR38" s="202"/>
      <c r="BS38" s="199"/>
      <c r="BT38" s="202"/>
      <c r="BU38" s="202"/>
      <c r="BV38" s="202"/>
      <c r="BW38" s="199"/>
      <c r="BX38" s="202"/>
      <c r="BY38" s="202"/>
      <c r="BZ38" s="202"/>
      <c r="CA38" s="199"/>
      <c r="CB38" s="202"/>
      <c r="CC38" s="202"/>
      <c r="CD38" s="202"/>
      <c r="CE38" s="199"/>
      <c r="CF38" s="199"/>
      <c r="CG38" s="194"/>
      <c r="CH38" s="194"/>
      <c r="CI38" s="194"/>
      <c r="CJ38" s="194"/>
      <c r="CK38" s="194"/>
      <c r="CL38" s="194"/>
    </row>
    <row r="39" spans="1:92" ht="15.75">
      <c r="A39" s="152"/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V39" s="152"/>
      <c r="W39" s="152"/>
    </row>
  </sheetData>
  <mergeCells count="25">
    <mergeCell ref="B1:H1"/>
    <mergeCell ref="BS9:BS11"/>
    <mergeCell ref="BG9:BG11"/>
    <mergeCell ref="CE9:CE11"/>
    <mergeCell ref="AQ9:AQ11"/>
    <mergeCell ref="CA9:CA11"/>
    <mergeCell ref="BL10:BL11"/>
    <mergeCell ref="BM10:BM11"/>
    <mergeCell ref="AY9:AY11"/>
    <mergeCell ref="BK9:BK11"/>
    <mergeCell ref="BW9:BW11"/>
    <mergeCell ref="A9:A11"/>
    <mergeCell ref="B9:B11"/>
    <mergeCell ref="B2:I2"/>
    <mergeCell ref="AM9:AM11"/>
    <mergeCell ref="CF9:CF11"/>
    <mergeCell ref="AL10:AL11"/>
    <mergeCell ref="AI10:AI11"/>
    <mergeCell ref="AJ10:AJ11"/>
    <mergeCell ref="AK10:AK11"/>
    <mergeCell ref="C9:C11"/>
    <mergeCell ref="BN10:BN11"/>
    <mergeCell ref="BC9:BC11"/>
    <mergeCell ref="BO9:BO11"/>
    <mergeCell ref="AU9:AU11"/>
  </mergeCells>
  <phoneticPr fontId="0" type="noConversion"/>
  <conditionalFormatting sqref="AI10:AL11 AN10:AP11 AI25:AT28">
    <cfRule type="expression" dxfId="152" priority="9" stopIfTrue="1">
      <formula>IF(AI11="C.Nhật",TRUE,fales)</formula>
    </cfRule>
    <cfRule type="expression" dxfId="151" priority="10" stopIfTrue="1">
      <formula>IF(AI11="T.Bảy",TRUE,fales)</formula>
    </cfRule>
  </conditionalFormatting>
  <conditionalFormatting sqref="D10:AH29">
    <cfRule type="expression" dxfId="150" priority="11" stopIfTrue="1">
      <formula>IF(OR(WEEKDAY(D$10)=1, WEEKDAY(D$10)=7),TRUE,FALSE)</formula>
    </cfRule>
  </conditionalFormatting>
  <conditionalFormatting sqref="G25">
    <cfRule type="expression" dxfId="149" priority="8" stopIfTrue="1">
      <formula>IF(WEEKDAY(G$6)=1,TRUE,FALSE)</formula>
    </cfRule>
  </conditionalFormatting>
  <conditionalFormatting sqref="AI29:AT29">
    <cfRule type="expression" dxfId="148" priority="14" stopIfTrue="1">
      <formula>IF(#REF!="C.Nhật",TRUE,fales)</formula>
    </cfRule>
    <cfRule type="expression" dxfId="147" priority="15" stopIfTrue="1">
      <formula>IF(#REF!="T.Bảy",TRUE,fales)</formula>
    </cfRule>
  </conditionalFormatting>
  <conditionalFormatting sqref="AI21:AT24">
    <cfRule type="expression" dxfId="146" priority="16" stopIfTrue="1">
      <formula>IF(AI26="C.Nhật",TRUE,fales)</formula>
    </cfRule>
    <cfRule type="expression" dxfId="145" priority="17" stopIfTrue="1">
      <formula>IF(AI26="T.Bảy",TRUE,fales)</formula>
    </cfRule>
  </conditionalFormatting>
  <conditionalFormatting sqref="AI17:AT20 AQ19:AT29">
    <cfRule type="expression" dxfId="144" priority="18" stopIfTrue="1">
      <formula>IF(AI26="C.Nhật",TRUE,fales)</formula>
    </cfRule>
    <cfRule type="expression" dxfId="143" priority="19" stopIfTrue="1">
      <formula>IF(AI26="T.Bảy",TRUE,fales)</formula>
    </cfRule>
  </conditionalFormatting>
  <conditionalFormatting sqref="AI12:AT16 AI13:AM24">
    <cfRule type="expression" dxfId="142" priority="20" stopIfTrue="1">
      <formula>IF(AI25="C.Nhật",TRUE,fales)</formula>
    </cfRule>
    <cfRule type="expression" dxfId="141" priority="21" stopIfTrue="1">
      <formula>IF(AI25="T.Bảy",TRUE,fales)</formula>
    </cfRule>
  </conditionalFormatting>
  <conditionalFormatting sqref="AR18:AT29">
    <cfRule type="expression" dxfId="140" priority="1" stopIfTrue="1">
      <formula>IF(AR31="C.Nhật",TRUE,fales)</formula>
    </cfRule>
    <cfRule type="expression" dxfId="139" priority="2" stopIfTrue="1">
      <formula>IF(AR31="T.Bảy",TRUE,fales)</formula>
    </cfRule>
  </conditionalFormatting>
  <pageMargins left="0.21" right="0.15748031496062992" top="0.39370078740157483" bottom="0.35433070866141736" header="0.23622047244094491" footer="0.23622047244094491"/>
  <pageSetup paperSize="9" scale="63" fitToWidth="4" fitToHeight="4" orientation="landscape" r:id="rId1"/>
  <headerFooter alignWithMargins="0">
    <oddHeader>&amp;R&amp;".VnTime,  Italic"&amp;9Ngµy &amp;D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indexed="24"/>
  </sheetPr>
  <dimension ref="A1:CT39"/>
  <sheetViews>
    <sheetView topLeftCell="F19" zoomScaleNormal="100" workbookViewId="0">
      <selection activeCell="K29" sqref="K29"/>
    </sheetView>
  </sheetViews>
  <sheetFormatPr defaultColWidth="3.109375" defaultRowHeight="15"/>
  <cols>
    <col min="1" max="1" width="3.33203125" customWidth="1"/>
    <col min="2" max="2" width="19.21875" customWidth="1"/>
    <col min="3" max="3" width="6.21875" bestFit="1" customWidth="1"/>
    <col min="4" max="30" width="3.88671875" customWidth="1"/>
    <col min="31" max="31" width="3.88671875" style="151" customWidth="1"/>
    <col min="32" max="32" width="3.88671875" customWidth="1"/>
    <col min="33" max="33" width="10.21875" style="143" hidden="1" customWidth="1"/>
    <col min="34" max="34" width="12.6640625" style="143" hidden="1" customWidth="1"/>
    <col min="35" max="35" width="10.21875" style="143" hidden="1" customWidth="1"/>
    <col min="36" max="36" width="4.6640625" style="143" hidden="1" customWidth="1"/>
    <col min="37" max="37" width="4.33203125" customWidth="1"/>
    <col min="38" max="40" width="4.109375" style="143" hidden="1" customWidth="1"/>
    <col min="41" max="41" width="4.109375" style="173" customWidth="1"/>
    <col min="42" max="44" width="4.109375" style="143" hidden="1" customWidth="1"/>
    <col min="45" max="45" width="4.33203125" customWidth="1"/>
    <col min="46" max="48" width="4.109375" style="143" hidden="1" customWidth="1"/>
    <col min="49" max="49" width="4.33203125" customWidth="1"/>
    <col min="50" max="52" width="4.109375" style="143" hidden="1" customWidth="1"/>
    <col min="53" max="53" width="4.33203125" customWidth="1"/>
    <col min="54" max="56" width="4.33203125" style="143" hidden="1" customWidth="1"/>
    <col min="57" max="57" width="4.33203125" customWidth="1"/>
    <col min="58" max="60" width="4.109375" style="143" hidden="1" customWidth="1"/>
    <col min="61" max="61" width="4.33203125" customWidth="1"/>
    <col min="62" max="64" width="4.109375" style="143" hidden="1" customWidth="1"/>
    <col min="65" max="65" width="4.33203125" customWidth="1"/>
    <col min="66" max="68" width="4.33203125" style="143" hidden="1" customWidth="1"/>
    <col min="69" max="69" width="4.33203125" customWidth="1"/>
    <col min="70" max="72" width="4.21875" style="143" hidden="1" customWidth="1"/>
    <col min="73" max="73" width="4.33203125" customWidth="1"/>
    <col min="74" max="76" width="4.33203125" style="143" hidden="1" customWidth="1"/>
    <col min="77" max="77" width="4.33203125" customWidth="1"/>
    <col min="78" max="80" width="4.21875" style="143" hidden="1" customWidth="1"/>
    <col min="81" max="81" width="4.33203125" customWidth="1"/>
    <col min="82" max="82" width="11.88671875" customWidth="1"/>
    <col min="83" max="88" width="3.109375" style="22" customWidth="1"/>
    <col min="89" max="89" width="3.109375" customWidth="1"/>
    <col min="90" max="90" width="9.88671875" bestFit="1" customWidth="1"/>
    <col min="91" max="94" width="3.109375" customWidth="1"/>
    <col min="95" max="95" width="3.21875" bestFit="1" customWidth="1"/>
    <col min="96" max="96" width="4.88671875" bestFit="1" customWidth="1"/>
    <col min="97" max="97" width="13.6640625" bestFit="1" customWidth="1"/>
    <col min="98" max="98" width="24.6640625" bestFit="1" customWidth="1"/>
  </cols>
  <sheetData>
    <row r="1" spans="1:98" s="156" customFormat="1" ht="15.75">
      <c r="B1" s="290" t="s">
        <v>78</v>
      </c>
      <c r="C1" s="290"/>
      <c r="D1" s="290"/>
      <c r="E1" s="290"/>
      <c r="F1" s="290"/>
      <c r="G1" s="290"/>
      <c r="H1" s="290"/>
      <c r="AE1" s="157"/>
      <c r="AG1" s="158"/>
      <c r="AH1" s="158"/>
      <c r="AI1" s="158"/>
      <c r="AJ1" s="158"/>
      <c r="AL1" s="158"/>
      <c r="AM1" s="158"/>
      <c r="AN1" s="158"/>
      <c r="AO1" s="167"/>
      <c r="AP1" s="158"/>
      <c r="AQ1" s="158"/>
      <c r="AR1" s="158"/>
      <c r="AT1" s="158"/>
      <c r="AU1" s="158"/>
      <c r="AV1" s="158"/>
      <c r="AX1" s="158"/>
      <c r="AY1" s="158"/>
      <c r="AZ1" s="158"/>
      <c r="BB1" s="158"/>
      <c r="BC1" s="158"/>
      <c r="BD1" s="158"/>
      <c r="BF1" s="158"/>
      <c r="BG1" s="158"/>
      <c r="BH1" s="158"/>
      <c r="BJ1" s="158"/>
      <c r="BK1" s="158"/>
      <c r="BL1" s="158"/>
      <c r="BN1" s="158"/>
      <c r="BO1" s="158"/>
      <c r="BP1" s="158"/>
      <c r="BR1" s="158"/>
      <c r="BS1" s="158"/>
      <c r="BT1" s="158"/>
      <c r="BV1" s="158"/>
      <c r="BW1" s="158"/>
      <c r="BX1" s="158"/>
      <c r="BZ1" s="158"/>
      <c r="CA1" s="158"/>
      <c r="CB1" s="158"/>
      <c r="CE1" s="159"/>
      <c r="CF1" s="159"/>
      <c r="CG1" s="159"/>
      <c r="CH1" s="159"/>
      <c r="CI1" s="159"/>
      <c r="CJ1" s="159"/>
    </row>
    <row r="2" spans="1:98" s="152" customFormat="1" ht="15.75">
      <c r="B2" s="290" t="s">
        <v>127</v>
      </c>
      <c r="C2" s="290"/>
      <c r="D2" s="290"/>
      <c r="E2" s="290"/>
      <c r="F2" s="290"/>
      <c r="G2" s="290"/>
      <c r="H2" s="290"/>
      <c r="I2" s="290"/>
      <c r="AE2" s="153"/>
      <c r="AG2" s="154"/>
      <c r="AH2" s="154"/>
      <c r="AI2" s="154"/>
      <c r="AJ2" s="154"/>
      <c r="AL2" s="154"/>
      <c r="AM2" s="154"/>
      <c r="AN2" s="154"/>
      <c r="AO2" s="168"/>
      <c r="AP2" s="154"/>
      <c r="AQ2" s="154"/>
      <c r="AR2" s="154"/>
      <c r="AT2" s="154"/>
      <c r="AU2" s="154"/>
      <c r="AV2" s="154"/>
      <c r="AX2" s="154"/>
      <c r="AY2" s="154"/>
      <c r="AZ2" s="154"/>
      <c r="BB2" s="154"/>
      <c r="BC2" s="154"/>
      <c r="BD2" s="154"/>
      <c r="BF2" s="154"/>
      <c r="BG2" s="154"/>
      <c r="BH2" s="154"/>
      <c r="BJ2" s="154"/>
      <c r="BK2" s="154"/>
      <c r="BL2" s="154"/>
      <c r="BN2" s="154"/>
      <c r="BO2" s="154"/>
      <c r="BP2" s="154"/>
      <c r="BR2" s="154"/>
      <c r="BS2" s="154"/>
      <c r="BT2" s="154"/>
      <c r="BV2" s="154"/>
      <c r="BW2" s="154"/>
      <c r="BX2" s="154"/>
      <c r="BZ2" s="154"/>
      <c r="CA2" s="154"/>
      <c r="CB2" s="154"/>
      <c r="CE2" s="155"/>
      <c r="CF2" s="155"/>
      <c r="CG2" s="155"/>
      <c r="CH2" s="155"/>
      <c r="CI2" s="155"/>
      <c r="CJ2" s="155"/>
    </row>
    <row r="3" spans="1:98" s="152" customFormat="1" ht="15.75">
      <c r="AE3" s="153"/>
      <c r="AG3" s="154"/>
      <c r="AH3" s="154"/>
      <c r="AI3" s="154"/>
      <c r="AJ3" s="154"/>
      <c r="AL3" s="154"/>
      <c r="AM3" s="154"/>
      <c r="AN3" s="154"/>
      <c r="AO3" s="168"/>
      <c r="AP3" s="154"/>
      <c r="AQ3" s="154"/>
      <c r="AR3" s="154"/>
      <c r="AT3" s="154"/>
      <c r="AU3" s="154"/>
      <c r="AV3" s="154"/>
      <c r="AX3" s="154"/>
      <c r="AY3" s="154"/>
      <c r="AZ3" s="154"/>
      <c r="BB3" s="154"/>
      <c r="BC3" s="154"/>
      <c r="BD3" s="154"/>
      <c r="BF3" s="154"/>
      <c r="BG3" s="154"/>
      <c r="BH3" s="154"/>
      <c r="BJ3" s="154"/>
      <c r="BK3" s="154"/>
      <c r="BL3" s="154"/>
      <c r="BN3" s="154"/>
      <c r="BO3" s="154"/>
      <c r="BP3" s="154"/>
      <c r="BR3" s="154"/>
      <c r="BS3" s="154"/>
      <c r="BT3" s="154"/>
      <c r="BV3" s="154"/>
      <c r="BW3" s="154"/>
      <c r="BX3" s="154"/>
      <c r="BZ3" s="154"/>
      <c r="CA3" s="154"/>
      <c r="CB3" s="154"/>
      <c r="CE3" s="155"/>
      <c r="CF3" s="155"/>
      <c r="CG3" s="155"/>
      <c r="CH3" s="155"/>
      <c r="CI3" s="155"/>
      <c r="CJ3" s="155"/>
    </row>
    <row r="4" spans="1:98" s="152" customFormat="1" ht="15.75">
      <c r="AE4" s="153"/>
      <c r="AG4" s="154"/>
      <c r="AH4" s="154"/>
      <c r="AI4" s="154"/>
      <c r="AJ4" s="154"/>
      <c r="AL4" s="154"/>
      <c r="AM4" s="154"/>
      <c r="AN4" s="154"/>
      <c r="AO4" s="168"/>
      <c r="AP4" s="154"/>
      <c r="AQ4" s="154"/>
      <c r="AR4" s="154"/>
      <c r="AT4" s="154"/>
      <c r="AU4" s="154"/>
      <c r="AV4" s="154"/>
      <c r="AX4" s="154"/>
      <c r="AY4" s="154"/>
      <c r="AZ4" s="154"/>
      <c r="BB4" s="154"/>
      <c r="BC4" s="154"/>
      <c r="BD4" s="154"/>
      <c r="BF4" s="154"/>
      <c r="BG4" s="154"/>
      <c r="BH4" s="154"/>
      <c r="BJ4" s="154"/>
      <c r="BK4" s="154"/>
      <c r="BL4" s="154"/>
      <c r="BN4" s="154"/>
      <c r="BO4" s="154"/>
      <c r="BP4" s="154"/>
      <c r="BR4" s="154"/>
      <c r="BS4" s="154"/>
      <c r="BT4" s="154"/>
      <c r="BV4" s="154"/>
      <c r="BW4" s="154"/>
      <c r="BX4" s="154"/>
      <c r="BZ4" s="154"/>
      <c r="CA4" s="154"/>
      <c r="CB4" s="154"/>
      <c r="CE4" s="155"/>
      <c r="CF4" s="155"/>
      <c r="CG4" s="155"/>
      <c r="CH4" s="155"/>
      <c r="CI4" s="155"/>
      <c r="CJ4" s="155"/>
    </row>
    <row r="5" spans="1:98" s="160" customFormat="1" ht="23.25">
      <c r="A5" s="23" t="s">
        <v>0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147"/>
      <c r="AF5" s="23"/>
      <c r="AG5" s="139"/>
      <c r="AH5" s="139"/>
      <c r="AI5" s="139"/>
      <c r="AJ5" s="139"/>
      <c r="AK5" s="23"/>
      <c r="AL5" s="139"/>
      <c r="AM5" s="139"/>
      <c r="AN5" s="139"/>
      <c r="AO5" s="169"/>
      <c r="AP5" s="139"/>
      <c r="AQ5" s="139"/>
      <c r="AR5" s="139"/>
      <c r="AS5" s="23"/>
      <c r="AT5" s="139"/>
      <c r="AU5" s="139"/>
      <c r="AV5" s="139"/>
      <c r="AW5" s="23"/>
      <c r="AX5" s="139"/>
      <c r="AY5" s="139"/>
      <c r="AZ5" s="139"/>
      <c r="BA5" s="23"/>
      <c r="BB5" s="139"/>
      <c r="BC5" s="139"/>
      <c r="BD5" s="139"/>
      <c r="BE5" s="23"/>
      <c r="BF5" s="139"/>
      <c r="BG5" s="139"/>
      <c r="BH5" s="139"/>
      <c r="BI5" s="23"/>
      <c r="BJ5" s="139"/>
      <c r="BK5" s="139"/>
      <c r="BL5" s="139"/>
      <c r="BM5" s="23"/>
      <c r="BN5" s="139"/>
      <c r="BO5" s="139"/>
      <c r="BP5" s="139"/>
      <c r="BQ5" s="23"/>
      <c r="BR5" s="139"/>
      <c r="BS5" s="139"/>
      <c r="BT5" s="139"/>
      <c r="BU5" s="23"/>
      <c r="BV5" s="139"/>
      <c r="BW5" s="139"/>
      <c r="BX5" s="139"/>
      <c r="BY5" s="23"/>
      <c r="BZ5" s="139"/>
      <c r="CA5" s="139"/>
      <c r="CB5" s="139"/>
      <c r="CC5" s="23"/>
      <c r="CD5" s="23"/>
      <c r="CE5" s="18"/>
      <c r="CF5" s="18"/>
      <c r="CG5" s="18"/>
      <c r="CH5" s="18"/>
      <c r="CI5" s="18"/>
      <c r="CJ5" s="18"/>
    </row>
    <row r="6" spans="1:98" s="165" customFormat="1" ht="12.75">
      <c r="A6" s="161" t="s">
        <v>155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2"/>
      <c r="AF6" s="161"/>
      <c r="AG6" s="161"/>
      <c r="AH6" s="161"/>
      <c r="AI6" s="161"/>
      <c r="AJ6" s="161"/>
      <c r="AK6" s="161"/>
      <c r="AL6" s="161"/>
      <c r="AM6" s="161"/>
      <c r="AN6" s="163"/>
      <c r="AO6" s="270"/>
      <c r="AP6" s="270"/>
      <c r="AQ6" s="270"/>
      <c r="AR6" s="270"/>
      <c r="AS6" s="270"/>
      <c r="AT6" s="270"/>
      <c r="AU6" s="270"/>
      <c r="AV6" s="270"/>
      <c r="AW6" s="270"/>
      <c r="AX6" s="270"/>
      <c r="AY6" s="270"/>
      <c r="AZ6" s="270"/>
      <c r="BA6" s="270"/>
      <c r="BB6" s="270"/>
      <c r="BC6" s="270"/>
      <c r="BD6" s="270"/>
      <c r="BE6" s="270"/>
      <c r="BF6" s="270"/>
      <c r="BG6" s="270"/>
      <c r="BH6" s="270"/>
      <c r="BI6" s="270"/>
      <c r="BJ6" s="270"/>
      <c r="BK6" s="270"/>
      <c r="BL6" s="270"/>
      <c r="BM6" s="270"/>
      <c r="BN6" s="163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4"/>
      <c r="CH6" s="164"/>
      <c r="CI6" s="164"/>
      <c r="CJ6" s="164"/>
      <c r="CK6" s="164"/>
      <c r="CL6" s="164"/>
    </row>
    <row r="7" spans="1:98" s="165" customFormat="1" ht="12.75">
      <c r="A7" s="161" t="str">
        <f>CONCATENATE(" th¸ng ",TEXT(F8,"mm"), " n¨m ",Calendar!I8)</f>
        <v xml:space="preserve"> th¸ng 02 n¨m 2014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2"/>
      <c r="AF7" s="161"/>
      <c r="AG7" s="163"/>
      <c r="AH7" s="163"/>
      <c r="AI7" s="163"/>
      <c r="AJ7" s="163"/>
      <c r="AK7" s="161"/>
      <c r="AL7" s="163"/>
      <c r="AM7" s="163"/>
      <c r="AN7" s="163"/>
      <c r="AO7" s="170"/>
      <c r="AP7" s="163"/>
      <c r="AQ7" s="163"/>
      <c r="AR7" s="163"/>
      <c r="AS7" s="161"/>
      <c r="AT7" s="163"/>
      <c r="AU7" s="163"/>
      <c r="AV7" s="163"/>
      <c r="AW7" s="161"/>
      <c r="AX7" s="163"/>
      <c r="AY7" s="163"/>
      <c r="AZ7" s="163"/>
      <c r="BA7" s="161"/>
      <c r="BB7" s="163"/>
      <c r="BC7" s="163"/>
      <c r="BD7" s="163"/>
      <c r="BE7" s="161"/>
      <c r="BF7" s="163"/>
      <c r="BG7" s="163"/>
      <c r="BH7" s="163"/>
      <c r="BI7" s="161"/>
      <c r="BJ7" s="163"/>
      <c r="BK7" s="163"/>
      <c r="BL7" s="163"/>
      <c r="BM7" s="161"/>
      <c r="BN7" s="163"/>
      <c r="BO7" s="163"/>
      <c r="BP7" s="163"/>
      <c r="BQ7" s="161"/>
      <c r="BR7" s="163"/>
      <c r="BS7" s="163"/>
      <c r="BT7" s="163"/>
      <c r="BU7" s="161"/>
      <c r="BV7" s="163"/>
      <c r="BW7" s="163"/>
      <c r="BX7" s="163"/>
      <c r="BY7" s="161"/>
      <c r="BZ7" s="163"/>
      <c r="CA7" s="163"/>
      <c r="CB7" s="163"/>
      <c r="CC7" s="161"/>
      <c r="CD7" s="161"/>
      <c r="CE7" s="164"/>
      <c r="CF7" s="164"/>
      <c r="CG7" s="164"/>
      <c r="CH7" s="164"/>
      <c r="CI7" s="164"/>
      <c r="CJ7" s="164"/>
    </row>
    <row r="8" spans="1:98" ht="20.25" customHeight="1" thickBot="1">
      <c r="A8" s="24"/>
      <c r="B8" s="24"/>
      <c r="C8" s="24"/>
      <c r="D8" s="128">
        <v>2</v>
      </c>
      <c r="E8" s="128">
        <f>+Calendar!I8</f>
        <v>2014</v>
      </c>
      <c r="F8" s="129">
        <f>DATE(E8,D8,1)</f>
        <v>41671</v>
      </c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148"/>
      <c r="AF8" s="24"/>
      <c r="AG8" s="140"/>
      <c r="AH8" s="140"/>
      <c r="AI8" s="140"/>
      <c r="AJ8" s="140"/>
      <c r="AK8" s="24"/>
      <c r="AL8" s="140"/>
      <c r="AM8" s="140"/>
      <c r="AN8" s="140"/>
      <c r="AO8" s="171"/>
      <c r="AP8" s="140"/>
      <c r="AQ8" s="140"/>
      <c r="AR8" s="140"/>
      <c r="AS8" s="24"/>
      <c r="AT8" s="140"/>
      <c r="AU8" s="140"/>
      <c r="AV8" s="140"/>
      <c r="AW8" s="24"/>
      <c r="AX8" s="140"/>
      <c r="AY8" s="140"/>
      <c r="AZ8" s="140"/>
      <c r="BA8" s="24"/>
      <c r="BB8" s="140"/>
      <c r="BC8" s="140"/>
      <c r="BD8" s="140"/>
      <c r="BE8" s="24"/>
      <c r="BF8" s="140"/>
      <c r="BG8" s="140"/>
      <c r="BH8" s="140"/>
      <c r="BI8" s="24"/>
      <c r="BJ8" s="140"/>
      <c r="BK8" s="140"/>
      <c r="BL8" s="140"/>
      <c r="BM8" s="24"/>
      <c r="BN8" s="140"/>
      <c r="BO8" s="140"/>
      <c r="BP8" s="140"/>
      <c r="BQ8" s="24"/>
      <c r="BR8" s="140"/>
      <c r="BS8" s="140"/>
      <c r="BT8" s="140"/>
      <c r="BU8" s="24"/>
      <c r="BV8" s="140"/>
      <c r="BW8" s="140"/>
      <c r="BX8" s="140"/>
      <c r="BY8" s="24"/>
      <c r="BZ8" s="140"/>
      <c r="CA8" s="140"/>
      <c r="CB8" s="140"/>
      <c r="CC8" s="24"/>
      <c r="CD8" s="30"/>
      <c r="CE8" s="19"/>
      <c r="CF8" s="19"/>
      <c r="CG8" s="19"/>
      <c r="CH8" s="19"/>
      <c r="CI8" s="19"/>
      <c r="CJ8" s="19"/>
    </row>
    <row r="9" spans="1:98" ht="19.5" customHeight="1" thickTop="1">
      <c r="A9" s="284" t="s">
        <v>1</v>
      </c>
      <c r="B9" s="287" t="s">
        <v>2</v>
      </c>
      <c r="C9" s="287" t="s">
        <v>77</v>
      </c>
      <c r="D9" s="130" t="s">
        <v>76</v>
      </c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49"/>
      <c r="AF9" s="130"/>
      <c r="AG9" s="141"/>
      <c r="AH9" s="141"/>
      <c r="AI9" s="141"/>
      <c r="AJ9" s="141" t="s">
        <v>4</v>
      </c>
      <c r="AK9" s="291" t="s">
        <v>79</v>
      </c>
      <c r="AL9" s="141"/>
      <c r="AM9" s="141"/>
      <c r="AN9" s="141"/>
      <c r="AO9" s="291" t="s">
        <v>11</v>
      </c>
      <c r="AP9" s="141"/>
      <c r="AQ9" s="141"/>
      <c r="AR9" s="141"/>
      <c r="AS9" s="291" t="s">
        <v>12</v>
      </c>
      <c r="AT9" s="141"/>
      <c r="AU9" s="141"/>
      <c r="AV9" s="141"/>
      <c r="AW9" s="291" t="s">
        <v>9</v>
      </c>
      <c r="AX9" s="141"/>
      <c r="AY9" s="141"/>
      <c r="AZ9" s="141"/>
      <c r="BA9" s="291" t="s">
        <v>130</v>
      </c>
      <c r="BB9" s="214"/>
      <c r="BC9" s="214"/>
      <c r="BD9" s="214"/>
      <c r="BE9" s="291" t="s">
        <v>124</v>
      </c>
      <c r="BF9" s="141"/>
      <c r="BG9" s="141"/>
      <c r="BH9" s="141"/>
      <c r="BI9" s="291" t="s">
        <v>7</v>
      </c>
      <c r="BJ9" s="141"/>
      <c r="BK9" s="141"/>
      <c r="BL9" s="141"/>
      <c r="BM9" s="291" t="s">
        <v>3</v>
      </c>
      <c r="BN9" s="211"/>
      <c r="BO9" s="211"/>
      <c r="BP9" s="211"/>
      <c r="BQ9" s="291" t="s">
        <v>10</v>
      </c>
      <c r="BR9" s="211"/>
      <c r="BS9" s="211"/>
      <c r="BT9" s="211"/>
      <c r="BU9" s="291" t="s">
        <v>81</v>
      </c>
      <c r="BV9" s="211"/>
      <c r="BW9" s="211"/>
      <c r="BX9" s="211"/>
      <c r="BY9" s="291" t="s">
        <v>87</v>
      </c>
      <c r="BZ9" s="211"/>
      <c r="CA9" s="211"/>
      <c r="CB9" s="211"/>
      <c r="CC9" s="291" t="s">
        <v>84</v>
      </c>
      <c r="CD9" s="294" t="s">
        <v>5</v>
      </c>
      <c r="CS9" s="26"/>
    </row>
    <row r="10" spans="1:98" ht="18.75" customHeight="1">
      <c r="A10" s="285"/>
      <c r="B10" s="288"/>
      <c r="C10" s="288"/>
      <c r="D10" s="132">
        <f>+F8</f>
        <v>41671</v>
      </c>
      <c r="E10" s="132">
        <f t="shared" ref="E10:AF10" si="0">D10+1</f>
        <v>41672</v>
      </c>
      <c r="F10" s="132">
        <f t="shared" si="0"/>
        <v>41673</v>
      </c>
      <c r="G10" s="132">
        <f t="shared" si="0"/>
        <v>41674</v>
      </c>
      <c r="H10" s="132">
        <f t="shared" si="0"/>
        <v>41675</v>
      </c>
      <c r="I10" s="132">
        <f t="shared" si="0"/>
        <v>41676</v>
      </c>
      <c r="J10" s="132">
        <f t="shared" si="0"/>
        <v>41677</v>
      </c>
      <c r="K10" s="132">
        <f t="shared" si="0"/>
        <v>41678</v>
      </c>
      <c r="L10" s="132">
        <f t="shared" si="0"/>
        <v>41679</v>
      </c>
      <c r="M10" s="132">
        <f t="shared" si="0"/>
        <v>41680</v>
      </c>
      <c r="N10" s="132">
        <f t="shared" si="0"/>
        <v>41681</v>
      </c>
      <c r="O10" s="132">
        <f t="shared" si="0"/>
        <v>41682</v>
      </c>
      <c r="P10" s="132">
        <f t="shared" si="0"/>
        <v>41683</v>
      </c>
      <c r="Q10" s="132">
        <f t="shared" si="0"/>
        <v>41684</v>
      </c>
      <c r="R10" s="132">
        <f t="shared" si="0"/>
        <v>41685</v>
      </c>
      <c r="S10" s="132">
        <f t="shared" si="0"/>
        <v>41686</v>
      </c>
      <c r="T10" s="132">
        <f t="shared" si="0"/>
        <v>41687</v>
      </c>
      <c r="U10" s="132">
        <f t="shared" si="0"/>
        <v>41688</v>
      </c>
      <c r="V10" s="132">
        <f t="shared" si="0"/>
        <v>41689</v>
      </c>
      <c r="W10" s="132">
        <f t="shared" si="0"/>
        <v>41690</v>
      </c>
      <c r="X10" s="132">
        <f t="shared" si="0"/>
        <v>41691</v>
      </c>
      <c r="Y10" s="132">
        <f t="shared" si="0"/>
        <v>41692</v>
      </c>
      <c r="Z10" s="132">
        <f t="shared" si="0"/>
        <v>41693</v>
      </c>
      <c r="AA10" s="132">
        <f t="shared" si="0"/>
        <v>41694</v>
      </c>
      <c r="AB10" s="132">
        <f t="shared" si="0"/>
        <v>41695</v>
      </c>
      <c r="AC10" s="132">
        <f t="shared" si="0"/>
        <v>41696</v>
      </c>
      <c r="AD10" s="132">
        <f t="shared" si="0"/>
        <v>41697</v>
      </c>
      <c r="AE10" s="132">
        <f t="shared" si="0"/>
        <v>41698</v>
      </c>
      <c r="AF10" s="132">
        <f t="shared" si="0"/>
        <v>41699</v>
      </c>
      <c r="AG10" s="299" t="s">
        <v>71</v>
      </c>
      <c r="AH10" s="299"/>
      <c r="AI10" s="299" t="s">
        <v>73</v>
      </c>
      <c r="AJ10" s="297" t="s">
        <v>6</v>
      </c>
      <c r="AK10" s="292"/>
      <c r="AL10" s="237"/>
      <c r="AM10" s="237"/>
      <c r="AN10" s="237"/>
      <c r="AO10" s="292"/>
      <c r="AP10" s="237"/>
      <c r="AQ10" s="237"/>
      <c r="AR10" s="237"/>
      <c r="AS10" s="292"/>
      <c r="AT10" s="237"/>
      <c r="AU10" s="237"/>
      <c r="AV10" s="237"/>
      <c r="AW10" s="292"/>
      <c r="AX10" s="237"/>
      <c r="AY10" s="237"/>
      <c r="AZ10" s="237"/>
      <c r="BA10" s="292"/>
      <c r="BB10" s="236"/>
      <c r="BC10" s="236"/>
      <c r="BD10" s="236"/>
      <c r="BE10" s="292"/>
      <c r="BF10" s="237"/>
      <c r="BG10" s="237"/>
      <c r="BH10" s="237"/>
      <c r="BI10" s="292"/>
      <c r="BJ10" s="297" t="s">
        <v>3</v>
      </c>
      <c r="BK10" s="297" t="s">
        <v>74</v>
      </c>
      <c r="BL10" s="297" t="s">
        <v>74</v>
      </c>
      <c r="BM10" s="292"/>
      <c r="BN10" s="238"/>
      <c r="BO10" s="238"/>
      <c r="BP10" s="238"/>
      <c r="BQ10" s="292"/>
      <c r="BR10" s="238"/>
      <c r="BS10" s="238"/>
      <c r="BT10" s="238"/>
      <c r="BU10" s="292"/>
      <c r="BV10" s="238"/>
      <c r="BW10" s="238"/>
      <c r="BX10" s="238"/>
      <c r="BY10" s="292"/>
      <c r="BZ10" s="238"/>
      <c r="CA10" s="238"/>
      <c r="CB10" s="238"/>
      <c r="CC10" s="292"/>
      <c r="CD10" s="295"/>
      <c r="CS10" s="26"/>
    </row>
    <row r="11" spans="1:98" ht="42.75">
      <c r="A11" s="286"/>
      <c r="B11" s="301"/>
      <c r="C11" s="301"/>
      <c r="D11" s="233" t="str">
        <f t="shared" ref="D11:AF11" si="1">CHOOSE(WEEKDAY(D10),"C.NhËt","T.Hai","T.Ba","T.T­","T.N¨m","T.S¸u","T.B¶y")</f>
        <v>T.B¶y</v>
      </c>
      <c r="E11" s="234" t="str">
        <f t="shared" si="1"/>
        <v>C.NhËt</v>
      </c>
      <c r="F11" s="234" t="str">
        <f t="shared" si="1"/>
        <v>T.Hai</v>
      </c>
      <c r="G11" s="234" t="str">
        <f t="shared" si="1"/>
        <v>T.Ba</v>
      </c>
      <c r="H11" s="234" t="str">
        <f t="shared" si="1"/>
        <v>T.T­</v>
      </c>
      <c r="I11" s="234" t="str">
        <f t="shared" si="1"/>
        <v>T.N¨m</v>
      </c>
      <c r="J11" s="234" t="str">
        <f t="shared" si="1"/>
        <v>T.S¸u</v>
      </c>
      <c r="K11" s="234" t="str">
        <f t="shared" si="1"/>
        <v>T.B¶y</v>
      </c>
      <c r="L11" s="234" t="str">
        <f t="shared" si="1"/>
        <v>C.NhËt</v>
      </c>
      <c r="M11" s="234" t="str">
        <f t="shared" si="1"/>
        <v>T.Hai</v>
      </c>
      <c r="N11" s="234" t="str">
        <f t="shared" si="1"/>
        <v>T.Ba</v>
      </c>
      <c r="O11" s="234" t="str">
        <f t="shared" si="1"/>
        <v>T.T­</v>
      </c>
      <c r="P11" s="234" t="str">
        <f t="shared" si="1"/>
        <v>T.N¨m</v>
      </c>
      <c r="Q11" s="234" t="str">
        <f t="shared" si="1"/>
        <v>T.S¸u</v>
      </c>
      <c r="R11" s="234" t="str">
        <f t="shared" si="1"/>
        <v>T.B¶y</v>
      </c>
      <c r="S11" s="234" t="str">
        <f t="shared" si="1"/>
        <v>C.NhËt</v>
      </c>
      <c r="T11" s="234" t="str">
        <f t="shared" si="1"/>
        <v>T.Hai</v>
      </c>
      <c r="U11" s="234" t="str">
        <f t="shared" si="1"/>
        <v>T.Ba</v>
      </c>
      <c r="V11" s="234" t="str">
        <f t="shared" si="1"/>
        <v>T.T­</v>
      </c>
      <c r="W11" s="234" t="str">
        <f t="shared" si="1"/>
        <v>T.N¨m</v>
      </c>
      <c r="X11" s="234" t="str">
        <f t="shared" si="1"/>
        <v>T.S¸u</v>
      </c>
      <c r="Y11" s="234" t="str">
        <f t="shared" si="1"/>
        <v>T.B¶y</v>
      </c>
      <c r="Z11" s="234" t="str">
        <f t="shared" si="1"/>
        <v>C.NhËt</v>
      </c>
      <c r="AA11" s="234" t="str">
        <f t="shared" si="1"/>
        <v>T.Hai</v>
      </c>
      <c r="AB11" s="234" t="str">
        <f t="shared" si="1"/>
        <v>T.Ba</v>
      </c>
      <c r="AC11" s="234" t="str">
        <f t="shared" si="1"/>
        <v>T.T­</v>
      </c>
      <c r="AD11" s="234" t="str">
        <f t="shared" si="1"/>
        <v>T.N¨m</v>
      </c>
      <c r="AE11" s="234" t="str">
        <f t="shared" si="1"/>
        <v>T.S¸u</v>
      </c>
      <c r="AF11" s="234" t="str">
        <f t="shared" si="1"/>
        <v>T.B¶y</v>
      </c>
      <c r="AG11" s="300"/>
      <c r="AH11" s="300"/>
      <c r="AI11" s="300"/>
      <c r="AJ11" s="298"/>
      <c r="AK11" s="293"/>
      <c r="AL11" s="241"/>
      <c r="AM11" s="241"/>
      <c r="AN11" s="241"/>
      <c r="AO11" s="293"/>
      <c r="AP11" s="241"/>
      <c r="AQ11" s="241"/>
      <c r="AR11" s="241"/>
      <c r="AS11" s="293"/>
      <c r="AT11" s="241"/>
      <c r="AU11" s="241"/>
      <c r="AV11" s="241"/>
      <c r="AW11" s="293"/>
      <c r="AX11" s="241"/>
      <c r="AY11" s="241"/>
      <c r="AZ11" s="241"/>
      <c r="BA11" s="293"/>
      <c r="BB11" s="240"/>
      <c r="BC11" s="240"/>
      <c r="BD11" s="240"/>
      <c r="BE11" s="293"/>
      <c r="BF11" s="241"/>
      <c r="BG11" s="241"/>
      <c r="BH11" s="241"/>
      <c r="BI11" s="293"/>
      <c r="BJ11" s="298"/>
      <c r="BK11" s="298"/>
      <c r="BL11" s="298"/>
      <c r="BM11" s="293"/>
      <c r="BN11" s="242"/>
      <c r="BO11" s="242"/>
      <c r="BP11" s="242"/>
      <c r="BQ11" s="293"/>
      <c r="BR11" s="242"/>
      <c r="BS11" s="242"/>
      <c r="BT11" s="242"/>
      <c r="BU11" s="293"/>
      <c r="BV11" s="242"/>
      <c r="BW11" s="242"/>
      <c r="BX11" s="242"/>
      <c r="BY11" s="293"/>
      <c r="BZ11" s="242"/>
      <c r="CA11" s="242"/>
      <c r="CB11" s="242"/>
      <c r="CC11" s="293"/>
      <c r="CD11" s="296"/>
      <c r="CP11" s="25"/>
      <c r="CQ11" s="25"/>
      <c r="CR11" s="25"/>
      <c r="CS11" s="22"/>
      <c r="CT11" s="22"/>
    </row>
    <row r="12" spans="1:98" s="152" customFormat="1" ht="25.5" customHeight="1">
      <c r="A12" s="175">
        <v>1</v>
      </c>
      <c r="B12" s="262" t="s">
        <v>131</v>
      </c>
      <c r="C12" s="261" t="s">
        <v>132</v>
      </c>
      <c r="D12" s="216" t="s">
        <v>8</v>
      </c>
      <c r="E12" s="216"/>
      <c r="F12" s="216"/>
      <c r="G12" s="216" t="s">
        <v>8</v>
      </c>
      <c r="H12" s="216" t="s">
        <v>8</v>
      </c>
      <c r="I12" s="216" t="s">
        <v>8</v>
      </c>
      <c r="J12" s="216" t="s">
        <v>8</v>
      </c>
      <c r="K12" s="216" t="s">
        <v>8</v>
      </c>
      <c r="L12" s="216"/>
      <c r="M12" s="216"/>
      <c r="N12" s="216" t="s">
        <v>156</v>
      </c>
      <c r="O12" s="216" t="s">
        <v>156</v>
      </c>
      <c r="P12" s="216" t="s">
        <v>156</v>
      </c>
      <c r="Q12" s="216" t="s">
        <v>156</v>
      </c>
      <c r="R12" s="216" t="s">
        <v>8</v>
      </c>
      <c r="S12" s="216"/>
      <c r="T12" s="216"/>
      <c r="U12" s="216" t="s">
        <v>8</v>
      </c>
      <c r="V12" s="216" t="s">
        <v>8</v>
      </c>
      <c r="W12" s="216" t="s">
        <v>8</v>
      </c>
      <c r="X12" s="216" t="s">
        <v>8</v>
      </c>
      <c r="Y12" s="216" t="s">
        <v>8</v>
      </c>
      <c r="Z12" s="216" t="s">
        <v>8</v>
      </c>
      <c r="AA12" s="216"/>
      <c r="AB12" s="216" t="s">
        <v>8</v>
      </c>
      <c r="AC12" s="216" t="s">
        <v>8</v>
      </c>
      <c r="AD12" s="216" t="s">
        <v>8</v>
      </c>
      <c r="AE12" s="216" t="s">
        <v>8</v>
      </c>
      <c r="AF12" s="216"/>
      <c r="AG12" s="228">
        <f>COUNTIF(D12:AF12,"+")</f>
        <v>17</v>
      </c>
      <c r="AH12" s="228">
        <f>COUNTIF(D12:AF12,"-")</f>
        <v>0</v>
      </c>
      <c r="AI12" s="228">
        <f>+AH12/2</f>
        <v>0</v>
      </c>
      <c r="AJ12" s="229">
        <f>IF(AG12+AI12&gt;0,AG12+AI12,"")</f>
        <v>17</v>
      </c>
      <c r="AK12" s="219">
        <f>IF(AG12+AI12&gt;0,AG12+AI12,"")</f>
        <v>17</v>
      </c>
      <c r="AL12" s="222">
        <f t="shared" ref="AL12:AL29" si="2">COUNTIF($D12:$AF12,"R")</f>
        <v>0</v>
      </c>
      <c r="AM12" s="222">
        <f t="shared" ref="AM12:AM29" si="3">COUNTIF($D12:$AF12,"R/2")</f>
        <v>0</v>
      </c>
      <c r="AN12" s="222">
        <f>+AM12/2</f>
        <v>0</v>
      </c>
      <c r="AO12" s="230" t="str">
        <f>IF(AN12+AL12&gt;0,AN12+AL12,"")</f>
        <v/>
      </c>
      <c r="AP12" s="222">
        <f t="shared" ref="AP12:AP29" si="4">COUNTIF($D12:$AF12,"Ro")</f>
        <v>0</v>
      </c>
      <c r="AQ12" s="222">
        <f>COUNTIF(D12:AF12,"Ro/2")</f>
        <v>0</v>
      </c>
      <c r="AR12" s="222">
        <f>+AQ12/2</f>
        <v>0</v>
      </c>
      <c r="AS12" s="219" t="str">
        <f>IF(AR12+AP12&gt;0,AR12+AP12,"")</f>
        <v/>
      </c>
      <c r="AT12" s="222">
        <f t="shared" ref="AT12:AT29" si="5">COUNTIF($D12:$AF12,"co")</f>
        <v>0</v>
      </c>
      <c r="AU12" s="222">
        <f t="shared" ref="AU12:AU29" si="6">COUNTIF($D12:$AF12,"co/2")</f>
        <v>0</v>
      </c>
      <c r="AV12" s="222">
        <f>+AU12/2</f>
        <v>0</v>
      </c>
      <c r="AW12" s="219" t="str">
        <f>IF(AV12+AT12&gt;0,AV12+AT12,"")</f>
        <v/>
      </c>
      <c r="AX12" s="222">
        <f t="shared" ref="AX12:AX29" si="7">COUNTIF($D12:$AF12,"ô")</f>
        <v>0</v>
      </c>
      <c r="AY12" s="222">
        <f t="shared" ref="AY12:AY29" si="8">COUNTIF($D12:$AF12,"ô/2")</f>
        <v>0</v>
      </c>
      <c r="AZ12" s="222">
        <f>+AY12/2</f>
        <v>0</v>
      </c>
      <c r="BA12" s="219" t="str">
        <f>IF(AX12+AZ12&gt;0,AX12+AZ12,"")</f>
        <v/>
      </c>
      <c r="BB12" s="222">
        <f t="shared" ref="BB12:BB29" si="9">COUNTIF($D12:$AF12,"TS")</f>
        <v>0</v>
      </c>
      <c r="BC12" s="222">
        <f t="shared" ref="BC12:BC29" si="10">COUNTIF($D12:$AF12,"TS/2")</f>
        <v>0</v>
      </c>
      <c r="BD12" s="222">
        <f>+BC12/2</f>
        <v>0</v>
      </c>
      <c r="BE12" s="219" t="str">
        <f>IF(BD12+BB12&gt;0,BD12+BB12,"")</f>
        <v/>
      </c>
      <c r="BF12" s="222">
        <f t="shared" ref="BF12:BF29" si="11">COUNTIF($D12:$AF12,"h")</f>
        <v>0</v>
      </c>
      <c r="BG12" s="222">
        <f t="shared" ref="BG12:BG29" si="12">COUNTIF($D12:$AF12,"h/2")</f>
        <v>0</v>
      </c>
      <c r="BH12" s="222">
        <f>+BG12/2</f>
        <v>0</v>
      </c>
      <c r="BI12" s="219" t="str">
        <f>IF(BH12+BF12&gt;0,BH12+BF12,"")</f>
        <v/>
      </c>
      <c r="BJ12" s="222">
        <f>COUNTIF(D12:AF12,"o")</f>
        <v>0</v>
      </c>
      <c r="BK12" s="222">
        <f>COUNTIF(D12:AF12,"o/2")</f>
        <v>0</v>
      </c>
      <c r="BL12" s="222">
        <f>+BK12/2</f>
        <v>0</v>
      </c>
      <c r="BM12" s="219" t="str">
        <f>IF(BL12+BJ12&gt;0,BL12+BJ12,"")</f>
        <v/>
      </c>
      <c r="BN12" s="222">
        <f>COUNTIF(D12:AF12,"B")</f>
        <v>0</v>
      </c>
      <c r="BO12" s="222">
        <f>COUNTIF(D12:AF12,"B/2")</f>
        <v>0</v>
      </c>
      <c r="BP12" s="222">
        <f>+BO12/2</f>
        <v>0</v>
      </c>
      <c r="BQ12" s="219" t="str">
        <f>IF(BP12+BN12&gt;0,BP12+BN12,"")</f>
        <v/>
      </c>
      <c r="BR12" s="222">
        <f>COUNTIF(D12:AF12,"F")</f>
        <v>0</v>
      </c>
      <c r="BS12" s="222">
        <f>COUNTIF(D12:AF12,"F/2")</f>
        <v>0</v>
      </c>
      <c r="BT12" s="222">
        <f>+BS12/2</f>
        <v>0</v>
      </c>
      <c r="BU12" s="219" t="str">
        <f>IF(BT12+BR12&gt;0,BT12+BR12,"")</f>
        <v/>
      </c>
      <c r="BV12" s="222">
        <f>COUNTIF(D12:AF12,"L")</f>
        <v>4</v>
      </c>
      <c r="BW12" s="222">
        <f>COUNTIF(A12:AF12,"L/2")</f>
        <v>0</v>
      </c>
      <c r="BX12" s="222">
        <f>+BW12/2</f>
        <v>0</v>
      </c>
      <c r="BY12" s="219">
        <f>IF(BX12+BV12&gt;0,BX12+BV12,"")</f>
        <v>4</v>
      </c>
      <c r="BZ12" s="222">
        <f>COUNTIF(D12:AF12,"T")</f>
        <v>0</v>
      </c>
      <c r="CA12" s="222">
        <f>COUNTIF(D12:AF12,"T/2")</f>
        <v>0</v>
      </c>
      <c r="CB12" s="222">
        <f>+CA12/2</f>
        <v>0</v>
      </c>
      <c r="CC12" s="219" t="str">
        <f>IF(CB12+BZ12&gt;0,CB12+BZ12,"")</f>
        <v/>
      </c>
      <c r="CD12" s="176"/>
      <c r="CE12" s="155"/>
      <c r="CF12" s="155"/>
      <c r="CG12" s="155"/>
      <c r="CH12" s="155"/>
      <c r="CI12" s="155"/>
      <c r="CJ12" s="155"/>
      <c r="CT12" s="155"/>
    </row>
    <row r="13" spans="1:98" s="152" customFormat="1" ht="25.5" customHeight="1">
      <c r="A13" s="177">
        <f t="shared" ref="A13:A29" si="13">+A12+1</f>
        <v>2</v>
      </c>
      <c r="B13" s="262" t="s">
        <v>133</v>
      </c>
      <c r="C13" s="261" t="s">
        <v>134</v>
      </c>
      <c r="D13" s="216" t="s">
        <v>8</v>
      </c>
      <c r="E13" s="216"/>
      <c r="F13" s="216"/>
      <c r="G13" s="216" t="s">
        <v>8</v>
      </c>
      <c r="H13" s="216" t="s">
        <v>8</v>
      </c>
      <c r="I13" s="216" t="s">
        <v>8</v>
      </c>
      <c r="J13" s="216" t="s">
        <v>8</v>
      </c>
      <c r="K13" s="216" t="s">
        <v>8</v>
      </c>
      <c r="L13" s="216"/>
      <c r="M13" s="216"/>
      <c r="N13" s="216" t="s">
        <v>156</v>
      </c>
      <c r="O13" s="216" t="s">
        <v>156</v>
      </c>
      <c r="P13" s="216" t="s">
        <v>156</v>
      </c>
      <c r="Q13" s="216" t="s">
        <v>156</v>
      </c>
      <c r="R13" s="216" t="s">
        <v>156</v>
      </c>
      <c r="S13" s="216"/>
      <c r="T13" s="216"/>
      <c r="U13" s="216" t="s">
        <v>8</v>
      </c>
      <c r="V13" s="216" t="s">
        <v>8</v>
      </c>
      <c r="W13" s="216" t="s">
        <v>8</v>
      </c>
      <c r="X13" s="216" t="s">
        <v>8</v>
      </c>
      <c r="Y13" s="216" t="s">
        <v>8</v>
      </c>
      <c r="Z13" s="216" t="s">
        <v>8</v>
      </c>
      <c r="AA13" s="216"/>
      <c r="AB13" s="216" t="s">
        <v>8</v>
      </c>
      <c r="AC13" s="216" t="s">
        <v>8</v>
      </c>
      <c r="AD13" s="216" t="s">
        <v>8</v>
      </c>
      <c r="AE13" s="216" t="s">
        <v>8</v>
      </c>
      <c r="AF13" s="216"/>
      <c r="AG13" s="228">
        <f t="shared" ref="AG13:AG24" si="14">COUNTIF(D13:AF13,"+")</f>
        <v>16</v>
      </c>
      <c r="AH13" s="228">
        <f t="shared" ref="AH13:AH24" si="15">COUNTIF(D13:AF13,"-")</f>
        <v>0</v>
      </c>
      <c r="AI13" s="228">
        <f t="shared" ref="AI13:AI24" si="16">+AH13/2</f>
        <v>0</v>
      </c>
      <c r="AJ13" s="229">
        <f t="shared" ref="AJ13:AJ24" si="17">IF(AG13+AI13&gt;0,AG13+AI13,"")</f>
        <v>16</v>
      </c>
      <c r="AK13" s="219">
        <f>IF(AG13+AI13&gt;0,AG13+AI13,"")</f>
        <v>16</v>
      </c>
      <c r="AL13" s="222">
        <f t="shared" si="2"/>
        <v>0</v>
      </c>
      <c r="AM13" s="222">
        <f t="shared" si="3"/>
        <v>0</v>
      </c>
      <c r="AN13" s="222">
        <f t="shared" ref="AN13:AN29" si="18">+AM13/2</f>
        <v>0</v>
      </c>
      <c r="AO13" s="230" t="str">
        <f t="shared" ref="AO13:AO29" si="19">IF(AN13+AL13&gt;0,AN13+AL13,"")</f>
        <v/>
      </c>
      <c r="AP13" s="222">
        <f t="shared" si="4"/>
        <v>0</v>
      </c>
      <c r="AQ13" s="222">
        <f t="shared" ref="AQ13:AQ29" si="20">COUNTIF(D13:AF13,"Ro/2")</f>
        <v>0</v>
      </c>
      <c r="AR13" s="222">
        <f t="shared" ref="AR13:AR29" si="21">+AQ13/2</f>
        <v>0</v>
      </c>
      <c r="AS13" s="219" t="str">
        <f t="shared" ref="AS13:AS29" si="22">IF(AR13+AP13&gt;0,AR13+AP13,"")</f>
        <v/>
      </c>
      <c r="AT13" s="222">
        <f t="shared" si="5"/>
        <v>0</v>
      </c>
      <c r="AU13" s="222">
        <f t="shared" si="6"/>
        <v>0</v>
      </c>
      <c r="AV13" s="222">
        <f t="shared" ref="AV13:AV29" si="23">+AU13/2</f>
        <v>0</v>
      </c>
      <c r="AW13" s="219" t="str">
        <f t="shared" ref="AW13:AW29" si="24">IF(AV13+AT13&gt;0,AV13+AT13,"")</f>
        <v/>
      </c>
      <c r="AX13" s="222">
        <f t="shared" si="7"/>
        <v>0</v>
      </c>
      <c r="AY13" s="222">
        <f t="shared" si="8"/>
        <v>0</v>
      </c>
      <c r="AZ13" s="222">
        <f t="shared" ref="AZ13:AZ29" si="25">+AY13/2</f>
        <v>0</v>
      </c>
      <c r="BA13" s="219" t="str">
        <f t="shared" ref="BA13:BA29" si="26">IF(AX13+AZ13&gt;0,AX13+AZ13,"")</f>
        <v/>
      </c>
      <c r="BB13" s="222">
        <f t="shared" si="9"/>
        <v>0</v>
      </c>
      <c r="BC13" s="222">
        <f t="shared" si="10"/>
        <v>0</v>
      </c>
      <c r="BD13" s="222">
        <f t="shared" ref="BD13:BD29" si="27">+BC13/2</f>
        <v>0</v>
      </c>
      <c r="BE13" s="219" t="str">
        <f t="shared" ref="BE13:BE29" si="28">IF(BD13+BB13&gt;0,BD13+BB13,"")</f>
        <v/>
      </c>
      <c r="BF13" s="222">
        <f t="shared" si="11"/>
        <v>0</v>
      </c>
      <c r="BG13" s="222">
        <f t="shared" si="12"/>
        <v>0</v>
      </c>
      <c r="BH13" s="222">
        <f t="shared" ref="BH13:BH29" si="29">+BG13/2</f>
        <v>0</v>
      </c>
      <c r="BI13" s="219" t="str">
        <f t="shared" ref="BI13:BI29" si="30">IF(BH13+BF13&gt;0,BH13+BF13,"")</f>
        <v/>
      </c>
      <c r="BJ13" s="222">
        <f t="shared" ref="BJ13:BJ29" si="31">COUNTIF(D13:AF13,"o")</f>
        <v>0</v>
      </c>
      <c r="BK13" s="222">
        <f t="shared" ref="BK13:BK29" si="32">COUNTIF(D13:AF13,"o/2")</f>
        <v>0</v>
      </c>
      <c r="BL13" s="222">
        <f t="shared" ref="BL13:BL29" si="33">+BK13/2</f>
        <v>0</v>
      </c>
      <c r="BM13" s="219" t="str">
        <f t="shared" ref="BM13:BM29" si="34">IF(BL13+BJ13&gt;0,BL13+BJ13,"")</f>
        <v/>
      </c>
      <c r="BN13" s="222">
        <f t="shared" ref="BN13:BN29" si="35">COUNTIF(D13:AF13,"B")</f>
        <v>0</v>
      </c>
      <c r="BO13" s="222">
        <f t="shared" ref="BO13:BO29" si="36">COUNTIF(D13:AF13,"B/2")</f>
        <v>0</v>
      </c>
      <c r="BP13" s="222">
        <f t="shared" ref="BP13:BP29" si="37">+BO13/2</f>
        <v>0</v>
      </c>
      <c r="BQ13" s="219" t="str">
        <f t="shared" ref="BQ13:BQ29" si="38">IF(BP13+BN13&gt;0,BP13+BN13,"")</f>
        <v/>
      </c>
      <c r="BR13" s="222">
        <f t="shared" ref="BR13:BR29" si="39">COUNTIF(D13:AF13,"F")</f>
        <v>0</v>
      </c>
      <c r="BS13" s="222">
        <f t="shared" ref="BS13:BS29" si="40">COUNTIF(D13:AF13,"F/2")</f>
        <v>0</v>
      </c>
      <c r="BT13" s="222">
        <f t="shared" ref="BT13:BT29" si="41">+BS13/2</f>
        <v>0</v>
      </c>
      <c r="BU13" s="219" t="str">
        <f t="shared" ref="BU13:BU29" si="42">IF(BT13+BR13&gt;0,BT13+BR13,"")</f>
        <v/>
      </c>
      <c r="BV13" s="222">
        <f t="shared" ref="BV13:BV29" si="43">COUNTIF(D13:AF13,"L")</f>
        <v>5</v>
      </c>
      <c r="BW13" s="222">
        <f t="shared" ref="BW13:BW29" si="44">COUNTIF(A13:AF13,"L/2")</f>
        <v>0</v>
      </c>
      <c r="BX13" s="222">
        <f t="shared" ref="BX13:BX29" si="45">+BW13/2</f>
        <v>0</v>
      </c>
      <c r="BY13" s="219">
        <f t="shared" ref="BY13:BY29" si="46">IF(BX13+BV13&gt;0,BX13+BV13,"")</f>
        <v>5</v>
      </c>
      <c r="BZ13" s="222">
        <f t="shared" ref="BZ13:BZ29" si="47">COUNTIF(D13:AF13,"T")</f>
        <v>0</v>
      </c>
      <c r="CA13" s="222">
        <f t="shared" ref="CA13:CA29" si="48">COUNTIF(D13:AF13,"T/2")</f>
        <v>0</v>
      </c>
      <c r="CB13" s="222">
        <f t="shared" ref="CB13:CB29" si="49">+CA13/2</f>
        <v>0</v>
      </c>
      <c r="CC13" s="219" t="str">
        <f t="shared" ref="CC13:CC29" si="50">IF(CB13+BZ13&gt;0,CB13+BZ13,"")</f>
        <v/>
      </c>
      <c r="CD13" s="176"/>
      <c r="CE13" s="155"/>
      <c r="CF13" s="155"/>
      <c r="CG13" s="155"/>
      <c r="CH13" s="155"/>
      <c r="CI13" s="155"/>
      <c r="CJ13" s="155"/>
      <c r="CT13" s="155"/>
    </row>
    <row r="14" spans="1:98" s="152" customFormat="1" ht="25.5" customHeight="1">
      <c r="A14" s="177">
        <f t="shared" si="13"/>
        <v>3</v>
      </c>
      <c r="B14" s="262" t="s">
        <v>135</v>
      </c>
      <c r="C14" s="261" t="s">
        <v>134</v>
      </c>
      <c r="D14" s="216" t="s">
        <v>8</v>
      </c>
      <c r="E14" s="216"/>
      <c r="F14" s="216"/>
      <c r="G14" s="216" t="s">
        <v>8</v>
      </c>
      <c r="H14" s="216" t="s">
        <v>8</v>
      </c>
      <c r="I14" s="216" t="s">
        <v>8</v>
      </c>
      <c r="J14" s="216" t="s">
        <v>80</v>
      </c>
      <c r="K14" s="216" t="s">
        <v>80</v>
      </c>
      <c r="L14" s="216"/>
      <c r="M14" s="216"/>
      <c r="N14" s="216" t="s">
        <v>156</v>
      </c>
      <c r="O14" s="216" t="s">
        <v>156</v>
      </c>
      <c r="P14" s="216" t="s">
        <v>156</v>
      </c>
      <c r="Q14" s="216" t="s">
        <v>156</v>
      </c>
      <c r="R14" s="216" t="s">
        <v>156</v>
      </c>
      <c r="S14" s="216"/>
      <c r="T14" s="216"/>
      <c r="U14" s="216" t="s">
        <v>8</v>
      </c>
      <c r="V14" s="216" t="s">
        <v>8</v>
      </c>
      <c r="W14" s="216" t="s">
        <v>8</v>
      </c>
      <c r="X14" s="216" t="s">
        <v>8</v>
      </c>
      <c r="Y14" s="216" t="s">
        <v>8</v>
      </c>
      <c r="Z14" s="216" t="s">
        <v>8</v>
      </c>
      <c r="AA14" s="216"/>
      <c r="AB14" s="216" t="s">
        <v>8</v>
      </c>
      <c r="AC14" s="216" t="s">
        <v>8</v>
      </c>
      <c r="AD14" s="216" t="s">
        <v>8</v>
      </c>
      <c r="AE14" s="216" t="s">
        <v>8</v>
      </c>
      <c r="AF14" s="216"/>
      <c r="AG14" s="228">
        <f t="shared" si="14"/>
        <v>14</v>
      </c>
      <c r="AH14" s="228">
        <f t="shared" si="15"/>
        <v>0</v>
      </c>
      <c r="AI14" s="228">
        <f t="shared" si="16"/>
        <v>0</v>
      </c>
      <c r="AJ14" s="229">
        <f t="shared" si="17"/>
        <v>14</v>
      </c>
      <c r="AK14" s="219">
        <f t="shared" ref="AK14:AK29" si="51">IF(AG14+AI14&gt;0,AG14+AI14,"")</f>
        <v>14</v>
      </c>
      <c r="AL14" s="222">
        <f t="shared" si="2"/>
        <v>0</v>
      </c>
      <c r="AM14" s="222">
        <f t="shared" si="3"/>
        <v>0</v>
      </c>
      <c r="AN14" s="222">
        <f t="shared" si="18"/>
        <v>0</v>
      </c>
      <c r="AO14" s="230" t="str">
        <f t="shared" si="19"/>
        <v/>
      </c>
      <c r="AP14" s="222">
        <f t="shared" si="4"/>
        <v>0</v>
      </c>
      <c r="AQ14" s="222">
        <f t="shared" si="20"/>
        <v>0</v>
      </c>
      <c r="AR14" s="222">
        <f t="shared" si="21"/>
        <v>0</v>
      </c>
      <c r="AS14" s="219" t="str">
        <f t="shared" si="22"/>
        <v/>
      </c>
      <c r="AT14" s="222">
        <f t="shared" si="5"/>
        <v>0</v>
      </c>
      <c r="AU14" s="222">
        <f t="shared" si="6"/>
        <v>0</v>
      </c>
      <c r="AV14" s="222">
        <f t="shared" si="23"/>
        <v>0</v>
      </c>
      <c r="AW14" s="219" t="str">
        <f t="shared" si="24"/>
        <v/>
      </c>
      <c r="AX14" s="222">
        <f t="shared" si="7"/>
        <v>0</v>
      </c>
      <c r="AY14" s="222">
        <f t="shared" si="8"/>
        <v>0</v>
      </c>
      <c r="AZ14" s="222">
        <f t="shared" si="25"/>
        <v>0</v>
      </c>
      <c r="BA14" s="219" t="str">
        <f t="shared" si="26"/>
        <v/>
      </c>
      <c r="BB14" s="222">
        <f t="shared" si="9"/>
        <v>0</v>
      </c>
      <c r="BC14" s="222">
        <f t="shared" si="10"/>
        <v>0</v>
      </c>
      <c r="BD14" s="222">
        <f t="shared" si="27"/>
        <v>0</v>
      </c>
      <c r="BE14" s="219" t="str">
        <f t="shared" si="28"/>
        <v/>
      </c>
      <c r="BF14" s="222">
        <f t="shared" si="11"/>
        <v>0</v>
      </c>
      <c r="BG14" s="222">
        <f t="shared" si="12"/>
        <v>0</v>
      </c>
      <c r="BH14" s="222">
        <f t="shared" si="29"/>
        <v>0</v>
      </c>
      <c r="BI14" s="219" t="str">
        <f t="shared" si="30"/>
        <v/>
      </c>
      <c r="BJ14" s="222">
        <f t="shared" si="31"/>
        <v>0</v>
      </c>
      <c r="BK14" s="222">
        <f t="shared" si="32"/>
        <v>0</v>
      </c>
      <c r="BL14" s="222">
        <f t="shared" si="33"/>
        <v>0</v>
      </c>
      <c r="BM14" s="219" t="str">
        <f t="shared" si="34"/>
        <v/>
      </c>
      <c r="BN14" s="222">
        <f t="shared" si="35"/>
        <v>2</v>
      </c>
      <c r="BO14" s="222">
        <f t="shared" si="36"/>
        <v>0</v>
      </c>
      <c r="BP14" s="222">
        <f t="shared" si="37"/>
        <v>0</v>
      </c>
      <c r="BQ14" s="219">
        <f t="shared" si="38"/>
        <v>2</v>
      </c>
      <c r="BR14" s="222">
        <f t="shared" si="39"/>
        <v>0</v>
      </c>
      <c r="BS14" s="222">
        <f t="shared" si="40"/>
        <v>0</v>
      </c>
      <c r="BT14" s="222">
        <f t="shared" si="41"/>
        <v>0</v>
      </c>
      <c r="BU14" s="219" t="str">
        <f t="shared" si="42"/>
        <v/>
      </c>
      <c r="BV14" s="222">
        <f t="shared" si="43"/>
        <v>5</v>
      </c>
      <c r="BW14" s="222">
        <f t="shared" si="44"/>
        <v>0</v>
      </c>
      <c r="BX14" s="222">
        <f t="shared" si="45"/>
        <v>0</v>
      </c>
      <c r="BY14" s="219">
        <f t="shared" si="46"/>
        <v>5</v>
      </c>
      <c r="BZ14" s="222">
        <f t="shared" si="47"/>
        <v>0</v>
      </c>
      <c r="CA14" s="222">
        <f t="shared" si="48"/>
        <v>0</v>
      </c>
      <c r="CB14" s="222">
        <f t="shared" si="49"/>
        <v>0</v>
      </c>
      <c r="CC14" s="219" t="str">
        <f t="shared" si="50"/>
        <v/>
      </c>
      <c r="CD14" s="176"/>
      <c r="CE14" s="155"/>
      <c r="CF14" s="155"/>
      <c r="CG14" s="155"/>
      <c r="CH14" s="155"/>
      <c r="CI14" s="155"/>
      <c r="CJ14" s="155"/>
      <c r="CT14" s="155"/>
    </row>
    <row r="15" spans="1:98" s="152" customFormat="1" ht="25.5" customHeight="1">
      <c r="A15" s="177">
        <f t="shared" si="13"/>
        <v>4</v>
      </c>
      <c r="B15" s="262" t="s">
        <v>136</v>
      </c>
      <c r="C15" s="261" t="s">
        <v>134</v>
      </c>
      <c r="D15" s="216" t="s">
        <v>8</v>
      </c>
      <c r="E15" s="216"/>
      <c r="F15" s="216"/>
      <c r="G15" s="216" t="s">
        <v>8</v>
      </c>
      <c r="H15" s="216" t="s">
        <v>8</v>
      </c>
      <c r="I15" s="216" t="s">
        <v>80</v>
      </c>
      <c r="J15" s="216" t="s">
        <v>80</v>
      </c>
      <c r="K15" s="216" t="s">
        <v>80</v>
      </c>
      <c r="L15" s="216"/>
      <c r="M15" s="216"/>
      <c r="N15" s="216" t="s">
        <v>156</v>
      </c>
      <c r="O15" s="216" t="s">
        <v>156</v>
      </c>
      <c r="P15" s="216" t="s">
        <v>156</v>
      </c>
      <c r="Q15" s="216" t="s">
        <v>156</v>
      </c>
      <c r="R15" s="216" t="s">
        <v>156</v>
      </c>
      <c r="S15" s="216"/>
      <c r="T15" s="216"/>
      <c r="U15" s="216" t="s">
        <v>8</v>
      </c>
      <c r="V15" s="216" t="s">
        <v>8</v>
      </c>
      <c r="W15" s="216" t="s">
        <v>8</v>
      </c>
      <c r="X15" s="216" t="s">
        <v>8</v>
      </c>
      <c r="Y15" s="216" t="s">
        <v>8</v>
      </c>
      <c r="Z15" s="216" t="s">
        <v>8</v>
      </c>
      <c r="AA15" s="216"/>
      <c r="AB15" s="216" t="s">
        <v>8</v>
      </c>
      <c r="AC15" s="216" t="s">
        <v>8</v>
      </c>
      <c r="AD15" s="216" t="s">
        <v>8</v>
      </c>
      <c r="AE15" s="216" t="s">
        <v>8</v>
      </c>
      <c r="AF15" s="216"/>
      <c r="AG15" s="228">
        <f t="shared" si="14"/>
        <v>13</v>
      </c>
      <c r="AH15" s="228">
        <f t="shared" si="15"/>
        <v>0</v>
      </c>
      <c r="AI15" s="228">
        <f t="shared" si="16"/>
        <v>0</v>
      </c>
      <c r="AJ15" s="229">
        <f t="shared" si="17"/>
        <v>13</v>
      </c>
      <c r="AK15" s="219">
        <f t="shared" si="51"/>
        <v>13</v>
      </c>
      <c r="AL15" s="222">
        <f t="shared" si="2"/>
        <v>0</v>
      </c>
      <c r="AM15" s="222">
        <f t="shared" si="3"/>
        <v>0</v>
      </c>
      <c r="AN15" s="222">
        <f t="shared" si="18"/>
        <v>0</v>
      </c>
      <c r="AO15" s="230" t="str">
        <f t="shared" si="19"/>
        <v/>
      </c>
      <c r="AP15" s="222">
        <f t="shared" si="4"/>
        <v>0</v>
      </c>
      <c r="AQ15" s="222">
        <f t="shared" si="20"/>
        <v>0</v>
      </c>
      <c r="AR15" s="222">
        <f t="shared" si="21"/>
        <v>0</v>
      </c>
      <c r="AS15" s="219" t="str">
        <f t="shared" si="22"/>
        <v/>
      </c>
      <c r="AT15" s="222">
        <f t="shared" si="5"/>
        <v>0</v>
      </c>
      <c r="AU15" s="222">
        <f t="shared" si="6"/>
        <v>0</v>
      </c>
      <c r="AV15" s="222">
        <f t="shared" si="23"/>
        <v>0</v>
      </c>
      <c r="AW15" s="219" t="str">
        <f t="shared" si="24"/>
        <v/>
      </c>
      <c r="AX15" s="222">
        <f t="shared" si="7"/>
        <v>0</v>
      </c>
      <c r="AY15" s="222">
        <f t="shared" si="8"/>
        <v>0</v>
      </c>
      <c r="AZ15" s="222">
        <f t="shared" si="25"/>
        <v>0</v>
      </c>
      <c r="BA15" s="219" t="str">
        <f t="shared" si="26"/>
        <v/>
      </c>
      <c r="BB15" s="222">
        <f t="shared" si="9"/>
        <v>0</v>
      </c>
      <c r="BC15" s="222">
        <f t="shared" si="10"/>
        <v>0</v>
      </c>
      <c r="BD15" s="222">
        <f t="shared" si="27"/>
        <v>0</v>
      </c>
      <c r="BE15" s="219" t="str">
        <f t="shared" si="28"/>
        <v/>
      </c>
      <c r="BF15" s="222">
        <f t="shared" si="11"/>
        <v>0</v>
      </c>
      <c r="BG15" s="222">
        <f t="shared" si="12"/>
        <v>0</v>
      </c>
      <c r="BH15" s="222">
        <f t="shared" si="29"/>
        <v>0</v>
      </c>
      <c r="BI15" s="219" t="str">
        <f t="shared" si="30"/>
        <v/>
      </c>
      <c r="BJ15" s="222">
        <f t="shared" si="31"/>
        <v>0</v>
      </c>
      <c r="BK15" s="222">
        <f t="shared" si="32"/>
        <v>0</v>
      </c>
      <c r="BL15" s="222">
        <f t="shared" si="33"/>
        <v>0</v>
      </c>
      <c r="BM15" s="219" t="str">
        <f t="shared" si="34"/>
        <v/>
      </c>
      <c r="BN15" s="222">
        <f t="shared" si="35"/>
        <v>3</v>
      </c>
      <c r="BO15" s="222">
        <f t="shared" si="36"/>
        <v>0</v>
      </c>
      <c r="BP15" s="222">
        <f t="shared" si="37"/>
        <v>0</v>
      </c>
      <c r="BQ15" s="219">
        <f t="shared" si="38"/>
        <v>3</v>
      </c>
      <c r="BR15" s="222">
        <f t="shared" si="39"/>
        <v>0</v>
      </c>
      <c r="BS15" s="222">
        <f t="shared" si="40"/>
        <v>0</v>
      </c>
      <c r="BT15" s="222">
        <f t="shared" si="41"/>
        <v>0</v>
      </c>
      <c r="BU15" s="219" t="str">
        <f t="shared" si="42"/>
        <v/>
      </c>
      <c r="BV15" s="222">
        <f t="shared" si="43"/>
        <v>5</v>
      </c>
      <c r="BW15" s="222">
        <f t="shared" si="44"/>
        <v>0</v>
      </c>
      <c r="BX15" s="222">
        <f t="shared" si="45"/>
        <v>0</v>
      </c>
      <c r="BY15" s="219">
        <f t="shared" si="46"/>
        <v>5</v>
      </c>
      <c r="BZ15" s="222">
        <f t="shared" si="47"/>
        <v>0</v>
      </c>
      <c r="CA15" s="222">
        <f t="shared" si="48"/>
        <v>0</v>
      </c>
      <c r="CB15" s="222">
        <f t="shared" si="49"/>
        <v>0</v>
      </c>
      <c r="CC15" s="219" t="str">
        <f t="shared" si="50"/>
        <v/>
      </c>
      <c r="CD15" s="176"/>
      <c r="CE15" s="155"/>
      <c r="CF15" s="155"/>
      <c r="CG15" s="155"/>
      <c r="CH15" s="155"/>
      <c r="CI15" s="155"/>
      <c r="CJ15" s="155"/>
      <c r="CT15" s="155"/>
    </row>
    <row r="16" spans="1:98" s="152" customFormat="1" ht="25.5" customHeight="1">
      <c r="A16" s="177">
        <f t="shared" si="13"/>
        <v>5</v>
      </c>
      <c r="B16" s="262" t="s">
        <v>137</v>
      </c>
      <c r="C16" s="261" t="s">
        <v>138</v>
      </c>
      <c r="D16" s="216" t="s">
        <v>8</v>
      </c>
      <c r="E16" s="216"/>
      <c r="F16" s="216"/>
      <c r="G16" s="216" t="s">
        <v>8</v>
      </c>
      <c r="H16" s="216" t="s">
        <v>8</v>
      </c>
      <c r="I16" s="216" t="s">
        <v>8</v>
      </c>
      <c r="J16" s="216" t="s">
        <v>8</v>
      </c>
      <c r="K16" s="216" t="s">
        <v>8</v>
      </c>
      <c r="L16" s="216"/>
      <c r="M16" s="216"/>
      <c r="N16" s="216" t="s">
        <v>156</v>
      </c>
      <c r="O16" s="216" t="s">
        <v>156</v>
      </c>
      <c r="P16" s="216" t="s">
        <v>156</v>
      </c>
      <c r="Q16" s="216" t="s">
        <v>156</v>
      </c>
      <c r="R16" s="216" t="s">
        <v>156</v>
      </c>
      <c r="S16" s="216"/>
      <c r="T16" s="216"/>
      <c r="U16" s="216" t="s">
        <v>8</v>
      </c>
      <c r="V16" s="216" t="s">
        <v>8</v>
      </c>
      <c r="W16" s="216" t="s">
        <v>8</v>
      </c>
      <c r="X16" s="216" t="s">
        <v>8</v>
      </c>
      <c r="Y16" s="216" t="s">
        <v>8</v>
      </c>
      <c r="Z16" s="216" t="s">
        <v>8</v>
      </c>
      <c r="AA16" s="216"/>
      <c r="AB16" s="216" t="s">
        <v>8</v>
      </c>
      <c r="AC16" s="216" t="s">
        <v>8</v>
      </c>
      <c r="AD16" s="216" t="s">
        <v>8</v>
      </c>
      <c r="AE16" s="216" t="s">
        <v>8</v>
      </c>
      <c r="AF16" s="216"/>
      <c r="AG16" s="228">
        <f t="shared" si="14"/>
        <v>16</v>
      </c>
      <c r="AH16" s="228">
        <f t="shared" si="15"/>
        <v>0</v>
      </c>
      <c r="AI16" s="228">
        <f t="shared" si="16"/>
        <v>0</v>
      </c>
      <c r="AJ16" s="229">
        <f t="shared" si="17"/>
        <v>16</v>
      </c>
      <c r="AK16" s="219">
        <f t="shared" si="51"/>
        <v>16</v>
      </c>
      <c r="AL16" s="222">
        <f t="shared" si="2"/>
        <v>0</v>
      </c>
      <c r="AM16" s="222">
        <f t="shared" si="3"/>
        <v>0</v>
      </c>
      <c r="AN16" s="222">
        <f t="shared" si="18"/>
        <v>0</v>
      </c>
      <c r="AO16" s="230" t="str">
        <f t="shared" si="19"/>
        <v/>
      </c>
      <c r="AP16" s="222">
        <f t="shared" si="4"/>
        <v>0</v>
      </c>
      <c r="AQ16" s="222">
        <f t="shared" si="20"/>
        <v>0</v>
      </c>
      <c r="AR16" s="222">
        <f t="shared" si="21"/>
        <v>0</v>
      </c>
      <c r="AS16" s="219" t="str">
        <f t="shared" si="22"/>
        <v/>
      </c>
      <c r="AT16" s="222">
        <f t="shared" si="5"/>
        <v>0</v>
      </c>
      <c r="AU16" s="222">
        <f t="shared" si="6"/>
        <v>0</v>
      </c>
      <c r="AV16" s="222">
        <f t="shared" si="23"/>
        <v>0</v>
      </c>
      <c r="AW16" s="219" t="str">
        <f t="shared" si="24"/>
        <v/>
      </c>
      <c r="AX16" s="222">
        <f t="shared" si="7"/>
        <v>0</v>
      </c>
      <c r="AY16" s="222">
        <f t="shared" si="8"/>
        <v>0</v>
      </c>
      <c r="AZ16" s="222">
        <f t="shared" si="25"/>
        <v>0</v>
      </c>
      <c r="BA16" s="219" t="str">
        <f t="shared" si="26"/>
        <v/>
      </c>
      <c r="BB16" s="222">
        <f t="shared" si="9"/>
        <v>0</v>
      </c>
      <c r="BC16" s="222">
        <f t="shared" si="10"/>
        <v>0</v>
      </c>
      <c r="BD16" s="222">
        <f t="shared" si="27"/>
        <v>0</v>
      </c>
      <c r="BE16" s="219" t="str">
        <f t="shared" si="28"/>
        <v/>
      </c>
      <c r="BF16" s="222">
        <f t="shared" si="11"/>
        <v>0</v>
      </c>
      <c r="BG16" s="222">
        <f t="shared" si="12"/>
        <v>0</v>
      </c>
      <c r="BH16" s="222">
        <f t="shared" si="29"/>
        <v>0</v>
      </c>
      <c r="BI16" s="219" t="str">
        <f t="shared" si="30"/>
        <v/>
      </c>
      <c r="BJ16" s="222">
        <f t="shared" si="31"/>
        <v>0</v>
      </c>
      <c r="BK16" s="222">
        <f t="shared" si="32"/>
        <v>0</v>
      </c>
      <c r="BL16" s="222">
        <f t="shared" si="33"/>
        <v>0</v>
      </c>
      <c r="BM16" s="219" t="str">
        <f t="shared" si="34"/>
        <v/>
      </c>
      <c r="BN16" s="222">
        <f t="shared" si="35"/>
        <v>0</v>
      </c>
      <c r="BO16" s="222">
        <f t="shared" si="36"/>
        <v>0</v>
      </c>
      <c r="BP16" s="222">
        <f t="shared" si="37"/>
        <v>0</v>
      </c>
      <c r="BQ16" s="219" t="str">
        <f t="shared" si="38"/>
        <v/>
      </c>
      <c r="BR16" s="222">
        <f t="shared" si="39"/>
        <v>0</v>
      </c>
      <c r="BS16" s="222">
        <f t="shared" si="40"/>
        <v>0</v>
      </c>
      <c r="BT16" s="222">
        <f t="shared" si="41"/>
        <v>0</v>
      </c>
      <c r="BU16" s="219" t="str">
        <f t="shared" si="42"/>
        <v/>
      </c>
      <c r="BV16" s="222">
        <f t="shared" si="43"/>
        <v>5</v>
      </c>
      <c r="BW16" s="222">
        <f t="shared" si="44"/>
        <v>0</v>
      </c>
      <c r="BX16" s="222">
        <f t="shared" si="45"/>
        <v>0</v>
      </c>
      <c r="BY16" s="219">
        <f t="shared" si="46"/>
        <v>5</v>
      </c>
      <c r="BZ16" s="222">
        <f t="shared" si="47"/>
        <v>0</v>
      </c>
      <c r="CA16" s="222">
        <f t="shared" si="48"/>
        <v>0</v>
      </c>
      <c r="CB16" s="222">
        <f t="shared" si="49"/>
        <v>0</v>
      </c>
      <c r="CC16" s="219" t="str">
        <f t="shared" si="50"/>
        <v/>
      </c>
      <c r="CD16" s="176"/>
      <c r="CE16" s="155"/>
      <c r="CF16" s="155"/>
      <c r="CG16" s="155"/>
      <c r="CH16" s="155"/>
      <c r="CI16" s="155"/>
      <c r="CJ16" s="155"/>
      <c r="CT16" s="155"/>
    </row>
    <row r="17" spans="1:98" s="152" customFormat="1" ht="25.5" customHeight="1">
      <c r="A17" s="177">
        <f t="shared" si="13"/>
        <v>6</v>
      </c>
      <c r="B17" s="262" t="s">
        <v>139</v>
      </c>
      <c r="C17" s="261" t="s">
        <v>140</v>
      </c>
      <c r="D17" s="216" t="s">
        <v>8</v>
      </c>
      <c r="E17" s="216"/>
      <c r="F17" s="216"/>
      <c r="G17" s="216" t="s">
        <v>8</v>
      </c>
      <c r="H17" s="216" t="s">
        <v>8</v>
      </c>
      <c r="I17" s="216" t="s">
        <v>8</v>
      </c>
      <c r="J17" s="216" t="s">
        <v>8</v>
      </c>
      <c r="K17" s="216" t="s">
        <v>8</v>
      </c>
      <c r="L17" s="216"/>
      <c r="M17" s="216"/>
      <c r="N17" s="216" t="s">
        <v>156</v>
      </c>
      <c r="O17" s="216" t="s">
        <v>156</v>
      </c>
      <c r="P17" s="216" t="s">
        <v>156</v>
      </c>
      <c r="Q17" s="216" t="s">
        <v>156</v>
      </c>
      <c r="R17" s="216" t="s">
        <v>156</v>
      </c>
      <c r="S17" s="216"/>
      <c r="T17" s="216"/>
      <c r="U17" s="216" t="s">
        <v>8</v>
      </c>
      <c r="V17" s="216" t="s">
        <v>8</v>
      </c>
      <c r="W17" s="216" t="s">
        <v>8</v>
      </c>
      <c r="X17" s="216" t="s">
        <v>8</v>
      </c>
      <c r="Y17" s="216" t="s">
        <v>8</v>
      </c>
      <c r="Z17" s="216" t="s">
        <v>8</v>
      </c>
      <c r="AA17" s="216"/>
      <c r="AB17" s="216" t="s">
        <v>8</v>
      </c>
      <c r="AC17" s="216" t="s">
        <v>8</v>
      </c>
      <c r="AD17" s="216" t="s">
        <v>8</v>
      </c>
      <c r="AE17" s="216" t="s">
        <v>8</v>
      </c>
      <c r="AF17" s="216"/>
      <c r="AG17" s="228">
        <f t="shared" si="14"/>
        <v>16</v>
      </c>
      <c r="AH17" s="228">
        <f t="shared" si="15"/>
        <v>0</v>
      </c>
      <c r="AI17" s="228">
        <f t="shared" si="16"/>
        <v>0</v>
      </c>
      <c r="AJ17" s="229">
        <f t="shared" si="17"/>
        <v>16</v>
      </c>
      <c r="AK17" s="219">
        <f t="shared" si="51"/>
        <v>16</v>
      </c>
      <c r="AL17" s="222">
        <f t="shared" si="2"/>
        <v>0</v>
      </c>
      <c r="AM17" s="222">
        <f t="shared" si="3"/>
        <v>0</v>
      </c>
      <c r="AN17" s="222">
        <f t="shared" si="18"/>
        <v>0</v>
      </c>
      <c r="AO17" s="230" t="str">
        <f t="shared" si="19"/>
        <v/>
      </c>
      <c r="AP17" s="222">
        <f t="shared" si="4"/>
        <v>0</v>
      </c>
      <c r="AQ17" s="222">
        <f t="shared" si="20"/>
        <v>0</v>
      </c>
      <c r="AR17" s="222">
        <f t="shared" si="21"/>
        <v>0</v>
      </c>
      <c r="AS17" s="219" t="str">
        <f t="shared" si="22"/>
        <v/>
      </c>
      <c r="AT17" s="222">
        <f t="shared" si="5"/>
        <v>0</v>
      </c>
      <c r="AU17" s="222">
        <f t="shared" si="6"/>
        <v>0</v>
      </c>
      <c r="AV17" s="222">
        <f t="shared" si="23"/>
        <v>0</v>
      </c>
      <c r="AW17" s="219" t="str">
        <f t="shared" si="24"/>
        <v/>
      </c>
      <c r="AX17" s="222">
        <f t="shared" si="7"/>
        <v>0</v>
      </c>
      <c r="AY17" s="222">
        <f t="shared" si="8"/>
        <v>0</v>
      </c>
      <c r="AZ17" s="222">
        <f t="shared" si="25"/>
        <v>0</v>
      </c>
      <c r="BA17" s="219" t="str">
        <f t="shared" si="26"/>
        <v/>
      </c>
      <c r="BB17" s="222">
        <f t="shared" si="9"/>
        <v>0</v>
      </c>
      <c r="BC17" s="222">
        <f t="shared" si="10"/>
        <v>0</v>
      </c>
      <c r="BD17" s="222">
        <f t="shared" si="27"/>
        <v>0</v>
      </c>
      <c r="BE17" s="219" t="str">
        <f t="shared" si="28"/>
        <v/>
      </c>
      <c r="BF17" s="222">
        <f t="shared" si="11"/>
        <v>0</v>
      </c>
      <c r="BG17" s="222">
        <f t="shared" si="12"/>
        <v>0</v>
      </c>
      <c r="BH17" s="222">
        <f t="shared" si="29"/>
        <v>0</v>
      </c>
      <c r="BI17" s="219" t="str">
        <f t="shared" si="30"/>
        <v/>
      </c>
      <c r="BJ17" s="222">
        <f t="shared" si="31"/>
        <v>0</v>
      </c>
      <c r="BK17" s="222">
        <f t="shared" si="32"/>
        <v>0</v>
      </c>
      <c r="BL17" s="222">
        <f t="shared" si="33"/>
        <v>0</v>
      </c>
      <c r="BM17" s="219" t="str">
        <f t="shared" si="34"/>
        <v/>
      </c>
      <c r="BN17" s="222">
        <f t="shared" si="35"/>
        <v>0</v>
      </c>
      <c r="BO17" s="222">
        <f t="shared" si="36"/>
        <v>0</v>
      </c>
      <c r="BP17" s="222">
        <f t="shared" si="37"/>
        <v>0</v>
      </c>
      <c r="BQ17" s="219" t="str">
        <f t="shared" si="38"/>
        <v/>
      </c>
      <c r="BR17" s="222">
        <f t="shared" si="39"/>
        <v>0</v>
      </c>
      <c r="BS17" s="222">
        <f t="shared" si="40"/>
        <v>0</v>
      </c>
      <c r="BT17" s="222">
        <f t="shared" si="41"/>
        <v>0</v>
      </c>
      <c r="BU17" s="219" t="str">
        <f t="shared" si="42"/>
        <v/>
      </c>
      <c r="BV17" s="222">
        <f t="shared" si="43"/>
        <v>5</v>
      </c>
      <c r="BW17" s="222">
        <f t="shared" si="44"/>
        <v>0</v>
      </c>
      <c r="BX17" s="222">
        <f t="shared" si="45"/>
        <v>0</v>
      </c>
      <c r="BY17" s="219">
        <f t="shared" si="46"/>
        <v>5</v>
      </c>
      <c r="BZ17" s="222">
        <f t="shared" si="47"/>
        <v>0</v>
      </c>
      <c r="CA17" s="222">
        <f t="shared" si="48"/>
        <v>0</v>
      </c>
      <c r="CB17" s="222">
        <f t="shared" si="49"/>
        <v>0</v>
      </c>
      <c r="CC17" s="219" t="str">
        <f t="shared" si="50"/>
        <v/>
      </c>
      <c r="CD17" s="176"/>
      <c r="CE17" s="155"/>
      <c r="CF17" s="155"/>
      <c r="CG17" s="155"/>
      <c r="CH17" s="155"/>
      <c r="CI17" s="155"/>
      <c r="CJ17" s="155"/>
      <c r="CT17" s="155"/>
    </row>
    <row r="18" spans="1:98" s="152" customFormat="1" ht="25.5" customHeight="1">
      <c r="A18" s="177">
        <f t="shared" si="13"/>
        <v>7</v>
      </c>
      <c r="B18" s="263" t="s">
        <v>141</v>
      </c>
      <c r="C18" s="261" t="s">
        <v>140</v>
      </c>
      <c r="D18" s="216" t="s">
        <v>8</v>
      </c>
      <c r="E18" s="216"/>
      <c r="F18" s="216"/>
      <c r="G18" s="216" t="s">
        <v>8</v>
      </c>
      <c r="H18" s="216" t="s">
        <v>8</v>
      </c>
      <c r="I18" s="216" t="s">
        <v>8</v>
      </c>
      <c r="J18" s="216" t="s">
        <v>8</v>
      </c>
      <c r="K18" s="216" t="s">
        <v>8</v>
      </c>
      <c r="L18" s="216"/>
      <c r="M18" s="216"/>
      <c r="N18" s="216" t="s">
        <v>156</v>
      </c>
      <c r="O18" s="216" t="s">
        <v>156</v>
      </c>
      <c r="P18" s="216" t="s">
        <v>156</v>
      </c>
      <c r="Q18" s="216" t="s">
        <v>156</v>
      </c>
      <c r="R18" s="216" t="s">
        <v>156</v>
      </c>
      <c r="S18" s="216"/>
      <c r="T18" s="216"/>
      <c r="U18" s="216" t="s">
        <v>8</v>
      </c>
      <c r="V18" s="216" t="s">
        <v>8</v>
      </c>
      <c r="W18" s="216" t="s">
        <v>8</v>
      </c>
      <c r="X18" s="216" t="s">
        <v>8</v>
      </c>
      <c r="Y18" s="216" t="s">
        <v>8</v>
      </c>
      <c r="Z18" s="216" t="s">
        <v>8</v>
      </c>
      <c r="AA18" s="216"/>
      <c r="AB18" s="216" t="s">
        <v>92</v>
      </c>
      <c r="AC18" s="216" t="s">
        <v>92</v>
      </c>
      <c r="AD18" s="216" t="s">
        <v>92</v>
      </c>
      <c r="AE18" s="216" t="s">
        <v>92</v>
      </c>
      <c r="AF18" s="216"/>
      <c r="AG18" s="228">
        <f t="shared" si="14"/>
        <v>12</v>
      </c>
      <c r="AH18" s="228">
        <f t="shared" si="15"/>
        <v>0</v>
      </c>
      <c r="AI18" s="228">
        <f t="shared" si="16"/>
        <v>0</v>
      </c>
      <c r="AJ18" s="229">
        <f t="shared" si="17"/>
        <v>12</v>
      </c>
      <c r="AK18" s="219">
        <f t="shared" si="51"/>
        <v>12</v>
      </c>
      <c r="AL18" s="222">
        <f t="shared" si="2"/>
        <v>0</v>
      </c>
      <c r="AM18" s="222">
        <f t="shared" si="3"/>
        <v>0</v>
      </c>
      <c r="AN18" s="222">
        <f t="shared" si="18"/>
        <v>0</v>
      </c>
      <c r="AO18" s="230" t="str">
        <f t="shared" si="19"/>
        <v/>
      </c>
      <c r="AP18" s="222">
        <f t="shared" si="4"/>
        <v>0</v>
      </c>
      <c r="AQ18" s="222">
        <f t="shared" si="20"/>
        <v>0</v>
      </c>
      <c r="AR18" s="222">
        <f t="shared" si="21"/>
        <v>0</v>
      </c>
      <c r="AS18" s="219" t="str">
        <f t="shared" si="22"/>
        <v/>
      </c>
      <c r="AT18" s="222">
        <f t="shared" si="5"/>
        <v>0</v>
      </c>
      <c r="AU18" s="222">
        <f t="shared" si="6"/>
        <v>0</v>
      </c>
      <c r="AV18" s="222">
        <f t="shared" si="23"/>
        <v>0</v>
      </c>
      <c r="AW18" s="219" t="str">
        <f t="shared" si="24"/>
        <v/>
      </c>
      <c r="AX18" s="222">
        <f t="shared" si="7"/>
        <v>4</v>
      </c>
      <c r="AY18" s="222">
        <f t="shared" si="8"/>
        <v>0</v>
      </c>
      <c r="AZ18" s="222">
        <f t="shared" si="25"/>
        <v>0</v>
      </c>
      <c r="BA18" s="219">
        <f t="shared" si="26"/>
        <v>4</v>
      </c>
      <c r="BB18" s="222">
        <f t="shared" si="9"/>
        <v>0</v>
      </c>
      <c r="BC18" s="222">
        <f t="shared" si="10"/>
        <v>0</v>
      </c>
      <c r="BD18" s="222">
        <f t="shared" si="27"/>
        <v>0</v>
      </c>
      <c r="BE18" s="219" t="str">
        <f t="shared" si="28"/>
        <v/>
      </c>
      <c r="BF18" s="222">
        <f t="shared" si="11"/>
        <v>0</v>
      </c>
      <c r="BG18" s="222">
        <f t="shared" si="12"/>
        <v>0</v>
      </c>
      <c r="BH18" s="222">
        <f t="shared" si="29"/>
        <v>0</v>
      </c>
      <c r="BI18" s="219" t="str">
        <f t="shared" si="30"/>
        <v/>
      </c>
      <c r="BJ18" s="222">
        <f t="shared" si="31"/>
        <v>0</v>
      </c>
      <c r="BK18" s="222">
        <f t="shared" si="32"/>
        <v>0</v>
      </c>
      <c r="BL18" s="222">
        <f t="shared" si="33"/>
        <v>0</v>
      </c>
      <c r="BM18" s="219" t="str">
        <f t="shared" si="34"/>
        <v/>
      </c>
      <c r="BN18" s="222">
        <f t="shared" si="35"/>
        <v>0</v>
      </c>
      <c r="BO18" s="222">
        <f t="shared" si="36"/>
        <v>0</v>
      </c>
      <c r="BP18" s="222">
        <f t="shared" si="37"/>
        <v>0</v>
      </c>
      <c r="BQ18" s="219" t="str">
        <f t="shared" si="38"/>
        <v/>
      </c>
      <c r="BR18" s="222">
        <f t="shared" si="39"/>
        <v>0</v>
      </c>
      <c r="BS18" s="222">
        <f t="shared" si="40"/>
        <v>0</v>
      </c>
      <c r="BT18" s="222">
        <f t="shared" si="41"/>
        <v>0</v>
      </c>
      <c r="BU18" s="219" t="str">
        <f t="shared" si="42"/>
        <v/>
      </c>
      <c r="BV18" s="222">
        <f t="shared" si="43"/>
        <v>5</v>
      </c>
      <c r="BW18" s="222">
        <f t="shared" si="44"/>
        <v>0</v>
      </c>
      <c r="BX18" s="222">
        <f t="shared" si="45"/>
        <v>0</v>
      </c>
      <c r="BY18" s="219">
        <f t="shared" si="46"/>
        <v>5</v>
      </c>
      <c r="BZ18" s="222">
        <f t="shared" si="47"/>
        <v>0</v>
      </c>
      <c r="CA18" s="222">
        <f t="shared" si="48"/>
        <v>0</v>
      </c>
      <c r="CB18" s="222">
        <f t="shared" si="49"/>
        <v>0</v>
      </c>
      <c r="CC18" s="219" t="str">
        <f t="shared" si="50"/>
        <v/>
      </c>
      <c r="CD18" s="176"/>
      <c r="CE18" s="155"/>
      <c r="CF18" s="155"/>
      <c r="CG18" s="155"/>
      <c r="CH18" s="155"/>
      <c r="CI18" s="155"/>
      <c r="CJ18" s="155"/>
      <c r="CT18" s="155"/>
    </row>
    <row r="19" spans="1:98" s="152" customFormat="1" ht="25.5" customHeight="1">
      <c r="A19" s="177">
        <f t="shared" si="13"/>
        <v>8</v>
      </c>
      <c r="B19" s="262" t="s">
        <v>142</v>
      </c>
      <c r="C19" s="261" t="s">
        <v>140</v>
      </c>
      <c r="D19" s="216" t="s">
        <v>8</v>
      </c>
      <c r="E19" s="216"/>
      <c r="F19" s="216"/>
      <c r="G19" s="216" t="s">
        <v>8</v>
      </c>
      <c r="H19" s="216" t="s">
        <v>8</v>
      </c>
      <c r="I19" s="216" t="s">
        <v>8</v>
      </c>
      <c r="J19" s="216" t="s">
        <v>8</v>
      </c>
      <c r="K19" s="216" t="s">
        <v>8</v>
      </c>
      <c r="L19" s="216"/>
      <c r="M19" s="216"/>
      <c r="N19" s="216" t="s">
        <v>156</v>
      </c>
      <c r="O19" s="216" t="s">
        <v>156</v>
      </c>
      <c r="P19" s="216" t="s">
        <v>156</v>
      </c>
      <c r="Q19" s="216" t="s">
        <v>156</v>
      </c>
      <c r="R19" s="216" t="s">
        <v>156</v>
      </c>
      <c r="S19" s="216"/>
      <c r="T19" s="216"/>
      <c r="U19" s="216" t="s">
        <v>8</v>
      </c>
      <c r="V19" s="216" t="s">
        <v>8</v>
      </c>
      <c r="W19" s="216" t="s">
        <v>8</v>
      </c>
      <c r="X19" s="216" t="s">
        <v>8</v>
      </c>
      <c r="Y19" s="216" t="s">
        <v>8</v>
      </c>
      <c r="Z19" s="216" t="s">
        <v>8</v>
      </c>
      <c r="AA19" s="216"/>
      <c r="AB19" s="216" t="s">
        <v>8</v>
      </c>
      <c r="AC19" s="216" t="s">
        <v>8</v>
      </c>
      <c r="AD19" s="216" t="s">
        <v>8</v>
      </c>
      <c r="AE19" s="216" t="s">
        <v>8</v>
      </c>
      <c r="AF19" s="216"/>
      <c r="AG19" s="228">
        <f t="shared" si="14"/>
        <v>16</v>
      </c>
      <c r="AH19" s="228">
        <f t="shared" si="15"/>
        <v>0</v>
      </c>
      <c r="AI19" s="228">
        <f t="shared" si="16"/>
        <v>0</v>
      </c>
      <c r="AJ19" s="229">
        <f t="shared" si="17"/>
        <v>16</v>
      </c>
      <c r="AK19" s="219">
        <f t="shared" si="51"/>
        <v>16</v>
      </c>
      <c r="AL19" s="222">
        <f t="shared" si="2"/>
        <v>0</v>
      </c>
      <c r="AM19" s="222">
        <f t="shared" si="3"/>
        <v>0</v>
      </c>
      <c r="AN19" s="222">
        <f t="shared" si="18"/>
        <v>0</v>
      </c>
      <c r="AO19" s="230" t="str">
        <f t="shared" si="19"/>
        <v/>
      </c>
      <c r="AP19" s="222">
        <f t="shared" si="4"/>
        <v>0</v>
      </c>
      <c r="AQ19" s="222">
        <f t="shared" si="20"/>
        <v>0</v>
      </c>
      <c r="AR19" s="222">
        <f t="shared" si="21"/>
        <v>0</v>
      </c>
      <c r="AS19" s="219" t="str">
        <f t="shared" si="22"/>
        <v/>
      </c>
      <c r="AT19" s="222">
        <f t="shared" si="5"/>
        <v>0</v>
      </c>
      <c r="AU19" s="222">
        <f t="shared" si="6"/>
        <v>0</v>
      </c>
      <c r="AV19" s="222">
        <f t="shared" si="23"/>
        <v>0</v>
      </c>
      <c r="AW19" s="219" t="str">
        <f t="shared" si="24"/>
        <v/>
      </c>
      <c r="AX19" s="222">
        <f t="shared" si="7"/>
        <v>0</v>
      </c>
      <c r="AY19" s="222">
        <f t="shared" si="8"/>
        <v>0</v>
      </c>
      <c r="AZ19" s="222">
        <f t="shared" si="25"/>
        <v>0</v>
      </c>
      <c r="BA19" s="219" t="str">
        <f t="shared" si="26"/>
        <v/>
      </c>
      <c r="BB19" s="222">
        <f t="shared" si="9"/>
        <v>0</v>
      </c>
      <c r="BC19" s="222">
        <f t="shared" si="10"/>
        <v>0</v>
      </c>
      <c r="BD19" s="222">
        <f t="shared" si="27"/>
        <v>0</v>
      </c>
      <c r="BE19" s="219" t="str">
        <f t="shared" si="28"/>
        <v/>
      </c>
      <c r="BF19" s="222">
        <f t="shared" si="11"/>
        <v>0</v>
      </c>
      <c r="BG19" s="222">
        <f t="shared" si="12"/>
        <v>0</v>
      </c>
      <c r="BH19" s="222">
        <f t="shared" si="29"/>
        <v>0</v>
      </c>
      <c r="BI19" s="219" t="str">
        <f t="shared" si="30"/>
        <v/>
      </c>
      <c r="BJ19" s="222">
        <f t="shared" si="31"/>
        <v>0</v>
      </c>
      <c r="BK19" s="222">
        <f t="shared" si="32"/>
        <v>0</v>
      </c>
      <c r="BL19" s="222">
        <f t="shared" si="33"/>
        <v>0</v>
      </c>
      <c r="BM19" s="219" t="str">
        <f t="shared" si="34"/>
        <v/>
      </c>
      <c r="BN19" s="222">
        <f t="shared" si="35"/>
        <v>0</v>
      </c>
      <c r="BO19" s="222">
        <f t="shared" si="36"/>
        <v>0</v>
      </c>
      <c r="BP19" s="222">
        <f t="shared" si="37"/>
        <v>0</v>
      </c>
      <c r="BQ19" s="219" t="str">
        <f t="shared" si="38"/>
        <v/>
      </c>
      <c r="BR19" s="222">
        <f t="shared" si="39"/>
        <v>0</v>
      </c>
      <c r="BS19" s="222">
        <f t="shared" si="40"/>
        <v>0</v>
      </c>
      <c r="BT19" s="222">
        <f t="shared" si="41"/>
        <v>0</v>
      </c>
      <c r="BU19" s="219" t="str">
        <f t="shared" si="42"/>
        <v/>
      </c>
      <c r="BV19" s="222">
        <f t="shared" si="43"/>
        <v>5</v>
      </c>
      <c r="BW19" s="222">
        <f t="shared" si="44"/>
        <v>0</v>
      </c>
      <c r="BX19" s="222">
        <f t="shared" si="45"/>
        <v>0</v>
      </c>
      <c r="BY19" s="219">
        <f t="shared" si="46"/>
        <v>5</v>
      </c>
      <c r="BZ19" s="222">
        <f t="shared" si="47"/>
        <v>0</v>
      </c>
      <c r="CA19" s="222">
        <f t="shared" si="48"/>
        <v>0</v>
      </c>
      <c r="CB19" s="222">
        <f t="shared" si="49"/>
        <v>0</v>
      </c>
      <c r="CC19" s="219" t="str">
        <f t="shared" si="50"/>
        <v/>
      </c>
      <c r="CD19" s="176"/>
      <c r="CE19" s="155"/>
      <c r="CF19" s="155"/>
      <c r="CG19" s="155"/>
      <c r="CH19" s="155"/>
      <c r="CI19" s="155"/>
      <c r="CJ19" s="155"/>
      <c r="CT19" s="155"/>
    </row>
    <row r="20" spans="1:98" s="152" customFormat="1" ht="25.5" customHeight="1">
      <c r="A20" s="177">
        <f t="shared" si="13"/>
        <v>9</v>
      </c>
      <c r="B20" s="262" t="s">
        <v>143</v>
      </c>
      <c r="C20" s="261" t="s">
        <v>140</v>
      </c>
      <c r="D20" s="216" t="s">
        <v>8</v>
      </c>
      <c r="E20" s="216"/>
      <c r="F20" s="216"/>
      <c r="G20" s="216" t="s">
        <v>8</v>
      </c>
      <c r="H20" s="216" t="s">
        <v>8</v>
      </c>
      <c r="I20" s="216" t="s">
        <v>8</v>
      </c>
      <c r="J20" s="216" t="s">
        <v>8</v>
      </c>
      <c r="K20" s="216" t="s">
        <v>8</v>
      </c>
      <c r="L20" s="216"/>
      <c r="M20" s="216"/>
      <c r="N20" s="216" t="s">
        <v>156</v>
      </c>
      <c r="O20" s="216" t="s">
        <v>156</v>
      </c>
      <c r="P20" s="216" t="s">
        <v>156</v>
      </c>
      <c r="Q20" s="216" t="s">
        <v>156</v>
      </c>
      <c r="R20" s="216" t="s">
        <v>156</v>
      </c>
      <c r="S20" s="216"/>
      <c r="T20" s="216"/>
      <c r="U20" s="216" t="s">
        <v>8</v>
      </c>
      <c r="V20" s="216" t="s">
        <v>8</v>
      </c>
      <c r="W20" s="216" t="s">
        <v>8</v>
      </c>
      <c r="X20" s="216" t="s">
        <v>8</v>
      </c>
      <c r="Y20" s="216" t="s">
        <v>8</v>
      </c>
      <c r="Z20" s="216" t="s">
        <v>8</v>
      </c>
      <c r="AA20" s="216"/>
      <c r="AB20" s="216" t="s">
        <v>8</v>
      </c>
      <c r="AC20" s="216" t="s">
        <v>8</v>
      </c>
      <c r="AD20" s="216" t="s">
        <v>8</v>
      </c>
      <c r="AE20" s="216" t="s">
        <v>8</v>
      </c>
      <c r="AF20" s="216"/>
      <c r="AG20" s="228">
        <f t="shared" si="14"/>
        <v>16</v>
      </c>
      <c r="AH20" s="228">
        <f t="shared" si="15"/>
        <v>0</v>
      </c>
      <c r="AI20" s="228">
        <f t="shared" si="16"/>
        <v>0</v>
      </c>
      <c r="AJ20" s="229">
        <f t="shared" si="17"/>
        <v>16</v>
      </c>
      <c r="AK20" s="219">
        <f t="shared" si="51"/>
        <v>16</v>
      </c>
      <c r="AL20" s="222">
        <f t="shared" si="2"/>
        <v>0</v>
      </c>
      <c r="AM20" s="222">
        <f t="shared" si="3"/>
        <v>0</v>
      </c>
      <c r="AN20" s="222">
        <f t="shared" si="18"/>
        <v>0</v>
      </c>
      <c r="AO20" s="230" t="str">
        <f t="shared" si="19"/>
        <v/>
      </c>
      <c r="AP20" s="222">
        <f t="shared" si="4"/>
        <v>0</v>
      </c>
      <c r="AQ20" s="222">
        <f t="shared" si="20"/>
        <v>0</v>
      </c>
      <c r="AR20" s="222">
        <f t="shared" si="21"/>
        <v>0</v>
      </c>
      <c r="AS20" s="219" t="str">
        <f t="shared" si="22"/>
        <v/>
      </c>
      <c r="AT20" s="222">
        <f t="shared" si="5"/>
        <v>0</v>
      </c>
      <c r="AU20" s="222">
        <f t="shared" si="6"/>
        <v>0</v>
      </c>
      <c r="AV20" s="222">
        <f t="shared" si="23"/>
        <v>0</v>
      </c>
      <c r="AW20" s="219" t="str">
        <f t="shared" si="24"/>
        <v/>
      </c>
      <c r="AX20" s="222">
        <f t="shared" si="7"/>
        <v>0</v>
      </c>
      <c r="AY20" s="222">
        <f t="shared" si="8"/>
        <v>0</v>
      </c>
      <c r="AZ20" s="222">
        <f t="shared" si="25"/>
        <v>0</v>
      </c>
      <c r="BA20" s="219" t="str">
        <f t="shared" si="26"/>
        <v/>
      </c>
      <c r="BB20" s="222">
        <f t="shared" si="9"/>
        <v>0</v>
      </c>
      <c r="BC20" s="222">
        <f t="shared" si="10"/>
        <v>0</v>
      </c>
      <c r="BD20" s="222">
        <f t="shared" si="27"/>
        <v>0</v>
      </c>
      <c r="BE20" s="219" t="str">
        <f t="shared" si="28"/>
        <v/>
      </c>
      <c r="BF20" s="222">
        <f t="shared" si="11"/>
        <v>0</v>
      </c>
      <c r="BG20" s="222">
        <f t="shared" si="12"/>
        <v>0</v>
      </c>
      <c r="BH20" s="222">
        <f t="shared" si="29"/>
        <v>0</v>
      </c>
      <c r="BI20" s="219" t="str">
        <f t="shared" si="30"/>
        <v/>
      </c>
      <c r="BJ20" s="222">
        <f t="shared" si="31"/>
        <v>0</v>
      </c>
      <c r="BK20" s="222">
        <f t="shared" si="32"/>
        <v>0</v>
      </c>
      <c r="BL20" s="222">
        <f t="shared" si="33"/>
        <v>0</v>
      </c>
      <c r="BM20" s="219" t="str">
        <f t="shared" si="34"/>
        <v/>
      </c>
      <c r="BN20" s="222">
        <f t="shared" si="35"/>
        <v>0</v>
      </c>
      <c r="BO20" s="222">
        <f t="shared" si="36"/>
        <v>0</v>
      </c>
      <c r="BP20" s="222">
        <f t="shared" si="37"/>
        <v>0</v>
      </c>
      <c r="BQ20" s="219" t="str">
        <f t="shared" si="38"/>
        <v/>
      </c>
      <c r="BR20" s="222">
        <f t="shared" si="39"/>
        <v>0</v>
      </c>
      <c r="BS20" s="222">
        <f t="shared" si="40"/>
        <v>0</v>
      </c>
      <c r="BT20" s="222">
        <f t="shared" si="41"/>
        <v>0</v>
      </c>
      <c r="BU20" s="219" t="str">
        <f t="shared" si="42"/>
        <v/>
      </c>
      <c r="BV20" s="222">
        <f t="shared" si="43"/>
        <v>5</v>
      </c>
      <c r="BW20" s="222">
        <f t="shared" si="44"/>
        <v>0</v>
      </c>
      <c r="BX20" s="222">
        <f t="shared" si="45"/>
        <v>0</v>
      </c>
      <c r="BY20" s="219">
        <f t="shared" si="46"/>
        <v>5</v>
      </c>
      <c r="BZ20" s="222">
        <f t="shared" si="47"/>
        <v>0</v>
      </c>
      <c r="CA20" s="222">
        <f t="shared" si="48"/>
        <v>0</v>
      </c>
      <c r="CB20" s="222">
        <f t="shared" si="49"/>
        <v>0</v>
      </c>
      <c r="CC20" s="219" t="str">
        <f t="shared" si="50"/>
        <v/>
      </c>
      <c r="CD20" s="176"/>
      <c r="CE20" s="155"/>
      <c r="CF20" s="155"/>
      <c r="CG20" s="155"/>
      <c r="CH20" s="155"/>
      <c r="CI20" s="155"/>
      <c r="CJ20" s="155"/>
      <c r="CT20" s="155"/>
    </row>
    <row r="21" spans="1:98" s="152" customFormat="1" ht="25.5" customHeight="1">
      <c r="A21" s="177">
        <f t="shared" si="13"/>
        <v>10</v>
      </c>
      <c r="B21" s="262" t="s">
        <v>144</v>
      </c>
      <c r="C21" s="261" t="s">
        <v>140</v>
      </c>
      <c r="D21" s="216" t="s">
        <v>8</v>
      </c>
      <c r="E21" s="216"/>
      <c r="F21" s="216"/>
      <c r="G21" s="216" t="s">
        <v>8</v>
      </c>
      <c r="H21" s="216" t="s">
        <v>8</v>
      </c>
      <c r="I21" s="216" t="s">
        <v>8</v>
      </c>
      <c r="J21" s="216" t="s">
        <v>8</v>
      </c>
      <c r="K21" s="216" t="s">
        <v>8</v>
      </c>
      <c r="L21" s="216"/>
      <c r="M21" s="216"/>
      <c r="N21" s="216" t="s">
        <v>156</v>
      </c>
      <c r="O21" s="216" t="s">
        <v>156</v>
      </c>
      <c r="P21" s="216" t="s">
        <v>156</v>
      </c>
      <c r="Q21" s="216" t="s">
        <v>156</v>
      </c>
      <c r="R21" s="216" t="s">
        <v>156</v>
      </c>
      <c r="S21" s="216"/>
      <c r="T21" s="216"/>
      <c r="U21" s="216" t="s">
        <v>8</v>
      </c>
      <c r="V21" s="216" t="s">
        <v>8</v>
      </c>
      <c r="W21" s="216" t="s">
        <v>82</v>
      </c>
      <c r="X21" s="216" t="s">
        <v>82</v>
      </c>
      <c r="Y21" s="216" t="s">
        <v>8</v>
      </c>
      <c r="Z21" s="216" t="s">
        <v>8</v>
      </c>
      <c r="AA21" s="216"/>
      <c r="AB21" s="216" t="s">
        <v>8</v>
      </c>
      <c r="AC21" s="216" t="s">
        <v>8</v>
      </c>
      <c r="AD21" s="216" t="s">
        <v>8</v>
      </c>
      <c r="AE21" s="216" t="s">
        <v>8</v>
      </c>
      <c r="AF21" s="216"/>
      <c r="AG21" s="228">
        <f t="shared" si="14"/>
        <v>14</v>
      </c>
      <c r="AH21" s="228">
        <f t="shared" si="15"/>
        <v>0</v>
      </c>
      <c r="AI21" s="228">
        <f t="shared" si="16"/>
        <v>0</v>
      </c>
      <c r="AJ21" s="229">
        <f t="shared" si="17"/>
        <v>14</v>
      </c>
      <c r="AK21" s="219">
        <f t="shared" si="51"/>
        <v>14</v>
      </c>
      <c r="AL21" s="222">
        <f t="shared" si="2"/>
        <v>0</v>
      </c>
      <c r="AM21" s="222">
        <f t="shared" si="3"/>
        <v>0</v>
      </c>
      <c r="AN21" s="222">
        <f t="shared" si="18"/>
        <v>0</v>
      </c>
      <c r="AO21" s="230" t="str">
        <f t="shared" si="19"/>
        <v/>
      </c>
      <c r="AP21" s="222">
        <f t="shared" si="4"/>
        <v>0</v>
      </c>
      <c r="AQ21" s="222">
        <f t="shared" si="20"/>
        <v>0</v>
      </c>
      <c r="AR21" s="222">
        <f t="shared" si="21"/>
        <v>0</v>
      </c>
      <c r="AS21" s="219" t="str">
        <f t="shared" si="22"/>
        <v/>
      </c>
      <c r="AT21" s="222">
        <f t="shared" si="5"/>
        <v>0</v>
      </c>
      <c r="AU21" s="222">
        <f t="shared" si="6"/>
        <v>0</v>
      </c>
      <c r="AV21" s="222">
        <f t="shared" si="23"/>
        <v>0</v>
      </c>
      <c r="AW21" s="219" t="str">
        <f t="shared" si="24"/>
        <v/>
      </c>
      <c r="AX21" s="222">
        <f t="shared" si="7"/>
        <v>0</v>
      </c>
      <c r="AY21" s="222">
        <f t="shared" si="8"/>
        <v>0</v>
      </c>
      <c r="AZ21" s="222">
        <f t="shared" si="25"/>
        <v>0</v>
      </c>
      <c r="BA21" s="219" t="str">
        <f t="shared" si="26"/>
        <v/>
      </c>
      <c r="BB21" s="222">
        <f t="shared" si="9"/>
        <v>0</v>
      </c>
      <c r="BC21" s="222">
        <f t="shared" si="10"/>
        <v>0</v>
      </c>
      <c r="BD21" s="222">
        <f t="shared" si="27"/>
        <v>0</v>
      </c>
      <c r="BE21" s="219" t="str">
        <f t="shared" si="28"/>
        <v/>
      </c>
      <c r="BF21" s="222">
        <f t="shared" si="11"/>
        <v>0</v>
      </c>
      <c r="BG21" s="222">
        <f t="shared" si="12"/>
        <v>0</v>
      </c>
      <c r="BH21" s="222">
        <f t="shared" si="29"/>
        <v>0</v>
      </c>
      <c r="BI21" s="219" t="str">
        <f t="shared" si="30"/>
        <v/>
      </c>
      <c r="BJ21" s="222">
        <f t="shared" si="31"/>
        <v>0</v>
      </c>
      <c r="BK21" s="222">
        <f t="shared" si="32"/>
        <v>0</v>
      </c>
      <c r="BL21" s="222">
        <f t="shared" si="33"/>
        <v>0</v>
      </c>
      <c r="BM21" s="219" t="str">
        <f t="shared" si="34"/>
        <v/>
      </c>
      <c r="BN21" s="222">
        <f t="shared" si="35"/>
        <v>0</v>
      </c>
      <c r="BO21" s="222">
        <f t="shared" si="36"/>
        <v>0</v>
      </c>
      <c r="BP21" s="222">
        <f t="shared" si="37"/>
        <v>0</v>
      </c>
      <c r="BQ21" s="219" t="str">
        <f t="shared" si="38"/>
        <v/>
      </c>
      <c r="BR21" s="222">
        <f t="shared" si="39"/>
        <v>2</v>
      </c>
      <c r="BS21" s="222">
        <f t="shared" si="40"/>
        <v>0</v>
      </c>
      <c r="BT21" s="222">
        <f t="shared" si="41"/>
        <v>0</v>
      </c>
      <c r="BU21" s="219">
        <f t="shared" si="42"/>
        <v>2</v>
      </c>
      <c r="BV21" s="222">
        <f t="shared" si="43"/>
        <v>5</v>
      </c>
      <c r="BW21" s="222">
        <f t="shared" si="44"/>
        <v>0</v>
      </c>
      <c r="BX21" s="222">
        <f t="shared" si="45"/>
        <v>0</v>
      </c>
      <c r="BY21" s="219">
        <f t="shared" si="46"/>
        <v>5</v>
      </c>
      <c r="BZ21" s="222">
        <f t="shared" si="47"/>
        <v>0</v>
      </c>
      <c r="CA21" s="222">
        <f t="shared" si="48"/>
        <v>0</v>
      </c>
      <c r="CB21" s="222">
        <f t="shared" si="49"/>
        <v>0</v>
      </c>
      <c r="CC21" s="219" t="str">
        <f t="shared" si="50"/>
        <v/>
      </c>
      <c r="CD21" s="176"/>
      <c r="CE21" s="155"/>
      <c r="CF21" s="155"/>
      <c r="CG21" s="155"/>
      <c r="CH21" s="155"/>
      <c r="CI21" s="155"/>
      <c r="CJ21" s="155"/>
      <c r="CT21" s="155"/>
    </row>
    <row r="22" spans="1:98" s="152" customFormat="1" ht="25.5" customHeight="1">
      <c r="A22" s="177">
        <f t="shared" si="13"/>
        <v>11</v>
      </c>
      <c r="B22" s="262" t="s">
        <v>145</v>
      </c>
      <c r="C22" s="261" t="s">
        <v>146</v>
      </c>
      <c r="D22" s="216" t="s">
        <v>8</v>
      </c>
      <c r="E22" s="216"/>
      <c r="F22" s="216"/>
      <c r="G22" s="216" t="s">
        <v>8</v>
      </c>
      <c r="H22" s="216" t="s">
        <v>8</v>
      </c>
      <c r="I22" s="216" t="s">
        <v>8</v>
      </c>
      <c r="J22" s="216" t="s">
        <v>8</v>
      </c>
      <c r="K22" s="216" t="s">
        <v>8</v>
      </c>
      <c r="L22" s="216"/>
      <c r="M22" s="216"/>
      <c r="N22" s="216" t="s">
        <v>156</v>
      </c>
      <c r="O22" s="216" t="s">
        <v>156</v>
      </c>
      <c r="P22" s="216" t="s">
        <v>156</v>
      </c>
      <c r="Q22" s="216" t="s">
        <v>156</v>
      </c>
      <c r="R22" s="216" t="s">
        <v>156</v>
      </c>
      <c r="S22" s="216"/>
      <c r="T22" s="216"/>
      <c r="U22" s="216" t="s">
        <v>8</v>
      </c>
      <c r="V22" s="216" t="s">
        <v>8</v>
      </c>
      <c r="W22" s="216" t="s">
        <v>8</v>
      </c>
      <c r="X22" s="216" t="s">
        <v>8</v>
      </c>
      <c r="Y22" s="216" t="s">
        <v>8</v>
      </c>
      <c r="Z22" s="216" t="s">
        <v>8</v>
      </c>
      <c r="AA22" s="216"/>
      <c r="AB22" s="216" t="s">
        <v>8</v>
      </c>
      <c r="AC22" s="216" t="s">
        <v>8</v>
      </c>
      <c r="AD22" s="216" t="s">
        <v>8</v>
      </c>
      <c r="AE22" s="216" t="s">
        <v>8</v>
      </c>
      <c r="AF22" s="216"/>
      <c r="AG22" s="228">
        <f t="shared" si="14"/>
        <v>16</v>
      </c>
      <c r="AH22" s="228">
        <f t="shared" si="15"/>
        <v>0</v>
      </c>
      <c r="AI22" s="228">
        <f t="shared" si="16"/>
        <v>0</v>
      </c>
      <c r="AJ22" s="229">
        <f t="shared" si="17"/>
        <v>16</v>
      </c>
      <c r="AK22" s="219">
        <f t="shared" si="51"/>
        <v>16</v>
      </c>
      <c r="AL22" s="222">
        <f t="shared" si="2"/>
        <v>0</v>
      </c>
      <c r="AM22" s="222">
        <f t="shared" si="3"/>
        <v>0</v>
      </c>
      <c r="AN22" s="222">
        <f t="shared" si="18"/>
        <v>0</v>
      </c>
      <c r="AO22" s="230" t="str">
        <f t="shared" si="19"/>
        <v/>
      </c>
      <c r="AP22" s="222">
        <f t="shared" si="4"/>
        <v>0</v>
      </c>
      <c r="AQ22" s="222">
        <f t="shared" si="20"/>
        <v>0</v>
      </c>
      <c r="AR22" s="222">
        <f t="shared" si="21"/>
        <v>0</v>
      </c>
      <c r="AS22" s="219" t="str">
        <f t="shared" si="22"/>
        <v/>
      </c>
      <c r="AT22" s="222">
        <f t="shared" si="5"/>
        <v>0</v>
      </c>
      <c r="AU22" s="222">
        <f t="shared" si="6"/>
        <v>0</v>
      </c>
      <c r="AV22" s="222">
        <f t="shared" si="23"/>
        <v>0</v>
      </c>
      <c r="AW22" s="219" t="str">
        <f t="shared" si="24"/>
        <v/>
      </c>
      <c r="AX22" s="222">
        <f t="shared" si="7"/>
        <v>0</v>
      </c>
      <c r="AY22" s="222">
        <f t="shared" si="8"/>
        <v>0</v>
      </c>
      <c r="AZ22" s="222">
        <f t="shared" si="25"/>
        <v>0</v>
      </c>
      <c r="BA22" s="219" t="str">
        <f t="shared" si="26"/>
        <v/>
      </c>
      <c r="BB22" s="222">
        <f t="shared" si="9"/>
        <v>0</v>
      </c>
      <c r="BC22" s="222">
        <f t="shared" si="10"/>
        <v>0</v>
      </c>
      <c r="BD22" s="222">
        <f t="shared" si="27"/>
        <v>0</v>
      </c>
      <c r="BE22" s="219" t="str">
        <f t="shared" si="28"/>
        <v/>
      </c>
      <c r="BF22" s="222">
        <f t="shared" si="11"/>
        <v>0</v>
      </c>
      <c r="BG22" s="222">
        <f t="shared" si="12"/>
        <v>0</v>
      </c>
      <c r="BH22" s="222">
        <f t="shared" si="29"/>
        <v>0</v>
      </c>
      <c r="BI22" s="219" t="str">
        <f t="shared" si="30"/>
        <v/>
      </c>
      <c r="BJ22" s="222">
        <f t="shared" si="31"/>
        <v>0</v>
      </c>
      <c r="BK22" s="222">
        <f t="shared" si="32"/>
        <v>0</v>
      </c>
      <c r="BL22" s="222">
        <f t="shared" si="33"/>
        <v>0</v>
      </c>
      <c r="BM22" s="219" t="str">
        <f t="shared" si="34"/>
        <v/>
      </c>
      <c r="BN22" s="222">
        <f t="shared" si="35"/>
        <v>0</v>
      </c>
      <c r="BO22" s="222">
        <f t="shared" si="36"/>
        <v>0</v>
      </c>
      <c r="BP22" s="222">
        <f t="shared" si="37"/>
        <v>0</v>
      </c>
      <c r="BQ22" s="219" t="str">
        <f t="shared" si="38"/>
        <v/>
      </c>
      <c r="BR22" s="222">
        <f t="shared" si="39"/>
        <v>0</v>
      </c>
      <c r="BS22" s="222">
        <f t="shared" si="40"/>
        <v>0</v>
      </c>
      <c r="BT22" s="222">
        <f t="shared" si="41"/>
        <v>0</v>
      </c>
      <c r="BU22" s="219" t="str">
        <f t="shared" si="42"/>
        <v/>
      </c>
      <c r="BV22" s="222">
        <f t="shared" si="43"/>
        <v>5</v>
      </c>
      <c r="BW22" s="222">
        <f t="shared" si="44"/>
        <v>0</v>
      </c>
      <c r="BX22" s="222">
        <f t="shared" si="45"/>
        <v>0</v>
      </c>
      <c r="BY22" s="219">
        <f t="shared" si="46"/>
        <v>5</v>
      </c>
      <c r="BZ22" s="222">
        <f t="shared" si="47"/>
        <v>0</v>
      </c>
      <c r="CA22" s="222">
        <f t="shared" si="48"/>
        <v>0</v>
      </c>
      <c r="CB22" s="222">
        <f t="shared" si="49"/>
        <v>0</v>
      </c>
      <c r="CC22" s="219" t="str">
        <f t="shared" si="50"/>
        <v/>
      </c>
      <c r="CD22" s="176"/>
      <c r="CE22" s="155"/>
      <c r="CF22" s="155"/>
      <c r="CG22" s="155"/>
      <c r="CH22" s="155"/>
      <c r="CI22" s="155"/>
      <c r="CJ22" s="155"/>
      <c r="CT22" s="155"/>
    </row>
    <row r="23" spans="1:98" s="152" customFormat="1" ht="25.5" customHeight="1">
      <c r="A23" s="177">
        <f t="shared" si="13"/>
        <v>12</v>
      </c>
      <c r="B23" s="262" t="s">
        <v>147</v>
      </c>
      <c r="C23" s="261" t="s">
        <v>146</v>
      </c>
      <c r="D23" s="216" t="s">
        <v>8</v>
      </c>
      <c r="E23" s="216"/>
      <c r="F23" s="216"/>
      <c r="G23" s="216" t="s">
        <v>8</v>
      </c>
      <c r="H23" s="216" t="s">
        <v>8</v>
      </c>
      <c r="I23" s="216" t="s">
        <v>8</v>
      </c>
      <c r="J23" s="216" t="s">
        <v>8</v>
      </c>
      <c r="K23" s="216" t="s">
        <v>8</v>
      </c>
      <c r="L23" s="216"/>
      <c r="M23" s="216"/>
      <c r="N23" s="216" t="s">
        <v>156</v>
      </c>
      <c r="O23" s="216" t="s">
        <v>156</v>
      </c>
      <c r="P23" s="216" t="s">
        <v>156</v>
      </c>
      <c r="Q23" s="216" t="s">
        <v>156</v>
      </c>
      <c r="R23" s="216" t="s">
        <v>156</v>
      </c>
      <c r="S23" s="216"/>
      <c r="T23" s="216"/>
      <c r="U23" s="216" t="s">
        <v>8</v>
      </c>
      <c r="V23" s="216" t="s">
        <v>8</v>
      </c>
      <c r="W23" s="216" t="s">
        <v>8</v>
      </c>
      <c r="X23" s="216" t="s">
        <v>8</v>
      </c>
      <c r="Y23" s="216" t="s">
        <v>8</v>
      </c>
      <c r="Z23" s="216" t="s">
        <v>8</v>
      </c>
      <c r="AA23" s="216"/>
      <c r="AB23" s="216" t="s">
        <v>8</v>
      </c>
      <c r="AC23" s="216" t="s">
        <v>8</v>
      </c>
      <c r="AD23" s="216" t="s">
        <v>8</v>
      </c>
      <c r="AE23" s="216" t="s">
        <v>8</v>
      </c>
      <c r="AF23" s="216"/>
      <c r="AG23" s="228">
        <f t="shared" si="14"/>
        <v>16</v>
      </c>
      <c r="AH23" s="228">
        <f t="shared" si="15"/>
        <v>0</v>
      </c>
      <c r="AI23" s="228">
        <f t="shared" si="16"/>
        <v>0</v>
      </c>
      <c r="AJ23" s="229">
        <f t="shared" si="17"/>
        <v>16</v>
      </c>
      <c r="AK23" s="219">
        <f t="shared" si="51"/>
        <v>16</v>
      </c>
      <c r="AL23" s="222">
        <f t="shared" si="2"/>
        <v>0</v>
      </c>
      <c r="AM23" s="222">
        <f t="shared" si="3"/>
        <v>0</v>
      </c>
      <c r="AN23" s="222">
        <f t="shared" si="18"/>
        <v>0</v>
      </c>
      <c r="AO23" s="230" t="str">
        <f t="shared" si="19"/>
        <v/>
      </c>
      <c r="AP23" s="222">
        <f t="shared" si="4"/>
        <v>0</v>
      </c>
      <c r="AQ23" s="222">
        <f t="shared" si="20"/>
        <v>0</v>
      </c>
      <c r="AR23" s="222">
        <f t="shared" si="21"/>
        <v>0</v>
      </c>
      <c r="AS23" s="219" t="str">
        <f t="shared" si="22"/>
        <v/>
      </c>
      <c r="AT23" s="222">
        <f t="shared" si="5"/>
        <v>0</v>
      </c>
      <c r="AU23" s="222">
        <f t="shared" si="6"/>
        <v>0</v>
      </c>
      <c r="AV23" s="222">
        <f t="shared" si="23"/>
        <v>0</v>
      </c>
      <c r="AW23" s="219" t="str">
        <f t="shared" si="24"/>
        <v/>
      </c>
      <c r="AX23" s="222">
        <f t="shared" si="7"/>
        <v>0</v>
      </c>
      <c r="AY23" s="222">
        <f t="shared" si="8"/>
        <v>0</v>
      </c>
      <c r="AZ23" s="222">
        <f t="shared" si="25"/>
        <v>0</v>
      </c>
      <c r="BA23" s="219" t="str">
        <f t="shared" si="26"/>
        <v/>
      </c>
      <c r="BB23" s="222">
        <f t="shared" si="9"/>
        <v>0</v>
      </c>
      <c r="BC23" s="222">
        <f t="shared" si="10"/>
        <v>0</v>
      </c>
      <c r="BD23" s="222">
        <f t="shared" si="27"/>
        <v>0</v>
      </c>
      <c r="BE23" s="219" t="str">
        <f t="shared" si="28"/>
        <v/>
      </c>
      <c r="BF23" s="222">
        <f t="shared" si="11"/>
        <v>0</v>
      </c>
      <c r="BG23" s="222">
        <f t="shared" si="12"/>
        <v>0</v>
      </c>
      <c r="BH23" s="222">
        <f t="shared" si="29"/>
        <v>0</v>
      </c>
      <c r="BI23" s="219" t="str">
        <f t="shared" si="30"/>
        <v/>
      </c>
      <c r="BJ23" s="222">
        <f t="shared" si="31"/>
        <v>0</v>
      </c>
      <c r="BK23" s="222">
        <f t="shared" si="32"/>
        <v>0</v>
      </c>
      <c r="BL23" s="222">
        <f t="shared" si="33"/>
        <v>0</v>
      </c>
      <c r="BM23" s="219" t="str">
        <f t="shared" si="34"/>
        <v/>
      </c>
      <c r="BN23" s="222">
        <f t="shared" si="35"/>
        <v>0</v>
      </c>
      <c r="BO23" s="222">
        <f t="shared" si="36"/>
        <v>0</v>
      </c>
      <c r="BP23" s="222">
        <f t="shared" si="37"/>
        <v>0</v>
      </c>
      <c r="BQ23" s="219" t="str">
        <f t="shared" si="38"/>
        <v/>
      </c>
      <c r="BR23" s="222">
        <f t="shared" si="39"/>
        <v>0</v>
      </c>
      <c r="BS23" s="222">
        <f t="shared" si="40"/>
        <v>0</v>
      </c>
      <c r="BT23" s="222">
        <f t="shared" si="41"/>
        <v>0</v>
      </c>
      <c r="BU23" s="219" t="str">
        <f t="shared" si="42"/>
        <v/>
      </c>
      <c r="BV23" s="222">
        <f t="shared" si="43"/>
        <v>5</v>
      </c>
      <c r="BW23" s="222">
        <f t="shared" si="44"/>
        <v>0</v>
      </c>
      <c r="BX23" s="222">
        <f t="shared" si="45"/>
        <v>0</v>
      </c>
      <c r="BY23" s="219">
        <f t="shared" si="46"/>
        <v>5</v>
      </c>
      <c r="BZ23" s="222">
        <f t="shared" si="47"/>
        <v>0</v>
      </c>
      <c r="CA23" s="222">
        <f t="shared" si="48"/>
        <v>0</v>
      </c>
      <c r="CB23" s="222">
        <f t="shared" si="49"/>
        <v>0</v>
      </c>
      <c r="CC23" s="219" t="str">
        <f t="shared" si="50"/>
        <v/>
      </c>
      <c r="CD23" s="176"/>
      <c r="CE23" s="155"/>
      <c r="CF23" s="155"/>
      <c r="CG23" s="155"/>
      <c r="CH23" s="155"/>
      <c r="CI23" s="155"/>
      <c r="CJ23" s="155"/>
      <c r="CT23" s="155"/>
    </row>
    <row r="24" spans="1:98" s="152" customFormat="1" ht="25.5" customHeight="1">
      <c r="A24" s="177">
        <f t="shared" si="13"/>
        <v>13</v>
      </c>
      <c r="B24" s="262" t="s">
        <v>148</v>
      </c>
      <c r="C24" s="261" t="s">
        <v>149</v>
      </c>
      <c r="D24" s="216" t="s">
        <v>8</v>
      </c>
      <c r="E24" s="216"/>
      <c r="F24" s="216"/>
      <c r="G24" s="216" t="s">
        <v>8</v>
      </c>
      <c r="H24" s="216" t="s">
        <v>8</v>
      </c>
      <c r="I24" s="216" t="s">
        <v>8</v>
      </c>
      <c r="J24" s="216" t="s">
        <v>8</v>
      </c>
      <c r="K24" s="216" t="s">
        <v>8</v>
      </c>
      <c r="L24" s="216"/>
      <c r="M24" s="216"/>
      <c r="N24" s="216" t="s">
        <v>156</v>
      </c>
      <c r="O24" s="216" t="s">
        <v>156</v>
      </c>
      <c r="P24" s="216" t="s">
        <v>156</v>
      </c>
      <c r="Q24" s="216" t="s">
        <v>156</v>
      </c>
      <c r="R24" s="216" t="s">
        <v>156</v>
      </c>
      <c r="S24" s="216"/>
      <c r="T24" s="216"/>
      <c r="U24" s="216" t="s">
        <v>8</v>
      </c>
      <c r="V24" s="216" t="s">
        <v>8</v>
      </c>
      <c r="W24" s="216" t="s">
        <v>8</v>
      </c>
      <c r="X24" s="216" t="s">
        <v>8</v>
      </c>
      <c r="Y24" s="216" t="s">
        <v>8</v>
      </c>
      <c r="Z24" s="216" t="s">
        <v>8</v>
      </c>
      <c r="AA24" s="216"/>
      <c r="AB24" s="216" t="s">
        <v>8</v>
      </c>
      <c r="AC24" s="216" t="s">
        <v>8</v>
      </c>
      <c r="AD24" s="216" t="s">
        <v>8</v>
      </c>
      <c r="AE24" s="216" t="s">
        <v>8</v>
      </c>
      <c r="AF24" s="216"/>
      <c r="AG24" s="228">
        <f t="shared" si="14"/>
        <v>16</v>
      </c>
      <c r="AH24" s="228">
        <f t="shared" si="15"/>
        <v>0</v>
      </c>
      <c r="AI24" s="228">
        <f t="shared" si="16"/>
        <v>0</v>
      </c>
      <c r="AJ24" s="229">
        <f t="shared" si="17"/>
        <v>16</v>
      </c>
      <c r="AK24" s="219">
        <f t="shared" si="51"/>
        <v>16</v>
      </c>
      <c r="AL24" s="222">
        <f t="shared" si="2"/>
        <v>0</v>
      </c>
      <c r="AM24" s="222">
        <f t="shared" si="3"/>
        <v>0</v>
      </c>
      <c r="AN24" s="222">
        <f t="shared" si="18"/>
        <v>0</v>
      </c>
      <c r="AO24" s="230" t="str">
        <f t="shared" si="19"/>
        <v/>
      </c>
      <c r="AP24" s="222">
        <f t="shared" si="4"/>
        <v>0</v>
      </c>
      <c r="AQ24" s="222">
        <f t="shared" si="20"/>
        <v>0</v>
      </c>
      <c r="AR24" s="222">
        <f t="shared" si="21"/>
        <v>0</v>
      </c>
      <c r="AS24" s="219" t="str">
        <f t="shared" si="22"/>
        <v/>
      </c>
      <c r="AT24" s="222">
        <f t="shared" si="5"/>
        <v>0</v>
      </c>
      <c r="AU24" s="222">
        <f t="shared" si="6"/>
        <v>0</v>
      </c>
      <c r="AV24" s="222">
        <f t="shared" si="23"/>
        <v>0</v>
      </c>
      <c r="AW24" s="219" t="str">
        <f t="shared" si="24"/>
        <v/>
      </c>
      <c r="AX24" s="222">
        <f t="shared" si="7"/>
        <v>0</v>
      </c>
      <c r="AY24" s="222">
        <f t="shared" si="8"/>
        <v>0</v>
      </c>
      <c r="AZ24" s="222">
        <f t="shared" si="25"/>
        <v>0</v>
      </c>
      <c r="BA24" s="219" t="str">
        <f t="shared" si="26"/>
        <v/>
      </c>
      <c r="BB24" s="222">
        <f t="shared" si="9"/>
        <v>0</v>
      </c>
      <c r="BC24" s="222">
        <f t="shared" si="10"/>
        <v>0</v>
      </c>
      <c r="BD24" s="222">
        <f t="shared" si="27"/>
        <v>0</v>
      </c>
      <c r="BE24" s="219" t="str">
        <f t="shared" si="28"/>
        <v/>
      </c>
      <c r="BF24" s="222">
        <f t="shared" si="11"/>
        <v>0</v>
      </c>
      <c r="BG24" s="222">
        <f t="shared" si="12"/>
        <v>0</v>
      </c>
      <c r="BH24" s="222">
        <f t="shared" si="29"/>
        <v>0</v>
      </c>
      <c r="BI24" s="219" t="str">
        <f t="shared" si="30"/>
        <v/>
      </c>
      <c r="BJ24" s="222">
        <f t="shared" si="31"/>
        <v>0</v>
      </c>
      <c r="BK24" s="222">
        <f t="shared" si="32"/>
        <v>0</v>
      </c>
      <c r="BL24" s="222">
        <f t="shared" si="33"/>
        <v>0</v>
      </c>
      <c r="BM24" s="219" t="str">
        <f t="shared" si="34"/>
        <v/>
      </c>
      <c r="BN24" s="222">
        <f t="shared" si="35"/>
        <v>0</v>
      </c>
      <c r="BO24" s="222">
        <f t="shared" si="36"/>
        <v>0</v>
      </c>
      <c r="BP24" s="222">
        <f t="shared" si="37"/>
        <v>0</v>
      </c>
      <c r="BQ24" s="219" t="str">
        <f t="shared" si="38"/>
        <v/>
      </c>
      <c r="BR24" s="222">
        <f t="shared" si="39"/>
        <v>0</v>
      </c>
      <c r="BS24" s="222">
        <f t="shared" si="40"/>
        <v>0</v>
      </c>
      <c r="BT24" s="222">
        <f t="shared" si="41"/>
        <v>0</v>
      </c>
      <c r="BU24" s="219" t="str">
        <f t="shared" si="42"/>
        <v/>
      </c>
      <c r="BV24" s="222">
        <f t="shared" si="43"/>
        <v>5</v>
      </c>
      <c r="BW24" s="222">
        <f t="shared" si="44"/>
        <v>0</v>
      </c>
      <c r="BX24" s="222">
        <f t="shared" si="45"/>
        <v>0</v>
      </c>
      <c r="BY24" s="219">
        <f t="shared" si="46"/>
        <v>5</v>
      </c>
      <c r="BZ24" s="222">
        <f t="shared" si="47"/>
        <v>0</v>
      </c>
      <c r="CA24" s="222">
        <f t="shared" si="48"/>
        <v>0</v>
      </c>
      <c r="CB24" s="222">
        <f t="shared" si="49"/>
        <v>0</v>
      </c>
      <c r="CC24" s="219" t="str">
        <f t="shared" si="50"/>
        <v/>
      </c>
      <c r="CD24" s="176"/>
      <c r="CE24" s="155"/>
      <c r="CF24" s="155"/>
      <c r="CG24" s="155"/>
      <c r="CH24" s="155"/>
      <c r="CI24" s="155"/>
      <c r="CJ24" s="155"/>
      <c r="CT24" s="155"/>
    </row>
    <row r="25" spans="1:98" s="152" customFormat="1" ht="25.5" customHeight="1">
      <c r="A25" s="177">
        <f t="shared" si="13"/>
        <v>14</v>
      </c>
      <c r="B25" s="262" t="s">
        <v>150</v>
      </c>
      <c r="C25" s="261" t="s">
        <v>149</v>
      </c>
      <c r="D25" s="216" t="s">
        <v>8</v>
      </c>
      <c r="E25" s="216"/>
      <c r="F25" s="216"/>
      <c r="G25" s="216" t="s">
        <v>8</v>
      </c>
      <c r="H25" s="216" t="s">
        <v>8</v>
      </c>
      <c r="I25" s="216" t="s">
        <v>8</v>
      </c>
      <c r="J25" s="216" t="s">
        <v>8</v>
      </c>
      <c r="K25" s="216" t="s">
        <v>8</v>
      </c>
      <c r="L25" s="216"/>
      <c r="M25" s="216"/>
      <c r="N25" s="216" t="s">
        <v>156</v>
      </c>
      <c r="O25" s="216" t="s">
        <v>156</v>
      </c>
      <c r="P25" s="216" t="s">
        <v>156</v>
      </c>
      <c r="Q25" s="216" t="s">
        <v>156</v>
      </c>
      <c r="R25" s="216" t="s">
        <v>156</v>
      </c>
      <c r="S25" s="216"/>
      <c r="T25" s="216"/>
      <c r="U25" s="216" t="s">
        <v>8</v>
      </c>
      <c r="V25" s="216" t="s">
        <v>8</v>
      </c>
      <c r="W25" s="216" t="s">
        <v>8</v>
      </c>
      <c r="X25" s="216" t="s">
        <v>8</v>
      </c>
      <c r="Y25" s="216" t="s">
        <v>8</v>
      </c>
      <c r="Z25" s="216" t="s">
        <v>8</v>
      </c>
      <c r="AA25" s="216"/>
      <c r="AB25" s="216" t="s">
        <v>8</v>
      </c>
      <c r="AC25" s="216" t="s">
        <v>8</v>
      </c>
      <c r="AD25" s="216" t="s">
        <v>8</v>
      </c>
      <c r="AE25" s="216" t="s">
        <v>8</v>
      </c>
      <c r="AF25" s="216"/>
      <c r="AG25" s="231">
        <f>COUNTIF(D25:AF25,"+")</f>
        <v>16</v>
      </c>
      <c r="AH25" s="231">
        <f>COUNTIF(D25:AF25,"-")</f>
        <v>0</v>
      </c>
      <c r="AI25" s="231">
        <f>+AH25/2</f>
        <v>0</v>
      </c>
      <c r="AJ25" s="232">
        <f>IF(AG25+AI25&gt;0,AG25+AI25,"")</f>
        <v>16</v>
      </c>
      <c r="AK25" s="219">
        <f t="shared" si="51"/>
        <v>16</v>
      </c>
      <c r="AL25" s="222">
        <f t="shared" si="2"/>
        <v>0</v>
      </c>
      <c r="AM25" s="222">
        <f t="shared" si="3"/>
        <v>0</v>
      </c>
      <c r="AN25" s="222">
        <f t="shared" si="18"/>
        <v>0</v>
      </c>
      <c r="AO25" s="230" t="str">
        <f t="shared" si="19"/>
        <v/>
      </c>
      <c r="AP25" s="222">
        <f t="shared" si="4"/>
        <v>0</v>
      </c>
      <c r="AQ25" s="222">
        <f t="shared" si="20"/>
        <v>0</v>
      </c>
      <c r="AR25" s="222">
        <f t="shared" si="21"/>
        <v>0</v>
      </c>
      <c r="AS25" s="219" t="str">
        <f t="shared" si="22"/>
        <v/>
      </c>
      <c r="AT25" s="222">
        <f t="shared" si="5"/>
        <v>0</v>
      </c>
      <c r="AU25" s="222">
        <f t="shared" si="6"/>
        <v>0</v>
      </c>
      <c r="AV25" s="222">
        <f t="shared" si="23"/>
        <v>0</v>
      </c>
      <c r="AW25" s="219" t="str">
        <f t="shared" si="24"/>
        <v/>
      </c>
      <c r="AX25" s="222">
        <f t="shared" si="7"/>
        <v>0</v>
      </c>
      <c r="AY25" s="222">
        <f t="shared" si="8"/>
        <v>0</v>
      </c>
      <c r="AZ25" s="222">
        <f t="shared" si="25"/>
        <v>0</v>
      </c>
      <c r="BA25" s="219" t="str">
        <f t="shared" si="26"/>
        <v/>
      </c>
      <c r="BB25" s="222">
        <f t="shared" si="9"/>
        <v>0</v>
      </c>
      <c r="BC25" s="222">
        <f t="shared" si="10"/>
        <v>0</v>
      </c>
      <c r="BD25" s="222">
        <f t="shared" si="27"/>
        <v>0</v>
      </c>
      <c r="BE25" s="219" t="str">
        <f t="shared" si="28"/>
        <v/>
      </c>
      <c r="BF25" s="222">
        <f t="shared" si="11"/>
        <v>0</v>
      </c>
      <c r="BG25" s="222">
        <f t="shared" si="12"/>
        <v>0</v>
      </c>
      <c r="BH25" s="222">
        <f t="shared" si="29"/>
        <v>0</v>
      </c>
      <c r="BI25" s="219" t="str">
        <f t="shared" si="30"/>
        <v/>
      </c>
      <c r="BJ25" s="222">
        <f t="shared" si="31"/>
        <v>0</v>
      </c>
      <c r="BK25" s="222">
        <f t="shared" si="32"/>
        <v>0</v>
      </c>
      <c r="BL25" s="222">
        <f t="shared" si="33"/>
        <v>0</v>
      </c>
      <c r="BM25" s="219" t="str">
        <f t="shared" si="34"/>
        <v/>
      </c>
      <c r="BN25" s="222">
        <f t="shared" si="35"/>
        <v>0</v>
      </c>
      <c r="BO25" s="222">
        <f t="shared" si="36"/>
        <v>0</v>
      </c>
      <c r="BP25" s="222">
        <f t="shared" si="37"/>
        <v>0</v>
      </c>
      <c r="BQ25" s="219" t="str">
        <f t="shared" si="38"/>
        <v/>
      </c>
      <c r="BR25" s="222">
        <f t="shared" si="39"/>
        <v>0</v>
      </c>
      <c r="BS25" s="222">
        <f t="shared" si="40"/>
        <v>0</v>
      </c>
      <c r="BT25" s="222">
        <f t="shared" si="41"/>
        <v>0</v>
      </c>
      <c r="BU25" s="219" t="str">
        <f t="shared" si="42"/>
        <v/>
      </c>
      <c r="BV25" s="222">
        <f t="shared" si="43"/>
        <v>5</v>
      </c>
      <c r="BW25" s="222">
        <f t="shared" si="44"/>
        <v>0</v>
      </c>
      <c r="BX25" s="222">
        <f t="shared" si="45"/>
        <v>0</v>
      </c>
      <c r="BY25" s="219">
        <f t="shared" si="46"/>
        <v>5</v>
      </c>
      <c r="BZ25" s="222">
        <f t="shared" si="47"/>
        <v>0</v>
      </c>
      <c r="CA25" s="222">
        <f t="shared" si="48"/>
        <v>0</v>
      </c>
      <c r="CB25" s="222">
        <f t="shared" si="49"/>
        <v>0</v>
      </c>
      <c r="CC25" s="219" t="str">
        <f t="shared" si="50"/>
        <v/>
      </c>
      <c r="CD25" s="178"/>
      <c r="CE25" s="155"/>
      <c r="CF25" s="155"/>
      <c r="CG25" s="155"/>
      <c r="CH25" s="155"/>
      <c r="CI25" s="155"/>
      <c r="CJ25" s="155"/>
    </row>
    <row r="26" spans="1:98" s="152" customFormat="1" ht="25.5" customHeight="1">
      <c r="A26" s="177">
        <f t="shared" si="13"/>
        <v>15</v>
      </c>
      <c r="B26" s="262" t="s">
        <v>151</v>
      </c>
      <c r="C26" s="261" t="s">
        <v>149</v>
      </c>
      <c r="D26" s="216" t="s">
        <v>8</v>
      </c>
      <c r="E26" s="216"/>
      <c r="F26" s="216"/>
      <c r="G26" s="216" t="s">
        <v>8</v>
      </c>
      <c r="H26" s="216" t="s">
        <v>8</v>
      </c>
      <c r="I26" s="216" t="s">
        <v>8</v>
      </c>
      <c r="J26" s="216" t="s">
        <v>8</v>
      </c>
      <c r="K26" s="216" t="s">
        <v>8</v>
      </c>
      <c r="L26" s="216"/>
      <c r="M26" s="216"/>
      <c r="N26" s="216" t="s">
        <v>156</v>
      </c>
      <c r="O26" s="216" t="s">
        <v>156</v>
      </c>
      <c r="P26" s="216" t="s">
        <v>156</v>
      </c>
      <c r="Q26" s="216" t="s">
        <v>156</v>
      </c>
      <c r="R26" s="216" t="s">
        <v>156</v>
      </c>
      <c r="S26" s="216"/>
      <c r="T26" s="216"/>
      <c r="U26" s="216" t="s">
        <v>8</v>
      </c>
      <c r="V26" s="216" t="s">
        <v>8</v>
      </c>
      <c r="W26" s="216" t="s">
        <v>8</v>
      </c>
      <c r="X26" s="216" t="s">
        <v>8</v>
      </c>
      <c r="Y26" s="216" t="s">
        <v>8</v>
      </c>
      <c r="Z26" s="216" t="s">
        <v>8</v>
      </c>
      <c r="AA26" s="216"/>
      <c r="AB26" s="216" t="s">
        <v>8</v>
      </c>
      <c r="AC26" s="216" t="s">
        <v>8</v>
      </c>
      <c r="AD26" s="216" t="s">
        <v>8</v>
      </c>
      <c r="AE26" s="216" t="s">
        <v>8</v>
      </c>
      <c r="AF26" s="216"/>
      <c r="AG26" s="231">
        <f>COUNTIF(D26:AF26,"+")</f>
        <v>16</v>
      </c>
      <c r="AH26" s="231">
        <f>COUNTIF(D26:AF26,"-")</f>
        <v>0</v>
      </c>
      <c r="AI26" s="231">
        <f>+AH26/2</f>
        <v>0</v>
      </c>
      <c r="AJ26" s="232">
        <f>IF(AG26+AI26&gt;0,AG26+AI26,"")</f>
        <v>16</v>
      </c>
      <c r="AK26" s="219">
        <f t="shared" si="51"/>
        <v>16</v>
      </c>
      <c r="AL26" s="222">
        <f t="shared" si="2"/>
        <v>0</v>
      </c>
      <c r="AM26" s="222">
        <f t="shared" si="3"/>
        <v>0</v>
      </c>
      <c r="AN26" s="222">
        <f t="shared" si="18"/>
        <v>0</v>
      </c>
      <c r="AO26" s="230" t="str">
        <f t="shared" si="19"/>
        <v/>
      </c>
      <c r="AP26" s="222">
        <f t="shared" si="4"/>
        <v>0</v>
      </c>
      <c r="AQ26" s="222">
        <f t="shared" si="20"/>
        <v>0</v>
      </c>
      <c r="AR26" s="222">
        <f t="shared" si="21"/>
        <v>0</v>
      </c>
      <c r="AS26" s="219" t="str">
        <f t="shared" si="22"/>
        <v/>
      </c>
      <c r="AT26" s="222">
        <f t="shared" si="5"/>
        <v>0</v>
      </c>
      <c r="AU26" s="222">
        <f t="shared" si="6"/>
        <v>0</v>
      </c>
      <c r="AV26" s="222">
        <f t="shared" si="23"/>
        <v>0</v>
      </c>
      <c r="AW26" s="219" t="str">
        <f t="shared" si="24"/>
        <v/>
      </c>
      <c r="AX26" s="222">
        <f t="shared" si="7"/>
        <v>0</v>
      </c>
      <c r="AY26" s="222">
        <f t="shared" si="8"/>
        <v>0</v>
      </c>
      <c r="AZ26" s="222">
        <f t="shared" si="25"/>
        <v>0</v>
      </c>
      <c r="BA26" s="219" t="str">
        <f t="shared" si="26"/>
        <v/>
      </c>
      <c r="BB26" s="222">
        <f t="shared" si="9"/>
        <v>0</v>
      </c>
      <c r="BC26" s="222">
        <f t="shared" si="10"/>
        <v>0</v>
      </c>
      <c r="BD26" s="222">
        <f t="shared" si="27"/>
        <v>0</v>
      </c>
      <c r="BE26" s="219" t="str">
        <f t="shared" si="28"/>
        <v/>
      </c>
      <c r="BF26" s="222">
        <f t="shared" si="11"/>
        <v>0</v>
      </c>
      <c r="BG26" s="222">
        <f t="shared" si="12"/>
        <v>0</v>
      </c>
      <c r="BH26" s="222">
        <f t="shared" si="29"/>
        <v>0</v>
      </c>
      <c r="BI26" s="219" t="str">
        <f t="shared" si="30"/>
        <v/>
      </c>
      <c r="BJ26" s="222">
        <f t="shared" si="31"/>
        <v>0</v>
      </c>
      <c r="BK26" s="222">
        <f t="shared" si="32"/>
        <v>0</v>
      </c>
      <c r="BL26" s="222">
        <f t="shared" si="33"/>
        <v>0</v>
      </c>
      <c r="BM26" s="219" t="str">
        <f t="shared" si="34"/>
        <v/>
      </c>
      <c r="BN26" s="222">
        <f t="shared" si="35"/>
        <v>0</v>
      </c>
      <c r="BO26" s="222">
        <f t="shared" si="36"/>
        <v>0</v>
      </c>
      <c r="BP26" s="222">
        <f t="shared" si="37"/>
        <v>0</v>
      </c>
      <c r="BQ26" s="219" t="str">
        <f t="shared" si="38"/>
        <v/>
      </c>
      <c r="BR26" s="222">
        <f t="shared" si="39"/>
        <v>0</v>
      </c>
      <c r="BS26" s="222">
        <f t="shared" si="40"/>
        <v>0</v>
      </c>
      <c r="BT26" s="222">
        <f t="shared" si="41"/>
        <v>0</v>
      </c>
      <c r="BU26" s="219" t="str">
        <f t="shared" si="42"/>
        <v/>
      </c>
      <c r="BV26" s="222">
        <f t="shared" si="43"/>
        <v>5</v>
      </c>
      <c r="BW26" s="222">
        <f t="shared" si="44"/>
        <v>0</v>
      </c>
      <c r="BX26" s="222">
        <f t="shared" si="45"/>
        <v>0</v>
      </c>
      <c r="BY26" s="219">
        <f t="shared" si="46"/>
        <v>5</v>
      </c>
      <c r="BZ26" s="222">
        <f t="shared" si="47"/>
        <v>0</v>
      </c>
      <c r="CA26" s="222">
        <f t="shared" si="48"/>
        <v>0</v>
      </c>
      <c r="CB26" s="222">
        <f t="shared" si="49"/>
        <v>0</v>
      </c>
      <c r="CC26" s="219" t="str">
        <f t="shared" si="50"/>
        <v/>
      </c>
      <c r="CD26" s="178"/>
      <c r="CE26" s="155"/>
      <c r="CF26" s="155"/>
      <c r="CG26" s="155"/>
      <c r="CH26" s="155"/>
      <c r="CI26" s="155"/>
      <c r="CJ26" s="155"/>
    </row>
    <row r="27" spans="1:98" s="152" customFormat="1" ht="25.5" customHeight="1">
      <c r="A27" s="177">
        <f t="shared" si="13"/>
        <v>16</v>
      </c>
      <c r="B27" s="264" t="s">
        <v>152</v>
      </c>
      <c r="C27" s="261" t="s">
        <v>149</v>
      </c>
      <c r="D27" s="216" t="s">
        <v>82</v>
      </c>
      <c r="E27" s="216"/>
      <c r="F27" s="216"/>
      <c r="G27" s="216" t="s">
        <v>82</v>
      </c>
      <c r="H27" s="216" t="s">
        <v>82</v>
      </c>
      <c r="I27" s="216" t="s">
        <v>82</v>
      </c>
      <c r="J27" s="216" t="s">
        <v>82</v>
      </c>
      <c r="K27" s="216" t="s">
        <v>82</v>
      </c>
      <c r="L27" s="216"/>
      <c r="M27" s="216"/>
      <c r="N27" s="216" t="s">
        <v>156</v>
      </c>
      <c r="O27" s="216" t="s">
        <v>156</v>
      </c>
      <c r="P27" s="216" t="s">
        <v>156</v>
      </c>
      <c r="Q27" s="216" t="s">
        <v>156</v>
      </c>
      <c r="R27" s="216" t="s">
        <v>156</v>
      </c>
      <c r="S27" s="216"/>
      <c r="T27" s="216"/>
      <c r="U27" s="216" t="s">
        <v>82</v>
      </c>
      <c r="V27" s="216" t="s">
        <v>8</v>
      </c>
      <c r="W27" s="216" t="s">
        <v>8</v>
      </c>
      <c r="X27" s="216" t="s">
        <v>8</v>
      </c>
      <c r="Y27" s="216" t="s">
        <v>8</v>
      </c>
      <c r="Z27" s="216" t="s">
        <v>8</v>
      </c>
      <c r="AA27" s="216"/>
      <c r="AB27" s="216" t="s">
        <v>8</v>
      </c>
      <c r="AC27" s="216" t="s">
        <v>8</v>
      </c>
      <c r="AD27" s="216" t="s">
        <v>8</v>
      </c>
      <c r="AE27" s="216" t="s">
        <v>8</v>
      </c>
      <c r="AF27" s="216"/>
      <c r="AG27" s="231">
        <f>COUNTIF(D27:AF27,"+")</f>
        <v>9</v>
      </c>
      <c r="AH27" s="231">
        <f>COUNTIF(D27:AF27,"-")</f>
        <v>0</v>
      </c>
      <c r="AI27" s="231">
        <f>+AH27/2</f>
        <v>0</v>
      </c>
      <c r="AJ27" s="232">
        <f>IF(AG27+AI27&gt;0,AG27+AI27,"")</f>
        <v>9</v>
      </c>
      <c r="AK27" s="219">
        <f t="shared" si="51"/>
        <v>9</v>
      </c>
      <c r="AL27" s="222">
        <f t="shared" si="2"/>
        <v>0</v>
      </c>
      <c r="AM27" s="222">
        <f t="shared" si="3"/>
        <v>0</v>
      </c>
      <c r="AN27" s="222">
        <f t="shared" si="18"/>
        <v>0</v>
      </c>
      <c r="AO27" s="230" t="str">
        <f t="shared" si="19"/>
        <v/>
      </c>
      <c r="AP27" s="222">
        <f t="shared" si="4"/>
        <v>0</v>
      </c>
      <c r="AQ27" s="222">
        <f t="shared" si="20"/>
        <v>0</v>
      </c>
      <c r="AR27" s="222">
        <f t="shared" si="21"/>
        <v>0</v>
      </c>
      <c r="AS27" s="219" t="str">
        <f t="shared" si="22"/>
        <v/>
      </c>
      <c r="AT27" s="222">
        <f t="shared" si="5"/>
        <v>0</v>
      </c>
      <c r="AU27" s="222">
        <f t="shared" si="6"/>
        <v>0</v>
      </c>
      <c r="AV27" s="222">
        <f t="shared" si="23"/>
        <v>0</v>
      </c>
      <c r="AW27" s="219" t="str">
        <f t="shared" si="24"/>
        <v/>
      </c>
      <c r="AX27" s="222">
        <f t="shared" si="7"/>
        <v>0</v>
      </c>
      <c r="AY27" s="222">
        <f t="shared" si="8"/>
        <v>0</v>
      </c>
      <c r="AZ27" s="222">
        <f t="shared" si="25"/>
        <v>0</v>
      </c>
      <c r="BA27" s="219" t="str">
        <f t="shared" si="26"/>
        <v/>
      </c>
      <c r="BB27" s="222">
        <f t="shared" si="9"/>
        <v>0</v>
      </c>
      <c r="BC27" s="222">
        <f t="shared" si="10"/>
        <v>0</v>
      </c>
      <c r="BD27" s="222">
        <f t="shared" si="27"/>
        <v>0</v>
      </c>
      <c r="BE27" s="219" t="str">
        <f t="shared" si="28"/>
        <v/>
      </c>
      <c r="BF27" s="222">
        <f t="shared" si="11"/>
        <v>0</v>
      </c>
      <c r="BG27" s="222">
        <f t="shared" si="12"/>
        <v>0</v>
      </c>
      <c r="BH27" s="222">
        <f t="shared" si="29"/>
        <v>0</v>
      </c>
      <c r="BI27" s="219" t="str">
        <f t="shared" si="30"/>
        <v/>
      </c>
      <c r="BJ27" s="222">
        <f t="shared" si="31"/>
        <v>0</v>
      </c>
      <c r="BK27" s="222">
        <f t="shared" si="32"/>
        <v>0</v>
      </c>
      <c r="BL27" s="222">
        <f t="shared" si="33"/>
        <v>0</v>
      </c>
      <c r="BM27" s="219" t="str">
        <f t="shared" si="34"/>
        <v/>
      </c>
      <c r="BN27" s="222">
        <f t="shared" si="35"/>
        <v>0</v>
      </c>
      <c r="BO27" s="222">
        <f t="shared" si="36"/>
        <v>0</v>
      </c>
      <c r="BP27" s="222">
        <f t="shared" si="37"/>
        <v>0</v>
      </c>
      <c r="BQ27" s="219" t="str">
        <f t="shared" si="38"/>
        <v/>
      </c>
      <c r="BR27" s="222">
        <f t="shared" si="39"/>
        <v>7</v>
      </c>
      <c r="BS27" s="222">
        <f t="shared" si="40"/>
        <v>0</v>
      </c>
      <c r="BT27" s="222">
        <f t="shared" si="41"/>
        <v>0</v>
      </c>
      <c r="BU27" s="219">
        <f t="shared" si="42"/>
        <v>7</v>
      </c>
      <c r="BV27" s="222">
        <f t="shared" si="43"/>
        <v>5</v>
      </c>
      <c r="BW27" s="222">
        <f t="shared" si="44"/>
        <v>0</v>
      </c>
      <c r="BX27" s="222">
        <f t="shared" si="45"/>
        <v>0</v>
      </c>
      <c r="BY27" s="219">
        <f t="shared" si="46"/>
        <v>5</v>
      </c>
      <c r="BZ27" s="222">
        <f t="shared" si="47"/>
        <v>0</v>
      </c>
      <c r="CA27" s="222">
        <f t="shared" si="48"/>
        <v>0</v>
      </c>
      <c r="CB27" s="222">
        <f t="shared" si="49"/>
        <v>0</v>
      </c>
      <c r="CC27" s="219" t="str">
        <f t="shared" si="50"/>
        <v/>
      </c>
      <c r="CD27" s="178"/>
      <c r="CE27" s="155"/>
      <c r="CF27" s="155"/>
      <c r="CG27" s="155"/>
      <c r="CH27" s="155"/>
      <c r="CI27" s="155"/>
      <c r="CJ27" s="155"/>
    </row>
    <row r="28" spans="1:98" s="152" customFormat="1" ht="25.5" customHeight="1">
      <c r="A28" s="177">
        <f t="shared" si="13"/>
        <v>17</v>
      </c>
      <c r="B28" s="264" t="s">
        <v>153</v>
      </c>
      <c r="C28" s="260" t="s">
        <v>138</v>
      </c>
      <c r="D28" s="216" t="s">
        <v>8</v>
      </c>
      <c r="E28" s="216"/>
      <c r="F28" s="216"/>
      <c r="G28" s="216" t="s">
        <v>8</v>
      </c>
      <c r="H28" s="216" t="s">
        <v>8</v>
      </c>
      <c r="I28" s="216" t="s">
        <v>86</v>
      </c>
      <c r="J28" s="216" t="s">
        <v>86</v>
      </c>
      <c r="K28" s="216" t="s">
        <v>86</v>
      </c>
      <c r="L28" s="216"/>
      <c r="M28" s="216"/>
      <c r="N28" s="216" t="s">
        <v>156</v>
      </c>
      <c r="O28" s="216" t="s">
        <v>156</v>
      </c>
      <c r="P28" s="216" t="s">
        <v>156</v>
      </c>
      <c r="Q28" s="216" t="s">
        <v>156</v>
      </c>
      <c r="R28" s="216" t="s">
        <v>156</v>
      </c>
      <c r="S28" s="216"/>
      <c r="T28" s="216"/>
      <c r="U28" s="216" t="s">
        <v>8</v>
      </c>
      <c r="V28" s="216" t="s">
        <v>8</v>
      </c>
      <c r="W28" s="216" t="s">
        <v>8</v>
      </c>
      <c r="X28" s="216" t="s">
        <v>8</v>
      </c>
      <c r="Y28" s="216" t="s">
        <v>8</v>
      </c>
      <c r="Z28" s="216" t="s">
        <v>8</v>
      </c>
      <c r="AA28" s="216"/>
      <c r="AB28" s="223" t="s">
        <v>8</v>
      </c>
      <c r="AC28" s="223" t="s">
        <v>8</v>
      </c>
      <c r="AD28" s="216" t="s">
        <v>8</v>
      </c>
      <c r="AE28" s="216" t="s">
        <v>8</v>
      </c>
      <c r="AF28" s="216"/>
      <c r="AG28" s="231">
        <f>COUNTIF(D28:AF28,"+")</f>
        <v>13</v>
      </c>
      <c r="AH28" s="231">
        <f>COUNTIF(D28:AF28,"-")</f>
        <v>0</v>
      </c>
      <c r="AI28" s="231">
        <f>+AH28/2</f>
        <v>0</v>
      </c>
      <c r="AJ28" s="232">
        <f>IF(AG28+AI28&gt;0,AG28+AI28,"")</f>
        <v>13</v>
      </c>
      <c r="AK28" s="219">
        <f t="shared" si="51"/>
        <v>13</v>
      </c>
      <c r="AL28" s="222">
        <f t="shared" si="2"/>
        <v>0</v>
      </c>
      <c r="AM28" s="222">
        <f t="shared" si="3"/>
        <v>0</v>
      </c>
      <c r="AN28" s="222">
        <f t="shared" si="18"/>
        <v>0</v>
      </c>
      <c r="AO28" s="230" t="str">
        <f t="shared" si="19"/>
        <v/>
      </c>
      <c r="AP28" s="222">
        <f t="shared" si="4"/>
        <v>3</v>
      </c>
      <c r="AQ28" s="222">
        <f t="shared" si="20"/>
        <v>0</v>
      </c>
      <c r="AR28" s="222">
        <f t="shared" si="21"/>
        <v>0</v>
      </c>
      <c r="AS28" s="219">
        <f t="shared" si="22"/>
        <v>3</v>
      </c>
      <c r="AT28" s="222">
        <f t="shared" si="5"/>
        <v>0</v>
      </c>
      <c r="AU28" s="222">
        <f t="shared" si="6"/>
        <v>0</v>
      </c>
      <c r="AV28" s="222">
        <f t="shared" si="23"/>
        <v>0</v>
      </c>
      <c r="AW28" s="219" t="str">
        <f t="shared" si="24"/>
        <v/>
      </c>
      <c r="AX28" s="222">
        <f t="shared" si="7"/>
        <v>0</v>
      </c>
      <c r="AY28" s="222">
        <f t="shared" si="8"/>
        <v>0</v>
      </c>
      <c r="AZ28" s="222">
        <f t="shared" si="25"/>
        <v>0</v>
      </c>
      <c r="BA28" s="219" t="str">
        <f t="shared" si="26"/>
        <v/>
      </c>
      <c r="BB28" s="222">
        <f t="shared" si="9"/>
        <v>0</v>
      </c>
      <c r="BC28" s="222">
        <f t="shared" si="10"/>
        <v>0</v>
      </c>
      <c r="BD28" s="222">
        <f t="shared" si="27"/>
        <v>0</v>
      </c>
      <c r="BE28" s="219" t="str">
        <f t="shared" si="28"/>
        <v/>
      </c>
      <c r="BF28" s="222">
        <f t="shared" si="11"/>
        <v>0</v>
      </c>
      <c r="BG28" s="222">
        <f t="shared" si="12"/>
        <v>0</v>
      </c>
      <c r="BH28" s="222">
        <f t="shared" si="29"/>
        <v>0</v>
      </c>
      <c r="BI28" s="219" t="str">
        <f t="shared" si="30"/>
        <v/>
      </c>
      <c r="BJ28" s="222">
        <f t="shared" si="31"/>
        <v>0</v>
      </c>
      <c r="BK28" s="222">
        <f t="shared" si="32"/>
        <v>0</v>
      </c>
      <c r="BL28" s="222">
        <f t="shared" si="33"/>
        <v>0</v>
      </c>
      <c r="BM28" s="219" t="str">
        <f t="shared" si="34"/>
        <v/>
      </c>
      <c r="BN28" s="222">
        <f t="shared" si="35"/>
        <v>0</v>
      </c>
      <c r="BO28" s="222">
        <f t="shared" si="36"/>
        <v>0</v>
      </c>
      <c r="BP28" s="222">
        <f t="shared" si="37"/>
        <v>0</v>
      </c>
      <c r="BQ28" s="219" t="str">
        <f t="shared" si="38"/>
        <v/>
      </c>
      <c r="BR28" s="222">
        <f t="shared" si="39"/>
        <v>0</v>
      </c>
      <c r="BS28" s="222">
        <f t="shared" si="40"/>
        <v>0</v>
      </c>
      <c r="BT28" s="222">
        <f t="shared" si="41"/>
        <v>0</v>
      </c>
      <c r="BU28" s="219" t="str">
        <f t="shared" si="42"/>
        <v/>
      </c>
      <c r="BV28" s="222">
        <f t="shared" si="43"/>
        <v>5</v>
      </c>
      <c r="BW28" s="222">
        <f t="shared" si="44"/>
        <v>0</v>
      </c>
      <c r="BX28" s="222">
        <f t="shared" si="45"/>
        <v>0</v>
      </c>
      <c r="BY28" s="219">
        <f t="shared" si="46"/>
        <v>5</v>
      </c>
      <c r="BZ28" s="222">
        <f t="shared" si="47"/>
        <v>0</v>
      </c>
      <c r="CA28" s="222">
        <f t="shared" si="48"/>
        <v>0</v>
      </c>
      <c r="CB28" s="222">
        <f t="shared" si="49"/>
        <v>0</v>
      </c>
      <c r="CC28" s="219" t="str">
        <f t="shared" si="50"/>
        <v/>
      </c>
      <c r="CD28" s="178" t="s">
        <v>157</v>
      </c>
      <c r="CE28" s="155"/>
      <c r="CF28" s="155"/>
      <c r="CG28" s="155"/>
      <c r="CH28" s="155"/>
      <c r="CI28" s="155"/>
      <c r="CJ28" s="155"/>
    </row>
    <row r="29" spans="1:98" s="152" customFormat="1" ht="25.5" customHeight="1">
      <c r="A29" s="177">
        <f t="shared" si="13"/>
        <v>18</v>
      </c>
      <c r="B29" s="265" t="s">
        <v>154</v>
      </c>
      <c r="C29" s="260" t="s">
        <v>138</v>
      </c>
      <c r="D29" s="216" t="s">
        <v>8</v>
      </c>
      <c r="E29" s="216"/>
      <c r="F29" s="216"/>
      <c r="G29" s="216" t="s">
        <v>8</v>
      </c>
      <c r="H29" s="216" t="s">
        <v>8</v>
      </c>
      <c r="I29" s="216" t="s">
        <v>86</v>
      </c>
      <c r="J29" s="216" t="s">
        <v>86</v>
      </c>
      <c r="K29" s="216" t="s">
        <v>86</v>
      </c>
      <c r="L29" s="216"/>
      <c r="M29" s="216"/>
      <c r="N29" s="216" t="s">
        <v>156</v>
      </c>
      <c r="O29" s="216" t="s">
        <v>156</v>
      </c>
      <c r="P29" s="216" t="s">
        <v>156</v>
      </c>
      <c r="Q29" s="216" t="s">
        <v>156</v>
      </c>
      <c r="R29" s="216" t="s">
        <v>156</v>
      </c>
      <c r="S29" s="216"/>
      <c r="T29" s="216"/>
      <c r="U29" s="216" t="s">
        <v>8</v>
      </c>
      <c r="V29" s="216" t="s">
        <v>8</v>
      </c>
      <c r="W29" s="216" t="s">
        <v>8</v>
      </c>
      <c r="X29" s="216" t="s">
        <v>8</v>
      </c>
      <c r="Y29" s="216" t="s">
        <v>8</v>
      </c>
      <c r="Z29" s="216" t="s">
        <v>8</v>
      </c>
      <c r="AA29" s="216"/>
      <c r="AB29" s="223" t="s">
        <v>8</v>
      </c>
      <c r="AC29" s="223" t="s">
        <v>8</v>
      </c>
      <c r="AD29" s="216" t="s">
        <v>8</v>
      </c>
      <c r="AE29" s="216" t="s">
        <v>8</v>
      </c>
      <c r="AF29" s="216"/>
      <c r="AG29" s="231">
        <f>COUNTIF(D29:AF29,"+")</f>
        <v>13</v>
      </c>
      <c r="AH29" s="231">
        <f>COUNTIF(D29:AF29,"-")</f>
        <v>0</v>
      </c>
      <c r="AI29" s="231">
        <f>+AH29/2</f>
        <v>0</v>
      </c>
      <c r="AJ29" s="232">
        <f>IF(AG29+AI29&gt;0,AG29+AI29,"")</f>
        <v>13</v>
      </c>
      <c r="AK29" s="219">
        <f t="shared" si="51"/>
        <v>13</v>
      </c>
      <c r="AL29" s="222">
        <f t="shared" si="2"/>
        <v>0</v>
      </c>
      <c r="AM29" s="222">
        <f t="shared" si="3"/>
        <v>0</v>
      </c>
      <c r="AN29" s="222">
        <f t="shared" si="18"/>
        <v>0</v>
      </c>
      <c r="AO29" s="230" t="str">
        <f t="shared" si="19"/>
        <v/>
      </c>
      <c r="AP29" s="222">
        <f t="shared" si="4"/>
        <v>3</v>
      </c>
      <c r="AQ29" s="222">
        <f t="shared" si="20"/>
        <v>0</v>
      </c>
      <c r="AR29" s="222">
        <f t="shared" si="21"/>
        <v>0</v>
      </c>
      <c r="AS29" s="219">
        <f t="shared" si="22"/>
        <v>3</v>
      </c>
      <c r="AT29" s="222">
        <f t="shared" si="5"/>
        <v>0</v>
      </c>
      <c r="AU29" s="222">
        <f t="shared" si="6"/>
        <v>0</v>
      </c>
      <c r="AV29" s="222">
        <f t="shared" si="23"/>
        <v>0</v>
      </c>
      <c r="AW29" s="219" t="str">
        <f t="shared" si="24"/>
        <v/>
      </c>
      <c r="AX29" s="222">
        <f t="shared" si="7"/>
        <v>0</v>
      </c>
      <c r="AY29" s="222">
        <f t="shared" si="8"/>
        <v>0</v>
      </c>
      <c r="AZ29" s="222">
        <f t="shared" si="25"/>
        <v>0</v>
      </c>
      <c r="BA29" s="219" t="str">
        <f t="shared" si="26"/>
        <v/>
      </c>
      <c r="BB29" s="222">
        <f t="shared" si="9"/>
        <v>0</v>
      </c>
      <c r="BC29" s="222">
        <f t="shared" si="10"/>
        <v>0</v>
      </c>
      <c r="BD29" s="222">
        <f t="shared" si="27"/>
        <v>0</v>
      </c>
      <c r="BE29" s="219" t="str">
        <f t="shared" si="28"/>
        <v/>
      </c>
      <c r="BF29" s="222">
        <f t="shared" si="11"/>
        <v>0</v>
      </c>
      <c r="BG29" s="222">
        <f t="shared" si="12"/>
        <v>0</v>
      </c>
      <c r="BH29" s="222">
        <f t="shared" si="29"/>
        <v>0</v>
      </c>
      <c r="BI29" s="219" t="str">
        <f t="shared" si="30"/>
        <v/>
      </c>
      <c r="BJ29" s="222">
        <f t="shared" si="31"/>
        <v>0</v>
      </c>
      <c r="BK29" s="222">
        <f t="shared" si="32"/>
        <v>0</v>
      </c>
      <c r="BL29" s="222">
        <f t="shared" si="33"/>
        <v>0</v>
      </c>
      <c r="BM29" s="219" t="str">
        <f t="shared" si="34"/>
        <v/>
      </c>
      <c r="BN29" s="222">
        <f t="shared" si="35"/>
        <v>0</v>
      </c>
      <c r="BO29" s="222">
        <f t="shared" si="36"/>
        <v>0</v>
      </c>
      <c r="BP29" s="222">
        <f t="shared" si="37"/>
        <v>0</v>
      </c>
      <c r="BQ29" s="219" t="str">
        <f t="shared" si="38"/>
        <v/>
      </c>
      <c r="BR29" s="222">
        <f t="shared" si="39"/>
        <v>0</v>
      </c>
      <c r="BS29" s="222">
        <f t="shared" si="40"/>
        <v>0</v>
      </c>
      <c r="BT29" s="222">
        <f t="shared" si="41"/>
        <v>0</v>
      </c>
      <c r="BU29" s="219" t="str">
        <f t="shared" si="42"/>
        <v/>
      </c>
      <c r="BV29" s="222">
        <f t="shared" si="43"/>
        <v>5</v>
      </c>
      <c r="BW29" s="222">
        <f t="shared" si="44"/>
        <v>0</v>
      </c>
      <c r="BX29" s="222">
        <f t="shared" si="45"/>
        <v>0</v>
      </c>
      <c r="BY29" s="219">
        <f t="shared" si="46"/>
        <v>5</v>
      </c>
      <c r="BZ29" s="222">
        <f t="shared" si="47"/>
        <v>0</v>
      </c>
      <c r="CA29" s="222">
        <f t="shared" si="48"/>
        <v>0</v>
      </c>
      <c r="CB29" s="222">
        <f t="shared" si="49"/>
        <v>0</v>
      </c>
      <c r="CC29" s="219" t="str">
        <f t="shared" si="50"/>
        <v/>
      </c>
      <c r="CD29" s="178" t="s">
        <v>157</v>
      </c>
      <c r="CE29" s="155"/>
      <c r="CF29" s="155"/>
      <c r="CG29" s="155"/>
      <c r="CH29" s="155"/>
      <c r="CI29" s="155"/>
      <c r="CJ29" s="155"/>
    </row>
    <row r="30" spans="1:98" s="156" customFormat="1" ht="25.5" customHeight="1" thickBot="1">
      <c r="A30" s="179"/>
      <c r="B30" s="180" t="s">
        <v>90</v>
      </c>
      <c r="C30" s="181"/>
      <c r="D30" s="180"/>
      <c r="E30" s="180"/>
      <c r="F30" s="180"/>
      <c r="G30" s="180"/>
      <c r="H30" s="180"/>
      <c r="I30" s="180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  <c r="AE30" s="182"/>
      <c r="AF30" s="180"/>
      <c r="AG30" s="183"/>
      <c r="AH30" s="183"/>
      <c r="AI30" s="183"/>
      <c r="AJ30" s="183"/>
      <c r="AK30" s="180">
        <f t="shared" ref="AK30:CC30" si="52">SUM(AK12:AK29)</f>
        <v>265</v>
      </c>
      <c r="AL30" s="184">
        <f t="shared" si="52"/>
        <v>0</v>
      </c>
      <c r="AM30" s="184">
        <f t="shared" si="52"/>
        <v>0</v>
      </c>
      <c r="AN30" s="184">
        <f t="shared" si="52"/>
        <v>0</v>
      </c>
      <c r="AO30" s="185">
        <f t="shared" si="52"/>
        <v>0</v>
      </c>
      <c r="AP30" s="184">
        <f t="shared" si="52"/>
        <v>6</v>
      </c>
      <c r="AQ30" s="184">
        <f t="shared" si="52"/>
        <v>0</v>
      </c>
      <c r="AR30" s="184">
        <f t="shared" si="52"/>
        <v>0</v>
      </c>
      <c r="AS30" s="180">
        <f t="shared" si="52"/>
        <v>6</v>
      </c>
      <c r="AT30" s="184">
        <f t="shared" si="52"/>
        <v>0</v>
      </c>
      <c r="AU30" s="184">
        <f t="shared" si="52"/>
        <v>0</v>
      </c>
      <c r="AV30" s="184">
        <f t="shared" si="52"/>
        <v>0</v>
      </c>
      <c r="AW30" s="180">
        <f t="shared" si="52"/>
        <v>0</v>
      </c>
      <c r="AX30" s="184">
        <f t="shared" si="52"/>
        <v>4</v>
      </c>
      <c r="AY30" s="184">
        <f t="shared" si="52"/>
        <v>0</v>
      </c>
      <c r="AZ30" s="184">
        <f t="shared" si="52"/>
        <v>0</v>
      </c>
      <c r="BA30" s="180">
        <f t="shared" si="52"/>
        <v>4</v>
      </c>
      <c r="BB30" s="180">
        <f t="shared" si="52"/>
        <v>0</v>
      </c>
      <c r="BC30" s="180">
        <f t="shared" si="52"/>
        <v>0</v>
      </c>
      <c r="BD30" s="180">
        <f t="shared" si="52"/>
        <v>0</v>
      </c>
      <c r="BE30" s="180">
        <f t="shared" si="52"/>
        <v>0</v>
      </c>
      <c r="BF30" s="184">
        <f t="shared" si="52"/>
        <v>0</v>
      </c>
      <c r="BG30" s="184">
        <f t="shared" si="52"/>
        <v>0</v>
      </c>
      <c r="BH30" s="184">
        <f t="shared" si="52"/>
        <v>0</v>
      </c>
      <c r="BI30" s="180">
        <f t="shared" si="52"/>
        <v>0</v>
      </c>
      <c r="BJ30" s="184">
        <f t="shared" si="52"/>
        <v>0</v>
      </c>
      <c r="BK30" s="184">
        <f t="shared" si="52"/>
        <v>0</v>
      </c>
      <c r="BL30" s="184">
        <f t="shared" si="52"/>
        <v>0</v>
      </c>
      <c r="BM30" s="180">
        <f t="shared" si="52"/>
        <v>0</v>
      </c>
      <c r="BN30" s="180">
        <f t="shared" si="52"/>
        <v>5</v>
      </c>
      <c r="BO30" s="180">
        <f t="shared" si="52"/>
        <v>0</v>
      </c>
      <c r="BP30" s="180">
        <f t="shared" si="52"/>
        <v>0</v>
      </c>
      <c r="BQ30" s="180">
        <f t="shared" si="52"/>
        <v>5</v>
      </c>
      <c r="BR30" s="180">
        <f t="shared" si="52"/>
        <v>9</v>
      </c>
      <c r="BS30" s="180">
        <f t="shared" si="52"/>
        <v>0</v>
      </c>
      <c r="BT30" s="180">
        <f t="shared" si="52"/>
        <v>0</v>
      </c>
      <c r="BU30" s="180">
        <f t="shared" si="52"/>
        <v>9</v>
      </c>
      <c r="BV30" s="180">
        <f t="shared" si="52"/>
        <v>89</v>
      </c>
      <c r="BW30" s="180">
        <f t="shared" si="52"/>
        <v>0</v>
      </c>
      <c r="BX30" s="180">
        <f t="shared" si="52"/>
        <v>0</v>
      </c>
      <c r="BY30" s="180">
        <f t="shared" si="52"/>
        <v>89</v>
      </c>
      <c r="BZ30" s="180">
        <f t="shared" si="52"/>
        <v>0</v>
      </c>
      <c r="CA30" s="180">
        <f t="shared" si="52"/>
        <v>0</v>
      </c>
      <c r="CB30" s="180">
        <f t="shared" si="52"/>
        <v>0</v>
      </c>
      <c r="CC30" s="180">
        <f t="shared" si="52"/>
        <v>0</v>
      </c>
      <c r="CD30" s="186"/>
      <c r="CE30" s="159"/>
      <c r="CF30" s="159"/>
      <c r="CG30" s="159"/>
      <c r="CH30" s="159"/>
      <c r="CI30" s="159"/>
      <c r="CJ30" s="159"/>
      <c r="CL30" s="187">
        <f ca="1">TODAY()</f>
        <v>42589</v>
      </c>
    </row>
    <row r="31" spans="1:98" ht="15.75" thickTop="1">
      <c r="A31" s="3"/>
      <c r="B31" s="1"/>
      <c r="C31" s="1"/>
      <c r="D31" s="1"/>
      <c r="AE31" s="150"/>
      <c r="AF31" s="1"/>
      <c r="AG31" s="142"/>
      <c r="AH31" s="142"/>
      <c r="AI31" s="142"/>
      <c r="AJ31" s="142"/>
      <c r="AK31" s="1"/>
      <c r="AL31" s="142"/>
      <c r="AM31" s="142"/>
      <c r="AN31" s="142"/>
      <c r="AO31" s="172"/>
      <c r="AP31" s="142"/>
      <c r="AQ31" s="142"/>
      <c r="AR31" s="142"/>
      <c r="AS31" s="1"/>
      <c r="AT31" s="142"/>
      <c r="AU31" s="142"/>
      <c r="AV31" s="142"/>
      <c r="AW31" s="1"/>
      <c r="AX31" s="142"/>
      <c r="AY31" s="142"/>
      <c r="AZ31" s="142"/>
      <c r="BA31" s="1"/>
      <c r="BB31" s="142"/>
      <c r="BC31" s="142"/>
      <c r="BD31" s="142"/>
      <c r="BE31" s="1"/>
      <c r="BF31" s="142"/>
      <c r="BG31" s="142"/>
      <c r="BH31" s="142"/>
      <c r="BI31" s="1"/>
      <c r="BJ31" s="142"/>
      <c r="BK31" s="142"/>
      <c r="BL31" s="142"/>
      <c r="BM31" s="1"/>
      <c r="BN31" s="142"/>
      <c r="BO31" s="142"/>
      <c r="BP31" s="142"/>
      <c r="BQ31" s="1"/>
      <c r="BR31" s="142"/>
      <c r="BS31" s="142"/>
      <c r="BT31" s="142"/>
      <c r="BU31" s="1"/>
      <c r="BV31" s="142"/>
      <c r="BW31" s="142"/>
      <c r="BX31" s="142"/>
      <c r="BY31" s="1"/>
      <c r="BZ31" s="142"/>
      <c r="CA31" s="142"/>
      <c r="CB31" s="142"/>
      <c r="CC31" s="1"/>
      <c r="CD31" s="1"/>
    </row>
    <row r="32" spans="1:98">
      <c r="A32" s="3"/>
      <c r="B32" s="1"/>
      <c r="C32" s="1"/>
      <c r="D32" s="1"/>
      <c r="AE32" s="150"/>
      <c r="AF32" s="1"/>
      <c r="AG32" s="142"/>
      <c r="AH32" s="142"/>
      <c r="AI32" s="142"/>
      <c r="AJ32" s="142"/>
      <c r="AK32" s="1"/>
      <c r="AL32" s="142"/>
      <c r="AM32" s="142"/>
      <c r="AN32" s="142"/>
      <c r="AO32" s="172"/>
      <c r="AP32" s="142"/>
      <c r="AQ32" s="142"/>
      <c r="AR32" s="142"/>
      <c r="AS32" s="1"/>
      <c r="AT32" s="142"/>
      <c r="AU32" s="142"/>
      <c r="AV32" s="142"/>
      <c r="AW32" s="1"/>
      <c r="AX32" s="142"/>
      <c r="AY32" s="142"/>
      <c r="AZ32" s="142"/>
      <c r="BA32" s="1"/>
      <c r="BB32" s="142"/>
      <c r="BC32" s="142"/>
      <c r="BD32" s="142"/>
      <c r="BE32" s="1"/>
      <c r="BF32" s="142"/>
      <c r="BG32" s="142"/>
      <c r="BH32" s="142"/>
      <c r="BI32" s="1"/>
      <c r="BJ32" s="142"/>
      <c r="BK32" s="142"/>
      <c r="BL32" s="142"/>
      <c r="BM32" s="1"/>
      <c r="BN32" s="142"/>
      <c r="BO32" s="142"/>
      <c r="BP32" s="142"/>
      <c r="BQ32" s="1"/>
      <c r="BR32" s="142"/>
      <c r="BS32" s="142"/>
      <c r="BT32" s="142"/>
      <c r="BU32" s="1"/>
      <c r="BV32" s="142"/>
      <c r="BW32" s="142"/>
      <c r="BX32" s="142"/>
      <c r="BY32" s="1"/>
      <c r="BZ32" s="142"/>
      <c r="CA32" s="142"/>
      <c r="CB32" s="142"/>
      <c r="CC32" s="1"/>
      <c r="CD32" s="1"/>
    </row>
    <row r="33" spans="1:90" s="28" customFormat="1">
      <c r="A33" s="188"/>
      <c r="B33" s="191" t="s">
        <v>93</v>
      </c>
      <c r="C33" s="188"/>
      <c r="D33" s="188"/>
      <c r="E33" s="188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V33" s="188"/>
      <c r="W33" s="188"/>
      <c r="AE33" s="192"/>
      <c r="BB33" s="203"/>
      <c r="BC33" s="203"/>
      <c r="BD33" s="203"/>
      <c r="BF33" s="193"/>
      <c r="BG33" s="193"/>
      <c r="BH33" s="193"/>
      <c r="BI33" s="193"/>
      <c r="BJ33" s="193"/>
      <c r="BK33" s="193"/>
      <c r="BL33" s="193"/>
      <c r="BM33" s="193"/>
      <c r="BN33" s="193"/>
      <c r="BO33" s="193"/>
      <c r="BP33" s="193"/>
      <c r="BU33" s="193"/>
      <c r="BV33" s="193"/>
      <c r="BW33" s="193"/>
      <c r="BX33" s="193"/>
      <c r="BY33" s="193" t="str">
        <f ca="1">CONCATENATE("Ngµy ",TEXT(CL30,"dd")," th¸ng ",TEXT(CL30,"mm"), " n¨m ",TEXT(CL30,"yyyy"))</f>
        <v>Ngµy 07 th¸ng 08 n¨m 2016</v>
      </c>
      <c r="CD33" s="193"/>
      <c r="CE33" s="194"/>
      <c r="CF33" s="194"/>
      <c r="CG33" s="194"/>
      <c r="CH33" s="194"/>
      <c r="CI33" s="194"/>
      <c r="CJ33" s="194"/>
      <c r="CL33" s="195"/>
    </row>
    <row r="34" spans="1:90" s="28" customFormat="1">
      <c r="A34" s="188"/>
      <c r="B34" s="188"/>
      <c r="C34" s="189"/>
      <c r="D34" s="188"/>
      <c r="E34" s="28" t="s">
        <v>124</v>
      </c>
      <c r="G34" s="188"/>
      <c r="H34" s="188"/>
      <c r="I34" s="188"/>
      <c r="J34" s="189" t="s">
        <v>125</v>
      </c>
      <c r="K34" s="188"/>
      <c r="L34" s="188"/>
      <c r="M34" s="188"/>
      <c r="N34" s="188" t="s">
        <v>103</v>
      </c>
      <c r="O34" s="188"/>
      <c r="P34" s="188"/>
      <c r="Q34" s="188"/>
      <c r="R34" s="188"/>
      <c r="S34" s="188"/>
      <c r="T34" s="188"/>
      <c r="U34" s="189" t="s">
        <v>83</v>
      </c>
      <c r="V34" s="188"/>
      <c r="W34" s="188"/>
      <c r="AA34" s="166" t="s">
        <v>15</v>
      </c>
      <c r="AB34" s="166"/>
      <c r="AD34" s="200"/>
      <c r="AE34" s="196"/>
      <c r="AF34" s="166"/>
      <c r="AG34" s="166"/>
      <c r="AH34" s="166"/>
      <c r="AI34" s="166"/>
      <c r="AJ34" s="166"/>
      <c r="AK34" s="29"/>
      <c r="AL34" s="29"/>
      <c r="AM34" s="29"/>
      <c r="AN34" s="29"/>
      <c r="AO34" s="166"/>
      <c r="AP34" s="29"/>
      <c r="AQ34" s="29"/>
      <c r="AR34" s="29"/>
      <c r="AS34" s="166" t="s">
        <v>16</v>
      </c>
      <c r="AT34" s="166"/>
      <c r="AU34" s="166"/>
      <c r="AV34" s="166"/>
      <c r="AW34" s="166"/>
      <c r="AX34" s="166"/>
      <c r="AY34" s="166"/>
      <c r="AZ34" s="166"/>
      <c r="BA34" s="166"/>
      <c r="BB34" s="207"/>
      <c r="BC34" s="207"/>
      <c r="BD34" s="207"/>
      <c r="BE34" s="166"/>
      <c r="BF34" s="166"/>
      <c r="BG34" s="166"/>
      <c r="BH34" s="166"/>
      <c r="BI34" s="166"/>
      <c r="BJ34" s="166"/>
      <c r="BK34" s="166"/>
      <c r="BL34" s="166"/>
      <c r="BM34" s="29"/>
      <c r="BN34" s="166"/>
      <c r="BO34" s="166"/>
      <c r="BP34" s="166"/>
      <c r="BQ34" s="197" t="s">
        <v>85</v>
      </c>
      <c r="BR34" s="166"/>
      <c r="BS34" s="166"/>
      <c r="BT34" s="166"/>
      <c r="BU34" s="166"/>
      <c r="BV34" s="166"/>
      <c r="BW34" s="166"/>
      <c r="BX34" s="166"/>
      <c r="BY34" s="166"/>
      <c r="BZ34" s="166"/>
      <c r="CA34" s="166"/>
      <c r="CB34" s="166"/>
      <c r="CC34" s="166"/>
      <c r="CD34" s="166"/>
      <c r="CE34" s="194"/>
      <c r="CF34" s="194"/>
      <c r="CG34" s="194"/>
      <c r="CH34" s="194"/>
      <c r="CI34" s="194"/>
      <c r="CJ34" s="194"/>
    </row>
    <row r="35" spans="1:90" s="28" customFormat="1">
      <c r="A35" s="188"/>
      <c r="B35" s="188" t="s">
        <v>94</v>
      </c>
      <c r="C35" s="189" t="s">
        <v>8</v>
      </c>
      <c r="D35" s="188"/>
      <c r="E35" s="188" t="s">
        <v>99</v>
      </c>
      <c r="F35" s="188"/>
      <c r="G35" s="188"/>
      <c r="H35" s="188"/>
      <c r="I35" s="188"/>
      <c r="J35" s="189" t="s">
        <v>104</v>
      </c>
      <c r="K35" s="188"/>
      <c r="L35" s="188"/>
      <c r="M35" s="188"/>
      <c r="N35" s="188" t="s">
        <v>105</v>
      </c>
      <c r="O35" s="188"/>
      <c r="P35" s="188"/>
      <c r="Q35" s="188"/>
      <c r="R35" s="188"/>
      <c r="S35" s="188"/>
      <c r="T35" s="188"/>
      <c r="U35" s="189" t="s">
        <v>13</v>
      </c>
      <c r="V35" s="188"/>
      <c r="W35" s="188"/>
      <c r="AA35" s="198"/>
      <c r="AB35" s="199"/>
      <c r="AC35" s="200"/>
      <c r="AD35" s="200"/>
      <c r="AE35" s="201"/>
      <c r="AF35" s="199"/>
      <c r="AG35" s="202"/>
      <c r="AH35" s="202"/>
      <c r="AI35" s="202"/>
      <c r="AJ35" s="202"/>
      <c r="AL35" s="203"/>
      <c r="AM35" s="203"/>
      <c r="AN35" s="203"/>
      <c r="AO35" s="204"/>
      <c r="AP35" s="203"/>
      <c r="AQ35" s="203"/>
      <c r="AR35" s="203"/>
      <c r="AS35" s="198"/>
      <c r="AT35" s="205"/>
      <c r="AU35" s="205"/>
      <c r="AV35" s="205"/>
      <c r="AW35" s="198"/>
      <c r="AX35" s="205"/>
      <c r="AY35" s="205"/>
      <c r="AZ35" s="205"/>
      <c r="BA35" s="198"/>
      <c r="BB35" s="205"/>
      <c r="BC35" s="205"/>
      <c r="BD35" s="205"/>
      <c r="BE35" s="198"/>
      <c r="BF35" s="205"/>
      <c r="BG35" s="205"/>
      <c r="BH35" s="205"/>
      <c r="BI35" s="199"/>
      <c r="BJ35" s="202"/>
      <c r="BK35" s="202"/>
      <c r="BL35" s="202"/>
      <c r="BM35" s="199"/>
      <c r="BN35" s="202"/>
      <c r="BO35" s="202"/>
      <c r="BP35" s="202"/>
      <c r="BQ35" s="199"/>
      <c r="BR35" s="202"/>
      <c r="BS35" s="202"/>
      <c r="BT35" s="202"/>
      <c r="BU35" s="199"/>
      <c r="BV35" s="202"/>
      <c r="BW35" s="202"/>
      <c r="BX35" s="202"/>
      <c r="BY35" s="199"/>
      <c r="BZ35" s="202"/>
      <c r="CA35" s="202"/>
      <c r="CB35" s="202"/>
      <c r="CC35" s="199"/>
      <c r="CD35" s="199"/>
      <c r="CE35" s="194"/>
      <c r="CF35" s="194"/>
      <c r="CG35" s="194"/>
      <c r="CH35" s="194"/>
      <c r="CI35" s="194"/>
      <c r="CJ35" s="194"/>
    </row>
    <row r="36" spans="1:90" s="28" customFormat="1">
      <c r="A36" s="188"/>
      <c r="B36" s="188" t="s">
        <v>95</v>
      </c>
      <c r="C36" s="188" t="s">
        <v>70</v>
      </c>
      <c r="D36" s="188"/>
      <c r="E36" s="188" t="s">
        <v>100</v>
      </c>
      <c r="F36" s="188"/>
      <c r="G36" s="188"/>
      <c r="H36" s="188"/>
      <c r="I36" s="188"/>
      <c r="J36" s="189" t="s">
        <v>88</v>
      </c>
      <c r="K36" s="188"/>
      <c r="L36" s="188"/>
      <c r="M36" s="188"/>
      <c r="N36" s="188" t="s">
        <v>106</v>
      </c>
      <c r="O36" s="188"/>
      <c r="P36" s="188"/>
      <c r="Q36" s="188"/>
      <c r="R36" s="188"/>
      <c r="S36" s="188"/>
      <c r="T36" s="188"/>
      <c r="U36" s="189" t="s">
        <v>86</v>
      </c>
      <c r="V36" s="188"/>
      <c r="W36" s="188"/>
      <c r="AE36" s="192"/>
      <c r="AG36" s="203"/>
      <c r="AH36" s="203"/>
      <c r="AI36" s="203"/>
      <c r="AJ36" s="203"/>
      <c r="AL36" s="203"/>
      <c r="AM36" s="203"/>
      <c r="AN36" s="203"/>
      <c r="AO36" s="204"/>
      <c r="AP36" s="203"/>
      <c r="AQ36" s="203"/>
      <c r="AR36" s="203"/>
      <c r="AT36" s="203"/>
      <c r="AU36" s="203"/>
      <c r="AV36" s="203"/>
      <c r="AX36" s="203"/>
      <c r="AY36" s="203"/>
      <c r="AZ36" s="203"/>
      <c r="BB36" s="203"/>
      <c r="BC36" s="203"/>
      <c r="BD36" s="203"/>
      <c r="BF36" s="203"/>
      <c r="BG36" s="203"/>
      <c r="BH36" s="203"/>
      <c r="BJ36" s="203"/>
      <c r="BK36" s="203"/>
      <c r="BL36" s="203"/>
      <c r="BN36" s="203"/>
      <c r="BO36" s="203"/>
      <c r="BP36" s="203"/>
      <c r="BR36" s="203"/>
      <c r="BS36" s="203"/>
      <c r="BT36" s="203"/>
      <c r="BV36" s="203"/>
      <c r="BW36" s="203"/>
      <c r="BX36" s="203"/>
      <c r="BZ36" s="203"/>
      <c r="CA36" s="203"/>
      <c r="CB36" s="203"/>
      <c r="CE36" s="194"/>
      <c r="CF36" s="194"/>
      <c r="CG36" s="194"/>
      <c r="CH36" s="194"/>
      <c r="CI36" s="194"/>
      <c r="CJ36" s="194"/>
    </row>
    <row r="37" spans="1:90" s="28" customFormat="1">
      <c r="A37" s="188"/>
      <c r="B37" s="188" t="s">
        <v>96</v>
      </c>
      <c r="C37" s="189" t="s">
        <v>92</v>
      </c>
      <c r="D37" s="188"/>
      <c r="E37" s="188" t="s">
        <v>101</v>
      </c>
      <c r="F37" s="188"/>
      <c r="G37" s="188"/>
      <c r="H37" s="188"/>
      <c r="I37" s="188"/>
      <c r="J37" s="189" t="s">
        <v>80</v>
      </c>
      <c r="K37" s="188"/>
      <c r="L37" s="188"/>
      <c r="M37" s="188"/>
      <c r="N37" s="188" t="s">
        <v>107</v>
      </c>
      <c r="O37" s="188"/>
      <c r="P37" s="188"/>
      <c r="Q37" s="188"/>
      <c r="R37" s="188"/>
      <c r="S37" s="188"/>
      <c r="T37" s="188"/>
      <c r="U37" s="189" t="s">
        <v>14</v>
      </c>
      <c r="V37" s="188"/>
      <c r="W37" s="188"/>
      <c r="AC37" s="200"/>
      <c r="AD37" s="200"/>
      <c r="AE37" s="192"/>
      <c r="AG37" s="203"/>
      <c r="AH37" s="203"/>
      <c r="AI37" s="203"/>
      <c r="AJ37" s="203"/>
      <c r="AL37" s="203"/>
      <c r="AM37" s="203"/>
      <c r="AN37" s="203"/>
      <c r="AO37" s="204"/>
      <c r="AP37" s="203"/>
      <c r="AQ37" s="203"/>
      <c r="AR37" s="203"/>
      <c r="AT37" s="203"/>
      <c r="AU37" s="203"/>
      <c r="AV37" s="203"/>
      <c r="AX37" s="203"/>
      <c r="AY37" s="203"/>
      <c r="AZ37" s="203"/>
      <c r="BB37" s="203"/>
      <c r="BC37" s="203"/>
      <c r="BD37" s="203"/>
      <c r="BF37" s="203"/>
      <c r="BG37" s="203"/>
      <c r="BH37" s="203"/>
      <c r="BJ37" s="203"/>
      <c r="BK37" s="203"/>
      <c r="BL37" s="203"/>
      <c r="BN37" s="203"/>
      <c r="BO37" s="203"/>
      <c r="BP37" s="203"/>
      <c r="BR37" s="203"/>
      <c r="BS37" s="203"/>
      <c r="BT37" s="203"/>
      <c r="BV37" s="203"/>
      <c r="BW37" s="203"/>
      <c r="BX37" s="203"/>
      <c r="BZ37" s="203"/>
      <c r="CA37" s="203"/>
      <c r="CB37" s="203"/>
      <c r="CE37" s="194"/>
      <c r="CF37" s="194"/>
      <c r="CG37" s="194"/>
      <c r="CH37" s="194"/>
      <c r="CI37" s="194"/>
      <c r="CJ37" s="194"/>
    </row>
    <row r="38" spans="1:90" s="28" customFormat="1">
      <c r="A38" s="188"/>
      <c r="B38" s="188" t="s">
        <v>98</v>
      </c>
      <c r="C38" s="189" t="s">
        <v>91</v>
      </c>
      <c r="D38" s="188"/>
      <c r="E38" s="188" t="s">
        <v>102</v>
      </c>
      <c r="F38" s="188"/>
      <c r="G38" s="188"/>
      <c r="H38" s="188"/>
      <c r="I38" s="188"/>
      <c r="J38" s="189" t="s">
        <v>82</v>
      </c>
      <c r="K38" s="188"/>
      <c r="L38" s="188"/>
      <c r="M38" s="188"/>
      <c r="N38" s="188" t="s">
        <v>97</v>
      </c>
      <c r="O38" s="188"/>
      <c r="P38" s="188"/>
      <c r="Q38" s="188"/>
      <c r="R38" s="188"/>
      <c r="S38" s="188"/>
      <c r="T38" s="188"/>
      <c r="U38" s="189" t="s">
        <v>17</v>
      </c>
      <c r="V38" s="188"/>
      <c r="W38" s="188"/>
      <c r="AE38" s="192"/>
      <c r="AG38" s="203"/>
      <c r="AH38" s="203"/>
      <c r="AI38" s="203"/>
      <c r="AJ38" s="203"/>
      <c r="AL38" s="203"/>
      <c r="AM38" s="203"/>
      <c r="AN38" s="203"/>
      <c r="AO38" s="204"/>
      <c r="AP38" s="203"/>
      <c r="AQ38" s="203"/>
      <c r="AR38" s="203"/>
      <c r="AS38" s="199"/>
      <c r="AT38" s="202"/>
      <c r="AU38" s="202"/>
      <c r="AV38" s="202"/>
      <c r="AW38" s="199"/>
      <c r="AX38" s="202"/>
      <c r="AY38" s="202"/>
      <c r="AZ38" s="202"/>
      <c r="BA38" s="199"/>
      <c r="BB38" s="202"/>
      <c r="BC38" s="202"/>
      <c r="BD38" s="202"/>
      <c r="BE38" s="199"/>
      <c r="BF38" s="202"/>
      <c r="BG38" s="202"/>
      <c r="BH38" s="202"/>
      <c r="BI38" s="199"/>
      <c r="BJ38" s="202"/>
      <c r="BK38" s="202"/>
      <c r="BL38" s="202"/>
      <c r="BM38" s="199"/>
      <c r="BN38" s="202"/>
      <c r="BO38" s="202"/>
      <c r="BP38" s="202"/>
      <c r="BQ38" s="199"/>
      <c r="BR38" s="202"/>
      <c r="BS38" s="202"/>
      <c r="BT38" s="202"/>
      <c r="BU38" s="199"/>
      <c r="BV38" s="202"/>
      <c r="BW38" s="202"/>
      <c r="BX38" s="202"/>
      <c r="BY38" s="199"/>
      <c r="BZ38" s="202"/>
      <c r="CA38" s="202"/>
      <c r="CB38" s="202"/>
      <c r="CC38" s="199"/>
      <c r="CD38" s="199"/>
      <c r="CE38" s="194"/>
      <c r="CF38" s="194"/>
      <c r="CG38" s="194"/>
      <c r="CH38" s="194"/>
      <c r="CI38" s="194"/>
      <c r="CJ38" s="194"/>
    </row>
    <row r="39" spans="1:90" ht="15.75">
      <c r="A39" s="152"/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V39" s="152"/>
      <c r="W39" s="152"/>
    </row>
  </sheetData>
  <mergeCells count="25">
    <mergeCell ref="CC9:CC11"/>
    <mergeCell ref="CD9:CD11"/>
    <mergeCell ref="BE9:BE11"/>
    <mergeCell ref="BI9:BI11"/>
    <mergeCell ref="BM9:BM11"/>
    <mergeCell ref="BQ9:BQ11"/>
    <mergeCell ref="BU9:BU11"/>
    <mergeCell ref="BY9:BY11"/>
    <mergeCell ref="BJ10:BJ11"/>
    <mergeCell ref="BK10:BK11"/>
    <mergeCell ref="A9:A11"/>
    <mergeCell ref="B9:B11"/>
    <mergeCell ref="C9:C11"/>
    <mergeCell ref="AK9:AK11"/>
    <mergeCell ref="AG10:AG11"/>
    <mergeCell ref="AH10:AH11"/>
    <mergeCell ref="AI10:AI11"/>
    <mergeCell ref="AJ10:AJ11"/>
    <mergeCell ref="B1:H1"/>
    <mergeCell ref="B2:I2"/>
    <mergeCell ref="BL10:BL11"/>
    <mergeCell ref="AO9:AO11"/>
    <mergeCell ref="AS9:AS11"/>
    <mergeCell ref="AW9:AW11"/>
    <mergeCell ref="BA9:BA11"/>
  </mergeCells>
  <phoneticPr fontId="95" type="noConversion"/>
  <conditionalFormatting sqref="AG10:AJ11 AL10:AN11 AG25:AR28">
    <cfRule type="expression" dxfId="138" priority="5" stopIfTrue="1">
      <formula>IF(AG11="C.Nhật",TRUE,fales)</formula>
    </cfRule>
    <cfRule type="expression" dxfId="137" priority="6" stopIfTrue="1">
      <formula>IF(AG11="T.Bảy",TRUE,fales)</formula>
    </cfRule>
  </conditionalFormatting>
  <conditionalFormatting sqref="D10:AF29">
    <cfRule type="expression" dxfId="136" priority="4" stopIfTrue="1">
      <formula>IF(OR(WEEKDAY(D$10)=1, WEEKDAY(D$10)=7),TRUE,FALSE)</formula>
    </cfRule>
  </conditionalFormatting>
  <conditionalFormatting sqref="G25:G27">
    <cfRule type="expression" dxfId="135" priority="3" stopIfTrue="1">
      <formula>IF(WEEKDAY(G$6)=1,TRUE,FALSE)</formula>
    </cfRule>
  </conditionalFormatting>
  <conditionalFormatting sqref="AG29:AR29">
    <cfRule type="expression" dxfId="134" priority="1" stopIfTrue="1">
      <formula>IF(#REF!="C.Nhật",TRUE,fales)</formula>
    </cfRule>
    <cfRule type="expression" dxfId="133" priority="2" stopIfTrue="1">
      <formula>IF(#REF!="T.Bảy",TRUE,fales)</formula>
    </cfRule>
  </conditionalFormatting>
  <conditionalFormatting sqref="AG21:AR24">
    <cfRule type="expression" dxfId="132" priority="7" stopIfTrue="1">
      <formula>IF(AG26="C.Nhật",TRUE,fales)</formula>
    </cfRule>
    <cfRule type="expression" dxfId="131" priority="8" stopIfTrue="1">
      <formula>IF(AG26="T.Bảy",TRUE,fales)</formula>
    </cfRule>
  </conditionalFormatting>
  <conditionalFormatting sqref="AG17:AR20">
    <cfRule type="expression" dxfId="130" priority="9" stopIfTrue="1">
      <formula>IF(AG26="C.Nhật",TRUE,fales)</formula>
    </cfRule>
    <cfRule type="expression" dxfId="129" priority="10" stopIfTrue="1">
      <formula>IF(AG26="T.Bảy",TRUE,fales)</formula>
    </cfRule>
  </conditionalFormatting>
  <conditionalFormatting sqref="AG12:AR16 AK13:AR29 AG13:AJ24">
    <cfRule type="expression" dxfId="128" priority="11" stopIfTrue="1">
      <formula>IF(AG25="C.Nhật",TRUE,fales)</formula>
    </cfRule>
    <cfRule type="expression" dxfId="127" priority="12" stopIfTrue="1">
      <formula>IF(AG25="T.Bảy",TRUE,fales)</formula>
    </cfRule>
  </conditionalFormatting>
  <pageMargins left="0.21" right="0.15748031496062992" top="0.39370078740157483" bottom="0.35433070866141736" header="0.23622047244094491" footer="0.23622047244094491"/>
  <pageSetup paperSize="9" scale="63" fitToWidth="4" fitToHeight="4" orientation="landscape" r:id="rId1"/>
  <headerFooter alignWithMargins="0">
    <oddHeader>&amp;R&amp;".VnTime,  Italic"&amp;9Ngµy &amp;D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indexed="24"/>
  </sheetPr>
  <dimension ref="A1:CV38"/>
  <sheetViews>
    <sheetView zoomScaleNormal="100" workbookViewId="0">
      <selection activeCell="J32" sqref="J32"/>
    </sheetView>
  </sheetViews>
  <sheetFormatPr defaultColWidth="3.109375" defaultRowHeight="15"/>
  <cols>
    <col min="1" max="1" width="3.33203125" customWidth="1"/>
    <col min="2" max="2" width="19.33203125" customWidth="1"/>
    <col min="3" max="3" width="11.21875" customWidth="1"/>
    <col min="4" max="4" width="4.6640625" customWidth="1"/>
    <col min="5" max="34" width="3.88671875" customWidth="1"/>
    <col min="35" max="35" width="10.21875" hidden="1" customWidth="1"/>
    <col min="36" max="36" width="12.6640625" hidden="1" customWidth="1"/>
    <col min="37" max="37" width="10.21875" hidden="1" customWidth="1"/>
    <col min="38" max="38" width="4.6640625" hidden="1" customWidth="1"/>
    <col min="39" max="39" width="4.33203125" hidden="1" customWidth="1"/>
    <col min="40" max="42" width="4.109375" hidden="1" customWidth="1"/>
    <col min="43" max="43" width="4.33203125" hidden="1" customWidth="1"/>
    <col min="44" max="46" width="4.109375" hidden="1" customWidth="1"/>
    <col min="47" max="47" width="4.33203125" hidden="1" customWidth="1"/>
    <col min="48" max="50" width="4.109375" hidden="1" customWidth="1"/>
    <col min="51" max="51" width="4.33203125" hidden="1" customWidth="1"/>
    <col min="52" max="54" width="4.109375" hidden="1" customWidth="1"/>
    <col min="55" max="55" width="4.33203125" hidden="1" customWidth="1"/>
    <col min="56" max="58" width="4.33203125" style="143" hidden="1" customWidth="1"/>
    <col min="59" max="59" width="4.33203125" hidden="1" customWidth="1"/>
    <col min="60" max="62" width="4.109375" style="143" hidden="1" customWidth="1"/>
    <col min="63" max="63" width="4.33203125" hidden="1" customWidth="1"/>
    <col min="64" max="66" width="4.109375" hidden="1" customWidth="1"/>
    <col min="67" max="83" width="4.33203125" hidden="1" customWidth="1"/>
    <col min="84" max="84" width="11" hidden="1" customWidth="1"/>
    <col min="85" max="90" width="3.109375" style="22" customWidth="1"/>
    <col min="91" max="91" width="3.109375" customWidth="1"/>
    <col min="92" max="92" width="9.88671875" bestFit="1" customWidth="1"/>
    <col min="93" max="96" width="3.109375" customWidth="1"/>
    <col min="97" max="97" width="3.21875" bestFit="1" customWidth="1"/>
    <col min="98" max="98" width="4.88671875" bestFit="1" customWidth="1"/>
    <col min="99" max="99" width="13.6640625" bestFit="1" customWidth="1"/>
    <col min="100" max="100" width="24.6640625" bestFit="1" customWidth="1"/>
  </cols>
  <sheetData>
    <row r="1" spans="1:100" s="156" customFormat="1" ht="15.75">
      <c r="B1" s="290" t="s">
        <v>78</v>
      </c>
      <c r="C1" s="290"/>
      <c r="D1" s="290"/>
      <c r="E1" s="290"/>
      <c r="F1" s="290"/>
      <c r="G1" s="290"/>
      <c r="H1" s="290"/>
      <c r="AE1" s="157"/>
      <c r="AN1" s="158"/>
      <c r="AO1" s="158"/>
      <c r="AP1" s="158"/>
      <c r="AR1" s="158"/>
      <c r="AS1" s="158"/>
      <c r="AT1" s="158"/>
      <c r="AV1" s="158"/>
      <c r="AW1" s="158"/>
      <c r="AX1" s="158"/>
      <c r="AZ1" s="158"/>
      <c r="BA1" s="158"/>
      <c r="BB1" s="158"/>
      <c r="BD1" s="158"/>
      <c r="BE1" s="158"/>
      <c r="BF1" s="158"/>
      <c r="BH1" s="158"/>
      <c r="BI1" s="158"/>
      <c r="BJ1" s="158"/>
      <c r="BL1" s="158"/>
      <c r="BM1" s="158"/>
      <c r="BN1" s="158"/>
      <c r="CG1" s="159"/>
      <c r="CH1" s="159"/>
      <c r="CI1" s="159"/>
      <c r="CJ1" s="159"/>
      <c r="CK1" s="159"/>
      <c r="CL1" s="159"/>
    </row>
    <row r="2" spans="1:100" s="152" customFormat="1" ht="15.75">
      <c r="B2" s="290" t="s">
        <v>127</v>
      </c>
      <c r="C2" s="290"/>
      <c r="D2" s="290"/>
      <c r="E2" s="290"/>
      <c r="F2" s="290"/>
      <c r="G2" s="290"/>
      <c r="H2" s="290"/>
      <c r="I2" s="290"/>
      <c r="AE2" s="153"/>
      <c r="AN2" s="154"/>
      <c r="AO2" s="154"/>
      <c r="AP2" s="154"/>
      <c r="AR2" s="154"/>
      <c r="AS2" s="154"/>
      <c r="AT2" s="154"/>
      <c r="AV2" s="154"/>
      <c r="AW2" s="154"/>
      <c r="AX2" s="154"/>
      <c r="AZ2" s="154"/>
      <c r="BA2" s="154"/>
      <c r="BB2" s="154"/>
      <c r="BD2" s="154"/>
      <c r="BE2" s="154"/>
      <c r="BF2" s="154"/>
      <c r="BH2" s="154"/>
      <c r="BI2" s="154"/>
      <c r="BJ2" s="154"/>
      <c r="BL2" s="154"/>
      <c r="BM2" s="154"/>
      <c r="BN2" s="154"/>
      <c r="CG2" s="155"/>
      <c r="CH2" s="155"/>
      <c r="CI2" s="155"/>
      <c r="CJ2" s="155"/>
      <c r="CK2" s="155"/>
      <c r="CL2" s="155"/>
    </row>
    <row r="3" spans="1:100" s="152" customFormat="1" ht="15.75">
      <c r="AE3" s="153"/>
      <c r="AN3" s="154"/>
      <c r="AO3" s="154"/>
      <c r="AP3" s="154"/>
      <c r="AR3" s="154"/>
      <c r="AS3" s="154"/>
      <c r="AT3" s="154"/>
      <c r="AV3" s="154"/>
      <c r="AW3" s="154"/>
      <c r="AX3" s="154"/>
      <c r="AZ3" s="154"/>
      <c r="BA3" s="154"/>
      <c r="BB3" s="154"/>
      <c r="BD3" s="154"/>
      <c r="BE3" s="154"/>
      <c r="BF3" s="154"/>
      <c r="BH3" s="154"/>
      <c r="BI3" s="154"/>
      <c r="BJ3" s="154"/>
      <c r="BL3" s="154"/>
      <c r="BM3" s="154"/>
      <c r="BN3" s="154"/>
      <c r="CG3" s="155"/>
      <c r="CH3" s="155"/>
      <c r="CI3" s="155"/>
      <c r="CJ3" s="155"/>
      <c r="CK3" s="155"/>
      <c r="CL3" s="155"/>
    </row>
    <row r="4" spans="1:100" s="152" customFormat="1" ht="15.75">
      <c r="AE4" s="153"/>
      <c r="AN4" s="154"/>
      <c r="AO4" s="154"/>
      <c r="AP4" s="154"/>
      <c r="AR4" s="154"/>
      <c r="AS4" s="154"/>
      <c r="AT4" s="154"/>
      <c r="AV4" s="154"/>
      <c r="AW4" s="154"/>
      <c r="AX4" s="154"/>
      <c r="AZ4" s="154"/>
      <c r="BA4" s="154"/>
      <c r="BB4" s="154"/>
      <c r="BD4" s="154"/>
      <c r="BE4" s="154"/>
      <c r="BF4" s="154"/>
      <c r="BH4" s="154"/>
      <c r="BI4" s="154"/>
      <c r="BJ4" s="154"/>
      <c r="BL4" s="154"/>
      <c r="BM4" s="154"/>
      <c r="BN4" s="154"/>
      <c r="CG4" s="155"/>
      <c r="CH4" s="155"/>
      <c r="CI4" s="155"/>
      <c r="CJ4" s="155"/>
      <c r="CK4" s="155"/>
      <c r="CL4" s="155"/>
    </row>
    <row r="5" spans="1:100" s="160" customFormat="1" ht="23.25">
      <c r="A5" s="23" t="s">
        <v>0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147"/>
      <c r="AF5" s="23"/>
      <c r="AG5" s="23"/>
      <c r="AH5" s="23"/>
      <c r="AI5" s="23"/>
      <c r="AJ5" s="23"/>
      <c r="AK5" s="23"/>
      <c r="AL5" s="23"/>
      <c r="AM5" s="23"/>
      <c r="AN5" s="139"/>
      <c r="AO5" s="139"/>
      <c r="AP5" s="139"/>
      <c r="AQ5" s="23"/>
      <c r="AR5" s="139"/>
      <c r="AS5" s="139"/>
      <c r="AT5" s="139"/>
      <c r="AU5" s="23"/>
      <c r="AV5" s="139"/>
      <c r="AW5" s="139"/>
      <c r="AX5" s="139"/>
      <c r="AY5" s="23"/>
      <c r="AZ5" s="139"/>
      <c r="BA5" s="139"/>
      <c r="BB5" s="139"/>
      <c r="BC5" s="23"/>
      <c r="BD5" s="139"/>
      <c r="BE5" s="139"/>
      <c r="BF5" s="139"/>
      <c r="BG5" s="23"/>
      <c r="BH5" s="139"/>
      <c r="BI5" s="139"/>
      <c r="BJ5" s="139"/>
      <c r="BK5" s="23"/>
      <c r="BL5" s="139"/>
      <c r="BM5" s="139"/>
      <c r="BN5" s="139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18"/>
      <c r="CH5" s="18"/>
      <c r="CI5" s="18"/>
      <c r="CJ5" s="18"/>
      <c r="CK5" s="18"/>
      <c r="CL5" s="18"/>
    </row>
    <row r="6" spans="1:100" s="165" customFormat="1" ht="12.75">
      <c r="A6" s="161" t="s">
        <v>155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2"/>
      <c r="AF6" s="161"/>
      <c r="AG6" s="161"/>
      <c r="AH6" s="161"/>
      <c r="AI6" s="161"/>
      <c r="AJ6" s="161"/>
      <c r="AK6" s="161"/>
      <c r="AL6" s="161"/>
      <c r="AM6" s="161"/>
      <c r="AN6" s="163"/>
      <c r="AO6" s="163"/>
      <c r="AP6" s="163"/>
      <c r="AQ6" s="161"/>
      <c r="AR6" s="163"/>
      <c r="AS6" s="163"/>
      <c r="AT6" s="163"/>
      <c r="AU6" s="161"/>
      <c r="AV6" s="163"/>
      <c r="AW6" s="163"/>
      <c r="AX6" s="163"/>
      <c r="AY6" s="161"/>
      <c r="AZ6" s="163"/>
      <c r="BA6" s="163"/>
      <c r="BB6" s="163"/>
      <c r="BC6" s="161"/>
      <c r="BD6" s="163"/>
      <c r="BE6" s="163"/>
      <c r="BF6" s="163"/>
      <c r="BG6" s="161"/>
      <c r="BH6" s="163"/>
      <c r="BI6" s="163"/>
      <c r="BJ6" s="163"/>
      <c r="BK6" s="161"/>
      <c r="BL6" s="163"/>
      <c r="BM6" s="163"/>
      <c r="BN6" s="163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4"/>
      <c r="CH6" s="164"/>
      <c r="CI6" s="164"/>
      <c r="CJ6" s="164"/>
      <c r="CK6" s="164"/>
      <c r="CL6" s="164"/>
    </row>
    <row r="7" spans="1:100" s="165" customFormat="1" ht="12.75">
      <c r="A7" s="161" t="str">
        <f>CONCATENATE(" th¸ng ",TEXT(F8,"mm"), " n¨m ",Calendar!I8)</f>
        <v xml:space="preserve"> th¸ng 03 n¨m 2014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2"/>
      <c r="AF7" s="161"/>
      <c r="AG7" s="161"/>
      <c r="AH7" s="161"/>
      <c r="AI7" s="161"/>
      <c r="AJ7" s="161"/>
      <c r="AK7" s="161"/>
      <c r="AL7" s="161"/>
      <c r="AM7" s="161"/>
      <c r="AN7" s="163"/>
      <c r="AO7" s="163"/>
      <c r="AP7" s="163"/>
      <c r="AQ7" s="161"/>
      <c r="AR7" s="163"/>
      <c r="AS7" s="163"/>
      <c r="AT7" s="163"/>
      <c r="AU7" s="161"/>
      <c r="AV7" s="163"/>
      <c r="AW7" s="163"/>
      <c r="AX7" s="163"/>
      <c r="AY7" s="161"/>
      <c r="AZ7" s="163"/>
      <c r="BA7" s="163"/>
      <c r="BB7" s="163"/>
      <c r="BC7" s="161"/>
      <c r="BD7" s="163"/>
      <c r="BE7" s="163"/>
      <c r="BF7" s="163"/>
      <c r="BG7" s="161"/>
      <c r="BH7" s="163"/>
      <c r="BI7" s="163"/>
      <c r="BJ7" s="163"/>
      <c r="BK7" s="161"/>
      <c r="BL7" s="163"/>
      <c r="BM7" s="163"/>
      <c r="BN7" s="163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1"/>
      <c r="CG7" s="164"/>
      <c r="CH7" s="164"/>
      <c r="CI7" s="164"/>
      <c r="CJ7" s="164"/>
      <c r="CK7" s="164"/>
      <c r="CL7" s="164"/>
    </row>
    <row r="8" spans="1:100" ht="18" customHeight="1" thickBot="1">
      <c r="A8" s="24"/>
      <c r="B8" s="24"/>
      <c r="C8" s="24"/>
      <c r="D8" s="128">
        <v>3</v>
      </c>
      <c r="E8" s="128">
        <f>+Calendar!I8</f>
        <v>2014</v>
      </c>
      <c r="F8" s="129">
        <f>DATE(E8,D8,1)</f>
        <v>41699</v>
      </c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140"/>
      <c r="BE8" s="140"/>
      <c r="BF8" s="140"/>
      <c r="BG8" s="24"/>
      <c r="BH8" s="140"/>
      <c r="BI8" s="140"/>
      <c r="BJ8" s="140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30"/>
      <c r="CG8" s="19"/>
      <c r="CH8" s="19"/>
      <c r="CI8" s="19"/>
      <c r="CJ8" s="19"/>
      <c r="CK8" s="19"/>
      <c r="CL8" s="19"/>
    </row>
    <row r="9" spans="1:100" s="2" customFormat="1" ht="19.5" customHeight="1" thickTop="1">
      <c r="A9" s="284" t="s">
        <v>1</v>
      </c>
      <c r="B9" s="287" t="s">
        <v>2</v>
      </c>
      <c r="C9" s="287" t="s">
        <v>33</v>
      </c>
      <c r="D9" s="130" t="s">
        <v>76</v>
      </c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0"/>
      <c r="AI9" s="127"/>
      <c r="AJ9" s="127"/>
      <c r="AK9" s="127"/>
      <c r="AL9" s="127" t="s">
        <v>4</v>
      </c>
      <c r="AM9" s="291" t="s">
        <v>79</v>
      </c>
      <c r="AN9" s="131"/>
      <c r="AO9" s="131"/>
      <c r="AP9" s="131"/>
      <c r="AQ9" s="291" t="s">
        <v>11</v>
      </c>
      <c r="AR9" s="131"/>
      <c r="AS9" s="131"/>
      <c r="AT9" s="131"/>
      <c r="AU9" s="291" t="s">
        <v>12</v>
      </c>
      <c r="AV9" s="131"/>
      <c r="AW9" s="131"/>
      <c r="AX9" s="131"/>
      <c r="AY9" s="291" t="s">
        <v>9</v>
      </c>
      <c r="AZ9" s="131"/>
      <c r="BA9" s="131"/>
      <c r="BB9" s="131"/>
      <c r="BC9" s="291" t="s">
        <v>75</v>
      </c>
      <c r="BD9" s="214"/>
      <c r="BE9" s="214"/>
      <c r="BF9" s="214"/>
      <c r="BG9" s="291" t="s">
        <v>124</v>
      </c>
      <c r="BH9" s="141"/>
      <c r="BI9" s="141"/>
      <c r="BJ9" s="141"/>
      <c r="BK9" s="291" t="s">
        <v>7</v>
      </c>
      <c r="BL9" s="131"/>
      <c r="BM9" s="131"/>
      <c r="BN9" s="131"/>
      <c r="BO9" s="291" t="s">
        <v>3</v>
      </c>
      <c r="BP9" s="211"/>
      <c r="BQ9" s="211"/>
      <c r="BR9" s="211"/>
      <c r="BS9" s="291" t="s">
        <v>10</v>
      </c>
      <c r="BT9" s="211"/>
      <c r="BU9" s="211"/>
      <c r="BV9" s="211"/>
      <c r="BW9" s="291" t="s">
        <v>81</v>
      </c>
      <c r="BX9" s="211"/>
      <c r="BY9" s="211"/>
      <c r="BZ9" s="211"/>
      <c r="CA9" s="291" t="s">
        <v>87</v>
      </c>
      <c r="CB9" s="211"/>
      <c r="CC9" s="211"/>
      <c r="CD9" s="211"/>
      <c r="CE9" s="291" t="s">
        <v>84</v>
      </c>
      <c r="CF9" s="294" t="s">
        <v>5</v>
      </c>
      <c r="CG9" s="212"/>
      <c r="CH9" s="212"/>
      <c r="CI9" s="212"/>
      <c r="CJ9" s="212"/>
      <c r="CK9" s="212"/>
      <c r="CL9" s="212"/>
      <c r="CU9" s="213"/>
    </row>
    <row r="10" spans="1:100" ht="18.75" customHeight="1">
      <c r="A10" s="285"/>
      <c r="B10" s="288"/>
      <c r="C10" s="288"/>
      <c r="D10" s="132">
        <f>+F8</f>
        <v>41699</v>
      </c>
      <c r="E10" s="132">
        <f t="shared" ref="E10:AH10" si="0">D10+1</f>
        <v>41700</v>
      </c>
      <c r="F10" s="132">
        <f t="shared" si="0"/>
        <v>41701</v>
      </c>
      <c r="G10" s="132">
        <f t="shared" si="0"/>
        <v>41702</v>
      </c>
      <c r="H10" s="132">
        <f t="shared" si="0"/>
        <v>41703</v>
      </c>
      <c r="I10" s="132">
        <f t="shared" si="0"/>
        <v>41704</v>
      </c>
      <c r="J10" s="132">
        <f t="shared" si="0"/>
        <v>41705</v>
      </c>
      <c r="K10" s="132">
        <f t="shared" si="0"/>
        <v>41706</v>
      </c>
      <c r="L10" s="132">
        <f t="shared" si="0"/>
        <v>41707</v>
      </c>
      <c r="M10" s="132">
        <f t="shared" si="0"/>
        <v>41708</v>
      </c>
      <c r="N10" s="132">
        <f t="shared" si="0"/>
        <v>41709</v>
      </c>
      <c r="O10" s="132">
        <f t="shared" si="0"/>
        <v>41710</v>
      </c>
      <c r="P10" s="132">
        <f t="shared" si="0"/>
        <v>41711</v>
      </c>
      <c r="Q10" s="132">
        <f t="shared" si="0"/>
        <v>41712</v>
      </c>
      <c r="R10" s="132">
        <f t="shared" si="0"/>
        <v>41713</v>
      </c>
      <c r="S10" s="132">
        <f t="shared" si="0"/>
        <v>41714</v>
      </c>
      <c r="T10" s="132">
        <f t="shared" si="0"/>
        <v>41715</v>
      </c>
      <c r="U10" s="132">
        <f t="shared" si="0"/>
        <v>41716</v>
      </c>
      <c r="V10" s="132">
        <f t="shared" si="0"/>
        <v>41717</v>
      </c>
      <c r="W10" s="132">
        <f t="shared" si="0"/>
        <v>41718</v>
      </c>
      <c r="X10" s="132">
        <f t="shared" si="0"/>
        <v>41719</v>
      </c>
      <c r="Y10" s="132">
        <f t="shared" si="0"/>
        <v>41720</v>
      </c>
      <c r="Z10" s="132">
        <f t="shared" si="0"/>
        <v>41721</v>
      </c>
      <c r="AA10" s="132">
        <f t="shared" si="0"/>
        <v>41722</v>
      </c>
      <c r="AB10" s="132">
        <f t="shared" si="0"/>
        <v>41723</v>
      </c>
      <c r="AC10" s="132">
        <f t="shared" si="0"/>
        <v>41724</v>
      </c>
      <c r="AD10" s="132">
        <f t="shared" si="0"/>
        <v>41725</v>
      </c>
      <c r="AE10" s="132">
        <f t="shared" si="0"/>
        <v>41726</v>
      </c>
      <c r="AF10" s="132">
        <f t="shared" si="0"/>
        <v>41727</v>
      </c>
      <c r="AG10" s="132">
        <f t="shared" si="0"/>
        <v>41728</v>
      </c>
      <c r="AH10" s="132">
        <f t="shared" si="0"/>
        <v>41729</v>
      </c>
      <c r="AI10" s="306" t="s">
        <v>71</v>
      </c>
      <c r="AJ10" s="306" t="s">
        <v>72</v>
      </c>
      <c r="AK10" s="306" t="s">
        <v>73</v>
      </c>
      <c r="AL10" s="304" t="s">
        <v>6</v>
      </c>
      <c r="AM10" s="292"/>
      <c r="AN10" s="235"/>
      <c r="AO10" s="235"/>
      <c r="AP10" s="235"/>
      <c r="AQ10" s="292"/>
      <c r="AR10" s="235"/>
      <c r="AS10" s="235"/>
      <c r="AT10" s="235"/>
      <c r="AU10" s="292"/>
      <c r="AV10" s="235"/>
      <c r="AW10" s="235"/>
      <c r="AX10" s="235"/>
      <c r="AY10" s="292"/>
      <c r="AZ10" s="235"/>
      <c r="BA10" s="235"/>
      <c r="BB10" s="235"/>
      <c r="BC10" s="292"/>
      <c r="BD10" s="236"/>
      <c r="BE10" s="236"/>
      <c r="BF10" s="236"/>
      <c r="BG10" s="292"/>
      <c r="BH10" s="237"/>
      <c r="BI10" s="237"/>
      <c r="BJ10" s="237"/>
      <c r="BK10" s="292"/>
      <c r="BL10" s="302" t="s">
        <v>3</v>
      </c>
      <c r="BM10" s="302" t="s">
        <v>74</v>
      </c>
      <c r="BN10" s="302" t="s">
        <v>74</v>
      </c>
      <c r="BO10" s="292"/>
      <c r="BP10" s="238"/>
      <c r="BQ10" s="238"/>
      <c r="BR10" s="238"/>
      <c r="BS10" s="292"/>
      <c r="BT10" s="238"/>
      <c r="BU10" s="238"/>
      <c r="BV10" s="238"/>
      <c r="BW10" s="292"/>
      <c r="BX10" s="238"/>
      <c r="BY10" s="238"/>
      <c r="BZ10" s="238"/>
      <c r="CA10" s="292"/>
      <c r="CB10" s="238"/>
      <c r="CC10" s="238"/>
      <c r="CD10" s="238"/>
      <c r="CE10" s="292"/>
      <c r="CF10" s="295"/>
      <c r="CU10" s="26"/>
    </row>
    <row r="11" spans="1:100" ht="42.75">
      <c r="A11" s="286"/>
      <c r="B11" s="301"/>
      <c r="C11" s="301"/>
      <c r="D11" s="233" t="str">
        <f t="shared" ref="D11:AH11" si="1">CHOOSE(WEEKDAY(D10),"C.NhËt","T.Hai","T.Ba","T.T­","T.N¨m","T.S¸u","T.B¶y")</f>
        <v>T.B¶y</v>
      </c>
      <c r="E11" s="234" t="str">
        <f t="shared" si="1"/>
        <v>C.NhËt</v>
      </c>
      <c r="F11" s="234" t="str">
        <f t="shared" si="1"/>
        <v>T.Hai</v>
      </c>
      <c r="G11" s="234" t="str">
        <f t="shared" si="1"/>
        <v>T.Ba</v>
      </c>
      <c r="H11" s="234" t="str">
        <f t="shared" si="1"/>
        <v>T.T­</v>
      </c>
      <c r="I11" s="234" t="str">
        <f t="shared" si="1"/>
        <v>T.N¨m</v>
      </c>
      <c r="J11" s="234" t="str">
        <f t="shared" si="1"/>
        <v>T.S¸u</v>
      </c>
      <c r="K11" s="234" t="str">
        <f t="shared" si="1"/>
        <v>T.B¶y</v>
      </c>
      <c r="L11" s="234" t="str">
        <f t="shared" si="1"/>
        <v>C.NhËt</v>
      </c>
      <c r="M11" s="234" t="str">
        <f t="shared" si="1"/>
        <v>T.Hai</v>
      </c>
      <c r="N11" s="234" t="str">
        <f t="shared" si="1"/>
        <v>T.Ba</v>
      </c>
      <c r="O11" s="234" t="str">
        <f t="shared" si="1"/>
        <v>T.T­</v>
      </c>
      <c r="P11" s="234" t="str">
        <f t="shared" si="1"/>
        <v>T.N¨m</v>
      </c>
      <c r="Q11" s="234" t="str">
        <f t="shared" si="1"/>
        <v>T.S¸u</v>
      </c>
      <c r="R11" s="234" t="str">
        <f t="shared" si="1"/>
        <v>T.B¶y</v>
      </c>
      <c r="S11" s="234" t="str">
        <f t="shared" si="1"/>
        <v>C.NhËt</v>
      </c>
      <c r="T11" s="234" t="str">
        <f t="shared" si="1"/>
        <v>T.Hai</v>
      </c>
      <c r="U11" s="234" t="str">
        <f t="shared" si="1"/>
        <v>T.Ba</v>
      </c>
      <c r="V11" s="234" t="str">
        <f t="shared" si="1"/>
        <v>T.T­</v>
      </c>
      <c r="W11" s="234" t="str">
        <f t="shared" si="1"/>
        <v>T.N¨m</v>
      </c>
      <c r="X11" s="234" t="str">
        <f t="shared" si="1"/>
        <v>T.S¸u</v>
      </c>
      <c r="Y11" s="234" t="str">
        <f t="shared" si="1"/>
        <v>T.B¶y</v>
      </c>
      <c r="Z11" s="234" t="str">
        <f t="shared" si="1"/>
        <v>C.NhËt</v>
      </c>
      <c r="AA11" s="234" t="str">
        <f t="shared" si="1"/>
        <v>T.Hai</v>
      </c>
      <c r="AB11" s="234" t="str">
        <f t="shared" si="1"/>
        <v>T.Ba</v>
      </c>
      <c r="AC11" s="234" t="str">
        <f t="shared" si="1"/>
        <v>T.T­</v>
      </c>
      <c r="AD11" s="234" t="str">
        <f t="shared" si="1"/>
        <v>T.N¨m</v>
      </c>
      <c r="AE11" s="234" t="str">
        <f t="shared" si="1"/>
        <v>T.S¸u</v>
      </c>
      <c r="AF11" s="234" t="str">
        <f t="shared" si="1"/>
        <v>T.B¶y</v>
      </c>
      <c r="AG11" s="234" t="str">
        <f t="shared" si="1"/>
        <v>C.NhËt</v>
      </c>
      <c r="AH11" s="234" t="str">
        <f t="shared" si="1"/>
        <v>T.Hai</v>
      </c>
      <c r="AI11" s="307"/>
      <c r="AJ11" s="307"/>
      <c r="AK11" s="307"/>
      <c r="AL11" s="305"/>
      <c r="AM11" s="293"/>
      <c r="AN11" s="239"/>
      <c r="AO11" s="239"/>
      <c r="AP11" s="239"/>
      <c r="AQ11" s="293"/>
      <c r="AR11" s="239"/>
      <c r="AS11" s="239"/>
      <c r="AT11" s="239"/>
      <c r="AU11" s="293"/>
      <c r="AV11" s="239"/>
      <c r="AW11" s="239"/>
      <c r="AX11" s="239"/>
      <c r="AY11" s="293"/>
      <c r="AZ11" s="239"/>
      <c r="BA11" s="239"/>
      <c r="BB11" s="239"/>
      <c r="BC11" s="293"/>
      <c r="BD11" s="240"/>
      <c r="BE11" s="240"/>
      <c r="BF11" s="240"/>
      <c r="BG11" s="293"/>
      <c r="BH11" s="241"/>
      <c r="BI11" s="241"/>
      <c r="BJ11" s="241"/>
      <c r="BK11" s="293"/>
      <c r="BL11" s="303"/>
      <c r="BM11" s="303"/>
      <c r="BN11" s="303"/>
      <c r="BO11" s="293"/>
      <c r="BP11" s="242"/>
      <c r="BQ11" s="242"/>
      <c r="BR11" s="242"/>
      <c r="BS11" s="293"/>
      <c r="BT11" s="242"/>
      <c r="BU11" s="242"/>
      <c r="BV11" s="242"/>
      <c r="BW11" s="293"/>
      <c r="BX11" s="242"/>
      <c r="BY11" s="242"/>
      <c r="BZ11" s="242"/>
      <c r="CA11" s="293"/>
      <c r="CB11" s="242"/>
      <c r="CC11" s="242"/>
      <c r="CD11" s="242"/>
      <c r="CE11" s="293"/>
      <c r="CF11" s="296"/>
      <c r="CR11" s="25"/>
      <c r="CS11" s="25"/>
      <c r="CT11" s="25"/>
      <c r="CU11" s="22"/>
      <c r="CV11" s="22"/>
    </row>
    <row r="12" spans="1:100" s="152" customFormat="1" ht="23.25" hidden="1" customHeight="1">
      <c r="A12" s="175">
        <v>1</v>
      </c>
      <c r="B12" s="262" t="s">
        <v>131</v>
      </c>
      <c r="C12" s="261" t="s">
        <v>132</v>
      </c>
      <c r="D12" s="248"/>
      <c r="E12" s="249"/>
      <c r="F12" s="249"/>
      <c r="G12" s="249"/>
      <c r="H12" s="249"/>
      <c r="I12" s="249"/>
      <c r="J12" s="248"/>
      <c r="K12" s="248"/>
      <c r="L12" s="249"/>
      <c r="M12" s="249"/>
      <c r="N12" s="249"/>
      <c r="O12" s="249"/>
      <c r="P12" s="249"/>
      <c r="Q12" s="248"/>
      <c r="R12" s="248"/>
      <c r="S12" s="249"/>
      <c r="T12" s="248"/>
      <c r="U12" s="248"/>
      <c r="V12" s="249"/>
      <c r="W12" s="249"/>
      <c r="X12" s="248"/>
      <c r="Y12" s="248"/>
      <c r="Z12" s="249"/>
      <c r="AA12" s="248"/>
      <c r="AB12" s="248"/>
      <c r="AC12" s="249"/>
      <c r="AD12" s="249"/>
      <c r="AE12" s="248"/>
      <c r="AF12" s="248"/>
      <c r="AG12" s="249"/>
      <c r="AH12" s="248"/>
      <c r="AI12" s="252">
        <f>COUNTIF(D12:AH12,"+")</f>
        <v>0</v>
      </c>
      <c r="AJ12" s="252">
        <f>COUNTIF(D12:AH12,"-")</f>
        <v>0</v>
      </c>
      <c r="AK12" s="252">
        <f>+AJ12/2</f>
        <v>0</v>
      </c>
      <c r="AL12" s="252" t="str">
        <f>IF(AI12+AK12&gt;0,AI12+AK12,"")</f>
        <v/>
      </c>
      <c r="AM12" s="258" t="str">
        <f>IF(AI12+AK12&gt;0,AI12+AK12,"")</f>
        <v/>
      </c>
      <c r="AN12" s="219">
        <f>COUNTIF($D12:$AH12,"R")</f>
        <v>0</v>
      </c>
      <c r="AO12" s="219">
        <f>COUNTIF($D12:$AH12,"R/2")</f>
        <v>0</v>
      </c>
      <c r="AP12" s="219">
        <f>+AO12/2</f>
        <v>0</v>
      </c>
      <c r="AQ12" s="219" t="str">
        <f>IF(AP12+AN12&gt;0,AP12+AN12,"")</f>
        <v/>
      </c>
      <c r="AR12" s="219">
        <f>COUNTIF($D12:$AH12,"Ro")</f>
        <v>0</v>
      </c>
      <c r="AS12" s="219">
        <f>COUNTIF(D12:AH12,"Ro/2")</f>
        <v>0</v>
      </c>
      <c r="AT12" s="219">
        <f>+AS12/2</f>
        <v>0</v>
      </c>
      <c r="AU12" s="219" t="str">
        <f>IF(AT12+AR12&gt;0,AT12+AR12,"")</f>
        <v/>
      </c>
      <c r="AV12" s="219">
        <f>COUNTIF($D12:$AH12,"co")</f>
        <v>0</v>
      </c>
      <c r="AW12" s="219">
        <f>COUNTIF($D12:$AH12,"co/2")</f>
        <v>0</v>
      </c>
      <c r="AX12" s="219">
        <f>+AW12/2</f>
        <v>0</v>
      </c>
      <c r="AY12" s="219" t="str">
        <f>IF(AX12+AV12&gt;0,AX12+AV12,"")</f>
        <v/>
      </c>
      <c r="AZ12" s="219">
        <f>COUNTIF($D12:$AH12,"ô")</f>
        <v>0</v>
      </c>
      <c r="BA12" s="219">
        <f>COUNTIF($D12:$AH12,"ô/2")</f>
        <v>0</v>
      </c>
      <c r="BB12" s="219">
        <f>+BA12/2</f>
        <v>0</v>
      </c>
      <c r="BC12" s="219" t="str">
        <f>IF(AZ12+BB12&gt;0,AZ12+BB12,"")</f>
        <v/>
      </c>
      <c r="BD12" s="222">
        <f>COUNTIF($D12:$AH12,"TS")</f>
        <v>0</v>
      </c>
      <c r="BE12" s="222">
        <f>COUNTIF($D12:$AH12,"TS/2")</f>
        <v>0</v>
      </c>
      <c r="BF12" s="222">
        <f>+BE12/2</f>
        <v>0</v>
      </c>
      <c r="BG12" s="219" t="str">
        <f>IF(BF12+BD12&gt;0,BF12+BD12,"")</f>
        <v/>
      </c>
      <c r="BH12" s="222">
        <f>COUNTIF($D12:$AH12,"h")</f>
        <v>0</v>
      </c>
      <c r="BI12" s="222">
        <f>COUNTIF($D12:$AH12,"h/2")</f>
        <v>0</v>
      </c>
      <c r="BJ12" s="222">
        <f>+BI12/2</f>
        <v>0</v>
      </c>
      <c r="BK12" s="219" t="str">
        <f>IF(BJ12+BH12&gt;0,BJ12+BH12,"")</f>
        <v/>
      </c>
      <c r="BL12" s="219">
        <f>COUNTIF(D12:AH12,"o")</f>
        <v>0</v>
      </c>
      <c r="BM12" s="219">
        <f>COUNTIF(D12:AH12,"o/2")</f>
        <v>0</v>
      </c>
      <c r="BN12" s="219">
        <f>+BM12/2</f>
        <v>0</v>
      </c>
      <c r="BO12" s="219" t="str">
        <f>IF(BN12+BL12&gt;0,BN12+BL12,"")</f>
        <v/>
      </c>
      <c r="BP12" s="222">
        <f>COUNTIF(D12:AH12,"B")</f>
        <v>0</v>
      </c>
      <c r="BQ12" s="222">
        <f>COUNTIF(D12:AH12,"B/2")</f>
        <v>0</v>
      </c>
      <c r="BR12" s="222">
        <f>+BQ12/2</f>
        <v>0</v>
      </c>
      <c r="BS12" s="219" t="str">
        <f>IF(BR12+BP12&gt;0,BR12+BP12,"")</f>
        <v/>
      </c>
      <c r="BT12" s="222">
        <f>COUNTIF(D12:AH12,"F")</f>
        <v>0</v>
      </c>
      <c r="BU12" s="222">
        <f>COUNTIF(D12:AH12,"F/2")</f>
        <v>0</v>
      </c>
      <c r="BV12" s="222">
        <f>+BU12/2</f>
        <v>0</v>
      </c>
      <c r="BW12" s="219" t="str">
        <f>IF(BV12+BT12&gt;0,BV12+BT12,"")</f>
        <v/>
      </c>
      <c r="BX12" s="222">
        <f>COUNTIF(D12:AH12,"L")</f>
        <v>0</v>
      </c>
      <c r="BY12" s="222">
        <f>COUNTIF(A12:AH12,"L/2")</f>
        <v>0</v>
      </c>
      <c r="BZ12" s="222">
        <f>+BY12/2</f>
        <v>0</v>
      </c>
      <c r="CA12" s="219" t="str">
        <f>IF(BZ12+BX12&gt;0,BZ12+BX12,"")</f>
        <v/>
      </c>
      <c r="CB12" s="222">
        <f>COUNTIF(D12:AH12,"T")</f>
        <v>0</v>
      </c>
      <c r="CC12" s="222">
        <f>COUNTIF(D12:AH12,"T/2")</f>
        <v>0</v>
      </c>
      <c r="CD12" s="222">
        <f>+CC12/2</f>
        <v>0</v>
      </c>
      <c r="CE12" s="219" t="str">
        <f>IF(CD12+CB12&gt;0,CD12+CB12,"")</f>
        <v/>
      </c>
      <c r="CF12" s="176"/>
      <c r="CG12" s="155"/>
      <c r="CH12" s="155"/>
      <c r="CI12" s="155"/>
      <c r="CJ12" s="155"/>
      <c r="CK12" s="155"/>
      <c r="CL12" s="155"/>
      <c r="CV12" s="155"/>
    </row>
    <row r="13" spans="1:100" s="152" customFormat="1" ht="23.25" hidden="1" customHeight="1">
      <c r="A13" s="177">
        <f t="shared" ref="A13:A29" si="2">+A12+1</f>
        <v>2</v>
      </c>
      <c r="B13" s="262" t="s">
        <v>133</v>
      </c>
      <c r="C13" s="261" t="s">
        <v>134</v>
      </c>
      <c r="D13" s="248"/>
      <c r="E13" s="249"/>
      <c r="F13" s="249"/>
      <c r="G13" s="249"/>
      <c r="H13" s="249"/>
      <c r="I13" s="249"/>
      <c r="J13" s="248"/>
      <c r="K13" s="248"/>
      <c r="L13" s="249"/>
      <c r="M13" s="249"/>
      <c r="N13" s="249"/>
      <c r="O13" s="249"/>
      <c r="P13" s="249"/>
      <c r="Q13" s="248"/>
      <c r="R13" s="248"/>
      <c r="S13" s="249"/>
      <c r="T13" s="248"/>
      <c r="U13" s="248"/>
      <c r="V13" s="249"/>
      <c r="W13" s="249"/>
      <c r="X13" s="248"/>
      <c r="Y13" s="248"/>
      <c r="Z13" s="249"/>
      <c r="AA13" s="248"/>
      <c r="AB13" s="248"/>
      <c r="AC13" s="249"/>
      <c r="AD13" s="249"/>
      <c r="AE13" s="248"/>
      <c r="AF13" s="248"/>
      <c r="AG13" s="249"/>
      <c r="AH13" s="248"/>
      <c r="AI13" s="252">
        <f t="shared" ref="AI13:AI24" si="3">COUNTIF(D13:AH13,"+")</f>
        <v>0</v>
      </c>
      <c r="AJ13" s="252">
        <f t="shared" ref="AJ13:AJ24" si="4">COUNTIF(D13:AH13,"-")</f>
        <v>0</v>
      </c>
      <c r="AK13" s="252">
        <f t="shared" ref="AK13:AK24" si="5">+AJ13/2</f>
        <v>0</v>
      </c>
      <c r="AL13" s="252" t="str">
        <f t="shared" ref="AL13:AL29" si="6">IF(AI13+AK13&gt;0,AI13+AK13,"")</f>
        <v/>
      </c>
      <c r="AM13" s="258" t="str">
        <f t="shared" ref="AM13:AM28" si="7">IF(AI13+AK13&gt;0,AI13+AK13,"")</f>
        <v/>
      </c>
      <c r="AN13" s="219">
        <f t="shared" ref="AN13:AN29" si="8">COUNTIF($D13:$AH13,"R")</f>
        <v>0</v>
      </c>
      <c r="AO13" s="219">
        <f t="shared" ref="AO13:AO29" si="9">COUNTIF($D13:$AH13,"R/2")</f>
        <v>0</v>
      </c>
      <c r="AP13" s="219">
        <f t="shared" ref="AP13:AP29" si="10">+AO13/2</f>
        <v>0</v>
      </c>
      <c r="AQ13" s="219" t="str">
        <f t="shared" ref="AQ13:AQ29" si="11">IF(AP13+AN13&gt;0,AP13+AN13,"")</f>
        <v/>
      </c>
      <c r="AR13" s="219">
        <f t="shared" ref="AR13:AR29" si="12">COUNTIF($D13:$AH13,"Ro")</f>
        <v>0</v>
      </c>
      <c r="AS13" s="219">
        <f t="shared" ref="AS13:AS29" si="13">COUNTIF(D13:AH13,"Ro/2")</f>
        <v>0</v>
      </c>
      <c r="AT13" s="219">
        <f t="shared" ref="AT13:AT29" si="14">+AS13/2</f>
        <v>0</v>
      </c>
      <c r="AU13" s="219" t="str">
        <f t="shared" ref="AU13:AU29" si="15">IF(AT13+AR13&gt;0,AT13+AR13,"")</f>
        <v/>
      </c>
      <c r="AV13" s="219">
        <f t="shared" ref="AV13:AV29" si="16">COUNTIF($D13:$AH13,"co")</f>
        <v>0</v>
      </c>
      <c r="AW13" s="219">
        <f t="shared" ref="AW13:AW29" si="17">COUNTIF($D13:$AH13,"co/2")</f>
        <v>0</v>
      </c>
      <c r="AX13" s="219">
        <f t="shared" ref="AX13:AX29" si="18">+AW13/2</f>
        <v>0</v>
      </c>
      <c r="AY13" s="219" t="str">
        <f t="shared" ref="AY13:AY29" si="19">IF(AX13+AV13&gt;0,AX13+AV13,"")</f>
        <v/>
      </c>
      <c r="AZ13" s="219">
        <f t="shared" ref="AZ13:AZ29" si="20">COUNTIF($D13:$AH13,"ô")</f>
        <v>0</v>
      </c>
      <c r="BA13" s="219">
        <f t="shared" ref="BA13:BA29" si="21">COUNTIF($D13:$AH13,"ô/2")</f>
        <v>0</v>
      </c>
      <c r="BB13" s="219">
        <f t="shared" ref="BB13:BB29" si="22">+BA13/2</f>
        <v>0</v>
      </c>
      <c r="BC13" s="219" t="str">
        <f t="shared" ref="BC13:BC29" si="23">IF(AZ13+BB13&gt;0,AZ13+BB13,"")</f>
        <v/>
      </c>
      <c r="BD13" s="222">
        <f t="shared" ref="BD13:BD29" si="24">COUNTIF($D13:$AH13,"TS")</f>
        <v>0</v>
      </c>
      <c r="BE13" s="222">
        <f t="shared" ref="BE13:BE29" si="25">COUNTIF($D13:$AH13,"TS/2")</f>
        <v>0</v>
      </c>
      <c r="BF13" s="222">
        <f t="shared" ref="BF13:BF29" si="26">+BE13/2</f>
        <v>0</v>
      </c>
      <c r="BG13" s="219" t="str">
        <f t="shared" ref="BG13:BG29" si="27">IF(BF13+BD13&gt;0,BF13+BD13,"")</f>
        <v/>
      </c>
      <c r="BH13" s="222">
        <f t="shared" ref="BH13:BH29" si="28">COUNTIF($D13:$AH13,"h")</f>
        <v>0</v>
      </c>
      <c r="BI13" s="222">
        <f t="shared" ref="BI13:BI29" si="29">COUNTIF($D13:$AH13,"h/2")</f>
        <v>0</v>
      </c>
      <c r="BJ13" s="222">
        <f t="shared" ref="BJ13:BJ29" si="30">+BI13/2</f>
        <v>0</v>
      </c>
      <c r="BK13" s="219" t="str">
        <f t="shared" ref="BK13:BK29" si="31">IF(BJ13+BH13&gt;0,BJ13+BH13,"")</f>
        <v/>
      </c>
      <c r="BL13" s="219">
        <f t="shared" ref="BL13:BL29" si="32">COUNTIF(D13:AH13,"o")</f>
        <v>0</v>
      </c>
      <c r="BM13" s="219">
        <f t="shared" ref="BM13:BM29" si="33">COUNTIF(D13:AH13,"o/2")</f>
        <v>0</v>
      </c>
      <c r="BN13" s="219">
        <f t="shared" ref="BN13:BN29" si="34">+BM13/2</f>
        <v>0</v>
      </c>
      <c r="BO13" s="219" t="str">
        <f t="shared" ref="BO13:BO29" si="35">IF(BN13+BL13&gt;0,BN13+BL13,"")</f>
        <v/>
      </c>
      <c r="BP13" s="222">
        <f t="shared" ref="BP13:BP29" si="36">COUNTIF(D13:AH13,"B")</f>
        <v>0</v>
      </c>
      <c r="BQ13" s="222">
        <f t="shared" ref="BQ13:BQ29" si="37">COUNTIF(D13:AH13,"B/2")</f>
        <v>0</v>
      </c>
      <c r="BR13" s="222">
        <f t="shared" ref="BR13:BR29" si="38">+BQ13/2</f>
        <v>0</v>
      </c>
      <c r="BS13" s="219" t="str">
        <f t="shared" ref="BS13:BS29" si="39">IF(BR13+BP13&gt;0,BR13+BP13,"")</f>
        <v/>
      </c>
      <c r="BT13" s="222">
        <f t="shared" ref="BT13:BT29" si="40">COUNTIF(D13:AH13,"F")</f>
        <v>0</v>
      </c>
      <c r="BU13" s="222">
        <f t="shared" ref="BU13:BU29" si="41">COUNTIF(D13:AH13,"F/2")</f>
        <v>0</v>
      </c>
      <c r="BV13" s="222">
        <f t="shared" ref="BV13:BV29" si="42">+BU13/2</f>
        <v>0</v>
      </c>
      <c r="BW13" s="219" t="str">
        <f t="shared" ref="BW13:BW29" si="43">IF(BV13+BT13&gt;0,BV13+BT13,"")</f>
        <v/>
      </c>
      <c r="BX13" s="222">
        <f t="shared" ref="BX13:BX29" si="44">COUNTIF(D13:AH13,"L")</f>
        <v>0</v>
      </c>
      <c r="BY13" s="222">
        <f t="shared" ref="BY13:BY29" si="45">COUNTIF(A13:AH13,"L/2")</f>
        <v>0</v>
      </c>
      <c r="BZ13" s="222">
        <f t="shared" ref="BZ13:BZ29" si="46">+BY13/2</f>
        <v>0</v>
      </c>
      <c r="CA13" s="219" t="str">
        <f t="shared" ref="CA13:CA29" si="47">IF(BZ13+BX13&gt;0,BZ13+BX13,"")</f>
        <v/>
      </c>
      <c r="CB13" s="222">
        <f t="shared" ref="CB13:CB29" si="48">COUNTIF(D13:AH13,"T")</f>
        <v>0</v>
      </c>
      <c r="CC13" s="222">
        <f t="shared" ref="CC13:CC29" si="49">COUNTIF(D13:AH13,"T/2")</f>
        <v>0</v>
      </c>
      <c r="CD13" s="222">
        <f t="shared" ref="CD13:CD29" si="50">+CC13/2</f>
        <v>0</v>
      </c>
      <c r="CE13" s="219" t="str">
        <f t="shared" ref="CE13:CE29" si="51">IF(CD13+CB13&gt;0,CD13+CB13,"")</f>
        <v/>
      </c>
      <c r="CF13" s="176"/>
      <c r="CG13" s="155"/>
      <c r="CH13" s="155"/>
      <c r="CI13" s="155"/>
      <c r="CJ13" s="155"/>
      <c r="CK13" s="155"/>
      <c r="CL13" s="155"/>
      <c r="CV13" s="155"/>
    </row>
    <row r="14" spans="1:100" s="152" customFormat="1" ht="23.25" hidden="1" customHeight="1">
      <c r="A14" s="177">
        <f t="shared" si="2"/>
        <v>3</v>
      </c>
      <c r="B14" s="262" t="s">
        <v>135</v>
      </c>
      <c r="C14" s="261" t="s">
        <v>134</v>
      </c>
      <c r="D14" s="248"/>
      <c r="E14" s="249"/>
      <c r="F14" s="249"/>
      <c r="G14" s="249"/>
      <c r="H14" s="249"/>
      <c r="I14" s="249"/>
      <c r="J14" s="248"/>
      <c r="K14" s="248"/>
      <c r="L14" s="249"/>
      <c r="M14" s="249"/>
      <c r="N14" s="249"/>
      <c r="O14" s="249"/>
      <c r="P14" s="249"/>
      <c r="Q14" s="248"/>
      <c r="R14" s="248"/>
      <c r="S14" s="249"/>
      <c r="T14" s="248"/>
      <c r="U14" s="248"/>
      <c r="V14" s="249"/>
      <c r="W14" s="249"/>
      <c r="X14" s="248"/>
      <c r="Y14" s="248"/>
      <c r="Z14" s="249"/>
      <c r="AA14" s="248"/>
      <c r="AB14" s="248"/>
      <c r="AC14" s="249"/>
      <c r="AD14" s="249"/>
      <c r="AE14" s="248"/>
      <c r="AF14" s="248"/>
      <c r="AG14" s="249"/>
      <c r="AH14" s="248"/>
      <c r="AI14" s="252">
        <f t="shared" si="3"/>
        <v>0</v>
      </c>
      <c r="AJ14" s="252">
        <f t="shared" si="4"/>
        <v>0</v>
      </c>
      <c r="AK14" s="252">
        <f t="shared" si="5"/>
        <v>0</v>
      </c>
      <c r="AL14" s="252" t="str">
        <f t="shared" si="6"/>
        <v/>
      </c>
      <c r="AM14" s="258" t="str">
        <f t="shared" si="7"/>
        <v/>
      </c>
      <c r="AN14" s="219">
        <f t="shared" si="8"/>
        <v>0</v>
      </c>
      <c r="AO14" s="219">
        <f t="shared" si="9"/>
        <v>0</v>
      </c>
      <c r="AP14" s="219">
        <f t="shared" si="10"/>
        <v>0</v>
      </c>
      <c r="AQ14" s="219" t="str">
        <f t="shared" si="11"/>
        <v/>
      </c>
      <c r="AR14" s="219">
        <f t="shared" si="12"/>
        <v>0</v>
      </c>
      <c r="AS14" s="219">
        <f t="shared" si="13"/>
        <v>0</v>
      </c>
      <c r="AT14" s="219">
        <f t="shared" si="14"/>
        <v>0</v>
      </c>
      <c r="AU14" s="219" t="str">
        <f t="shared" si="15"/>
        <v/>
      </c>
      <c r="AV14" s="219">
        <f t="shared" si="16"/>
        <v>0</v>
      </c>
      <c r="AW14" s="219">
        <f t="shared" si="17"/>
        <v>0</v>
      </c>
      <c r="AX14" s="219">
        <f t="shared" si="18"/>
        <v>0</v>
      </c>
      <c r="AY14" s="219" t="str">
        <f t="shared" si="19"/>
        <v/>
      </c>
      <c r="AZ14" s="219">
        <f t="shared" si="20"/>
        <v>0</v>
      </c>
      <c r="BA14" s="219">
        <f t="shared" si="21"/>
        <v>0</v>
      </c>
      <c r="BB14" s="219">
        <f t="shared" si="22"/>
        <v>0</v>
      </c>
      <c r="BC14" s="219" t="str">
        <f t="shared" si="23"/>
        <v/>
      </c>
      <c r="BD14" s="222">
        <f t="shared" si="24"/>
        <v>0</v>
      </c>
      <c r="BE14" s="222">
        <f t="shared" si="25"/>
        <v>0</v>
      </c>
      <c r="BF14" s="222">
        <f t="shared" si="26"/>
        <v>0</v>
      </c>
      <c r="BG14" s="219" t="str">
        <f t="shared" si="27"/>
        <v/>
      </c>
      <c r="BH14" s="222">
        <f t="shared" si="28"/>
        <v>0</v>
      </c>
      <c r="BI14" s="222">
        <f t="shared" si="29"/>
        <v>0</v>
      </c>
      <c r="BJ14" s="222">
        <f t="shared" si="30"/>
        <v>0</v>
      </c>
      <c r="BK14" s="219" t="str">
        <f t="shared" si="31"/>
        <v/>
      </c>
      <c r="BL14" s="219">
        <f t="shared" si="32"/>
        <v>0</v>
      </c>
      <c r="BM14" s="219">
        <f t="shared" si="33"/>
        <v>0</v>
      </c>
      <c r="BN14" s="219">
        <f t="shared" si="34"/>
        <v>0</v>
      </c>
      <c r="BO14" s="219" t="str">
        <f t="shared" si="35"/>
        <v/>
      </c>
      <c r="BP14" s="222">
        <f t="shared" si="36"/>
        <v>0</v>
      </c>
      <c r="BQ14" s="222">
        <f t="shared" si="37"/>
        <v>0</v>
      </c>
      <c r="BR14" s="222">
        <f t="shared" si="38"/>
        <v>0</v>
      </c>
      <c r="BS14" s="219" t="str">
        <f t="shared" si="39"/>
        <v/>
      </c>
      <c r="BT14" s="222">
        <f t="shared" si="40"/>
        <v>0</v>
      </c>
      <c r="BU14" s="222">
        <f t="shared" si="41"/>
        <v>0</v>
      </c>
      <c r="BV14" s="222">
        <f t="shared" si="42"/>
        <v>0</v>
      </c>
      <c r="BW14" s="219" t="str">
        <f t="shared" si="43"/>
        <v/>
      </c>
      <c r="BX14" s="222">
        <f t="shared" si="44"/>
        <v>0</v>
      </c>
      <c r="BY14" s="222">
        <f t="shared" si="45"/>
        <v>0</v>
      </c>
      <c r="BZ14" s="222">
        <f t="shared" si="46"/>
        <v>0</v>
      </c>
      <c r="CA14" s="219" t="str">
        <f t="shared" si="47"/>
        <v/>
      </c>
      <c r="CB14" s="222">
        <f t="shared" si="48"/>
        <v>0</v>
      </c>
      <c r="CC14" s="222">
        <f t="shared" si="49"/>
        <v>0</v>
      </c>
      <c r="CD14" s="222">
        <f t="shared" si="50"/>
        <v>0</v>
      </c>
      <c r="CE14" s="219" t="str">
        <f t="shared" si="51"/>
        <v/>
      </c>
      <c r="CF14" s="176"/>
      <c r="CG14" s="155"/>
      <c r="CH14" s="155"/>
      <c r="CI14" s="155"/>
      <c r="CJ14" s="155"/>
      <c r="CK14" s="155"/>
      <c r="CL14" s="155"/>
      <c r="CV14" s="155"/>
    </row>
    <row r="15" spans="1:100" s="152" customFormat="1" ht="23.25" hidden="1" customHeight="1">
      <c r="A15" s="177">
        <f t="shared" si="2"/>
        <v>4</v>
      </c>
      <c r="B15" s="262" t="s">
        <v>136</v>
      </c>
      <c r="C15" s="261" t="s">
        <v>134</v>
      </c>
      <c r="D15" s="248"/>
      <c r="E15" s="249"/>
      <c r="F15" s="249"/>
      <c r="G15" s="249"/>
      <c r="H15" s="249"/>
      <c r="I15" s="249"/>
      <c r="J15" s="248"/>
      <c r="K15" s="248"/>
      <c r="L15" s="249"/>
      <c r="M15" s="249"/>
      <c r="N15" s="249"/>
      <c r="O15" s="249"/>
      <c r="P15" s="249"/>
      <c r="Q15" s="248"/>
      <c r="R15" s="248"/>
      <c r="S15" s="249"/>
      <c r="T15" s="248"/>
      <c r="U15" s="248"/>
      <c r="V15" s="249"/>
      <c r="W15" s="249"/>
      <c r="X15" s="248"/>
      <c r="Y15" s="248"/>
      <c r="Z15" s="249"/>
      <c r="AA15" s="248"/>
      <c r="AB15" s="248"/>
      <c r="AC15" s="249"/>
      <c r="AD15" s="249"/>
      <c r="AE15" s="248"/>
      <c r="AF15" s="248"/>
      <c r="AG15" s="249"/>
      <c r="AH15" s="248"/>
      <c r="AI15" s="252">
        <f t="shared" si="3"/>
        <v>0</v>
      </c>
      <c r="AJ15" s="252">
        <f t="shared" si="4"/>
        <v>0</v>
      </c>
      <c r="AK15" s="252">
        <f t="shared" si="5"/>
        <v>0</v>
      </c>
      <c r="AL15" s="252" t="str">
        <f t="shared" si="6"/>
        <v/>
      </c>
      <c r="AM15" s="258" t="str">
        <f t="shared" si="7"/>
        <v/>
      </c>
      <c r="AN15" s="219">
        <f t="shared" si="8"/>
        <v>0</v>
      </c>
      <c r="AO15" s="219">
        <f t="shared" si="9"/>
        <v>0</v>
      </c>
      <c r="AP15" s="219">
        <f t="shared" si="10"/>
        <v>0</v>
      </c>
      <c r="AQ15" s="219" t="str">
        <f t="shared" si="11"/>
        <v/>
      </c>
      <c r="AR15" s="219">
        <f t="shared" si="12"/>
        <v>0</v>
      </c>
      <c r="AS15" s="219">
        <f t="shared" si="13"/>
        <v>0</v>
      </c>
      <c r="AT15" s="219">
        <f t="shared" si="14"/>
        <v>0</v>
      </c>
      <c r="AU15" s="219" t="str">
        <f t="shared" si="15"/>
        <v/>
      </c>
      <c r="AV15" s="219">
        <f t="shared" si="16"/>
        <v>0</v>
      </c>
      <c r="AW15" s="219">
        <f t="shared" si="17"/>
        <v>0</v>
      </c>
      <c r="AX15" s="219">
        <f t="shared" si="18"/>
        <v>0</v>
      </c>
      <c r="AY15" s="219" t="str">
        <f t="shared" si="19"/>
        <v/>
      </c>
      <c r="AZ15" s="219">
        <f t="shared" si="20"/>
        <v>0</v>
      </c>
      <c r="BA15" s="219">
        <f t="shared" si="21"/>
        <v>0</v>
      </c>
      <c r="BB15" s="219">
        <f t="shared" si="22"/>
        <v>0</v>
      </c>
      <c r="BC15" s="219" t="str">
        <f t="shared" si="23"/>
        <v/>
      </c>
      <c r="BD15" s="222">
        <f t="shared" si="24"/>
        <v>0</v>
      </c>
      <c r="BE15" s="222">
        <f t="shared" si="25"/>
        <v>0</v>
      </c>
      <c r="BF15" s="222">
        <f t="shared" si="26"/>
        <v>0</v>
      </c>
      <c r="BG15" s="219" t="str">
        <f t="shared" si="27"/>
        <v/>
      </c>
      <c r="BH15" s="222">
        <f t="shared" si="28"/>
        <v>0</v>
      </c>
      <c r="BI15" s="222">
        <f t="shared" si="29"/>
        <v>0</v>
      </c>
      <c r="BJ15" s="222">
        <f t="shared" si="30"/>
        <v>0</v>
      </c>
      <c r="BK15" s="219" t="str">
        <f t="shared" si="31"/>
        <v/>
      </c>
      <c r="BL15" s="219">
        <f t="shared" si="32"/>
        <v>0</v>
      </c>
      <c r="BM15" s="219">
        <f t="shared" si="33"/>
        <v>0</v>
      </c>
      <c r="BN15" s="219">
        <f t="shared" si="34"/>
        <v>0</v>
      </c>
      <c r="BO15" s="219" t="str">
        <f t="shared" si="35"/>
        <v/>
      </c>
      <c r="BP15" s="222">
        <f t="shared" si="36"/>
        <v>0</v>
      </c>
      <c r="BQ15" s="222">
        <f t="shared" si="37"/>
        <v>0</v>
      </c>
      <c r="BR15" s="222">
        <f t="shared" si="38"/>
        <v>0</v>
      </c>
      <c r="BS15" s="219" t="str">
        <f t="shared" si="39"/>
        <v/>
      </c>
      <c r="BT15" s="222">
        <f t="shared" si="40"/>
        <v>0</v>
      </c>
      <c r="BU15" s="222">
        <f t="shared" si="41"/>
        <v>0</v>
      </c>
      <c r="BV15" s="222">
        <f t="shared" si="42"/>
        <v>0</v>
      </c>
      <c r="BW15" s="219" t="str">
        <f t="shared" si="43"/>
        <v/>
      </c>
      <c r="BX15" s="222">
        <f t="shared" si="44"/>
        <v>0</v>
      </c>
      <c r="BY15" s="222">
        <f t="shared" si="45"/>
        <v>0</v>
      </c>
      <c r="BZ15" s="222">
        <f t="shared" si="46"/>
        <v>0</v>
      </c>
      <c r="CA15" s="219" t="str">
        <f t="shared" si="47"/>
        <v/>
      </c>
      <c r="CB15" s="222">
        <f t="shared" si="48"/>
        <v>0</v>
      </c>
      <c r="CC15" s="222">
        <f t="shared" si="49"/>
        <v>0</v>
      </c>
      <c r="CD15" s="222">
        <f t="shared" si="50"/>
        <v>0</v>
      </c>
      <c r="CE15" s="219" t="str">
        <f t="shared" si="51"/>
        <v/>
      </c>
      <c r="CF15" s="176"/>
      <c r="CG15" s="155"/>
      <c r="CH15" s="155"/>
      <c r="CI15" s="155"/>
      <c r="CJ15" s="155"/>
      <c r="CK15" s="155"/>
      <c r="CL15" s="155"/>
      <c r="CV15" s="155"/>
    </row>
    <row r="16" spans="1:100" s="152" customFormat="1" ht="23.25" hidden="1" customHeight="1">
      <c r="A16" s="177">
        <f t="shared" si="2"/>
        <v>5</v>
      </c>
      <c r="B16" s="262" t="s">
        <v>137</v>
      </c>
      <c r="C16" s="261" t="s">
        <v>138</v>
      </c>
      <c r="D16" s="248"/>
      <c r="E16" s="249"/>
      <c r="F16" s="249"/>
      <c r="G16" s="249"/>
      <c r="H16" s="249"/>
      <c r="I16" s="249"/>
      <c r="J16" s="248"/>
      <c r="K16" s="248"/>
      <c r="L16" s="249"/>
      <c r="M16" s="249"/>
      <c r="N16" s="249"/>
      <c r="O16" s="249"/>
      <c r="P16" s="249"/>
      <c r="Q16" s="248"/>
      <c r="R16" s="248"/>
      <c r="S16" s="249"/>
      <c r="T16" s="248"/>
      <c r="U16" s="248"/>
      <c r="V16" s="249"/>
      <c r="W16" s="249"/>
      <c r="X16" s="248"/>
      <c r="Y16" s="248"/>
      <c r="Z16" s="249"/>
      <c r="AA16" s="248"/>
      <c r="AB16" s="248"/>
      <c r="AC16" s="249"/>
      <c r="AD16" s="249"/>
      <c r="AE16" s="248"/>
      <c r="AF16" s="248"/>
      <c r="AG16" s="249"/>
      <c r="AH16" s="248"/>
      <c r="AI16" s="252">
        <f t="shared" si="3"/>
        <v>0</v>
      </c>
      <c r="AJ16" s="252">
        <f t="shared" si="4"/>
        <v>0</v>
      </c>
      <c r="AK16" s="252">
        <f t="shared" si="5"/>
        <v>0</v>
      </c>
      <c r="AL16" s="252" t="str">
        <f t="shared" si="6"/>
        <v/>
      </c>
      <c r="AM16" s="258" t="str">
        <f t="shared" si="7"/>
        <v/>
      </c>
      <c r="AN16" s="219">
        <f t="shared" si="8"/>
        <v>0</v>
      </c>
      <c r="AO16" s="219">
        <f t="shared" si="9"/>
        <v>0</v>
      </c>
      <c r="AP16" s="219">
        <f t="shared" si="10"/>
        <v>0</v>
      </c>
      <c r="AQ16" s="219" t="str">
        <f t="shared" si="11"/>
        <v/>
      </c>
      <c r="AR16" s="219">
        <f t="shared" si="12"/>
        <v>0</v>
      </c>
      <c r="AS16" s="219">
        <f t="shared" si="13"/>
        <v>0</v>
      </c>
      <c r="AT16" s="219">
        <f t="shared" si="14"/>
        <v>0</v>
      </c>
      <c r="AU16" s="219" t="str">
        <f t="shared" si="15"/>
        <v/>
      </c>
      <c r="AV16" s="219">
        <f t="shared" si="16"/>
        <v>0</v>
      </c>
      <c r="AW16" s="219">
        <f t="shared" si="17"/>
        <v>0</v>
      </c>
      <c r="AX16" s="219">
        <f t="shared" si="18"/>
        <v>0</v>
      </c>
      <c r="AY16" s="219" t="str">
        <f t="shared" si="19"/>
        <v/>
      </c>
      <c r="AZ16" s="219">
        <f t="shared" si="20"/>
        <v>0</v>
      </c>
      <c r="BA16" s="219">
        <f t="shared" si="21"/>
        <v>0</v>
      </c>
      <c r="BB16" s="219">
        <f t="shared" si="22"/>
        <v>0</v>
      </c>
      <c r="BC16" s="219" t="str">
        <f t="shared" si="23"/>
        <v/>
      </c>
      <c r="BD16" s="222">
        <f t="shared" si="24"/>
        <v>0</v>
      </c>
      <c r="BE16" s="222">
        <f t="shared" si="25"/>
        <v>0</v>
      </c>
      <c r="BF16" s="222">
        <f t="shared" si="26"/>
        <v>0</v>
      </c>
      <c r="BG16" s="219" t="str">
        <f t="shared" si="27"/>
        <v/>
      </c>
      <c r="BH16" s="222">
        <f t="shared" si="28"/>
        <v>0</v>
      </c>
      <c r="BI16" s="222">
        <f t="shared" si="29"/>
        <v>0</v>
      </c>
      <c r="BJ16" s="222">
        <f t="shared" si="30"/>
        <v>0</v>
      </c>
      <c r="BK16" s="219" t="str">
        <f t="shared" si="31"/>
        <v/>
      </c>
      <c r="BL16" s="219">
        <f t="shared" si="32"/>
        <v>0</v>
      </c>
      <c r="BM16" s="219">
        <f t="shared" si="33"/>
        <v>0</v>
      </c>
      <c r="BN16" s="219">
        <f t="shared" si="34"/>
        <v>0</v>
      </c>
      <c r="BO16" s="219" t="str">
        <f t="shared" si="35"/>
        <v/>
      </c>
      <c r="BP16" s="222">
        <f t="shared" si="36"/>
        <v>0</v>
      </c>
      <c r="BQ16" s="222">
        <f t="shared" si="37"/>
        <v>0</v>
      </c>
      <c r="BR16" s="222">
        <f t="shared" si="38"/>
        <v>0</v>
      </c>
      <c r="BS16" s="219" t="str">
        <f t="shared" si="39"/>
        <v/>
      </c>
      <c r="BT16" s="222">
        <f t="shared" si="40"/>
        <v>0</v>
      </c>
      <c r="BU16" s="222">
        <f t="shared" si="41"/>
        <v>0</v>
      </c>
      <c r="BV16" s="222">
        <f t="shared" si="42"/>
        <v>0</v>
      </c>
      <c r="BW16" s="219" t="str">
        <f t="shared" si="43"/>
        <v/>
      </c>
      <c r="BX16" s="222">
        <f t="shared" si="44"/>
        <v>0</v>
      </c>
      <c r="BY16" s="222">
        <f t="shared" si="45"/>
        <v>0</v>
      </c>
      <c r="BZ16" s="222">
        <f t="shared" si="46"/>
        <v>0</v>
      </c>
      <c r="CA16" s="219" t="str">
        <f t="shared" si="47"/>
        <v/>
      </c>
      <c r="CB16" s="222">
        <f t="shared" si="48"/>
        <v>0</v>
      </c>
      <c r="CC16" s="222">
        <f t="shared" si="49"/>
        <v>0</v>
      </c>
      <c r="CD16" s="222">
        <f t="shared" si="50"/>
        <v>0</v>
      </c>
      <c r="CE16" s="219" t="str">
        <f t="shared" si="51"/>
        <v/>
      </c>
      <c r="CF16" s="176"/>
      <c r="CG16" s="155"/>
      <c r="CH16" s="155"/>
      <c r="CI16" s="155"/>
      <c r="CJ16" s="155"/>
      <c r="CK16" s="155"/>
      <c r="CL16" s="155"/>
      <c r="CV16" s="155"/>
    </row>
    <row r="17" spans="1:100" s="152" customFormat="1" ht="23.25" hidden="1" customHeight="1">
      <c r="A17" s="177">
        <f t="shared" si="2"/>
        <v>6</v>
      </c>
      <c r="B17" s="262" t="s">
        <v>139</v>
      </c>
      <c r="C17" s="261" t="s">
        <v>140</v>
      </c>
      <c r="D17" s="248"/>
      <c r="E17" s="249"/>
      <c r="F17" s="249"/>
      <c r="G17" s="249"/>
      <c r="H17" s="249"/>
      <c r="I17" s="249"/>
      <c r="J17" s="248"/>
      <c r="K17" s="248"/>
      <c r="L17" s="249"/>
      <c r="M17" s="249"/>
      <c r="N17" s="249"/>
      <c r="O17" s="249"/>
      <c r="P17" s="249"/>
      <c r="Q17" s="248"/>
      <c r="R17" s="248"/>
      <c r="S17" s="249"/>
      <c r="T17" s="248"/>
      <c r="U17" s="248"/>
      <c r="V17" s="249"/>
      <c r="W17" s="249"/>
      <c r="X17" s="248"/>
      <c r="Y17" s="248"/>
      <c r="Z17" s="249"/>
      <c r="AA17" s="248"/>
      <c r="AB17" s="248"/>
      <c r="AC17" s="249"/>
      <c r="AD17" s="249"/>
      <c r="AE17" s="248"/>
      <c r="AF17" s="248"/>
      <c r="AG17" s="249"/>
      <c r="AH17" s="248"/>
      <c r="AI17" s="252">
        <f t="shared" si="3"/>
        <v>0</v>
      </c>
      <c r="AJ17" s="252">
        <f t="shared" si="4"/>
        <v>0</v>
      </c>
      <c r="AK17" s="252">
        <f t="shared" si="5"/>
        <v>0</v>
      </c>
      <c r="AL17" s="252" t="str">
        <f t="shared" si="6"/>
        <v/>
      </c>
      <c r="AM17" s="258" t="str">
        <f t="shared" si="7"/>
        <v/>
      </c>
      <c r="AN17" s="219">
        <f t="shared" si="8"/>
        <v>0</v>
      </c>
      <c r="AO17" s="219">
        <f t="shared" si="9"/>
        <v>0</v>
      </c>
      <c r="AP17" s="219">
        <f t="shared" si="10"/>
        <v>0</v>
      </c>
      <c r="AQ17" s="219" t="str">
        <f t="shared" si="11"/>
        <v/>
      </c>
      <c r="AR17" s="219">
        <f t="shared" si="12"/>
        <v>0</v>
      </c>
      <c r="AS17" s="219">
        <f t="shared" si="13"/>
        <v>0</v>
      </c>
      <c r="AT17" s="219">
        <f t="shared" si="14"/>
        <v>0</v>
      </c>
      <c r="AU17" s="219" t="str">
        <f t="shared" si="15"/>
        <v/>
      </c>
      <c r="AV17" s="219">
        <f t="shared" si="16"/>
        <v>0</v>
      </c>
      <c r="AW17" s="219">
        <f t="shared" si="17"/>
        <v>0</v>
      </c>
      <c r="AX17" s="219">
        <f t="shared" si="18"/>
        <v>0</v>
      </c>
      <c r="AY17" s="219" t="str">
        <f t="shared" si="19"/>
        <v/>
      </c>
      <c r="AZ17" s="219">
        <f t="shared" si="20"/>
        <v>0</v>
      </c>
      <c r="BA17" s="219">
        <f t="shared" si="21"/>
        <v>0</v>
      </c>
      <c r="BB17" s="219">
        <f t="shared" si="22"/>
        <v>0</v>
      </c>
      <c r="BC17" s="219" t="str">
        <f t="shared" si="23"/>
        <v/>
      </c>
      <c r="BD17" s="222">
        <f t="shared" si="24"/>
        <v>0</v>
      </c>
      <c r="BE17" s="222">
        <f t="shared" si="25"/>
        <v>0</v>
      </c>
      <c r="BF17" s="222">
        <f t="shared" si="26"/>
        <v>0</v>
      </c>
      <c r="BG17" s="219" t="str">
        <f t="shared" si="27"/>
        <v/>
      </c>
      <c r="BH17" s="222">
        <f t="shared" si="28"/>
        <v>0</v>
      </c>
      <c r="BI17" s="222">
        <f t="shared" si="29"/>
        <v>0</v>
      </c>
      <c r="BJ17" s="222">
        <f t="shared" si="30"/>
        <v>0</v>
      </c>
      <c r="BK17" s="219" t="str">
        <f t="shared" si="31"/>
        <v/>
      </c>
      <c r="BL17" s="219">
        <f t="shared" si="32"/>
        <v>0</v>
      </c>
      <c r="BM17" s="219">
        <f t="shared" si="33"/>
        <v>0</v>
      </c>
      <c r="BN17" s="219">
        <f t="shared" si="34"/>
        <v>0</v>
      </c>
      <c r="BO17" s="219" t="str">
        <f t="shared" si="35"/>
        <v/>
      </c>
      <c r="BP17" s="222">
        <f t="shared" si="36"/>
        <v>0</v>
      </c>
      <c r="BQ17" s="222">
        <f t="shared" si="37"/>
        <v>0</v>
      </c>
      <c r="BR17" s="222">
        <f t="shared" si="38"/>
        <v>0</v>
      </c>
      <c r="BS17" s="219" t="str">
        <f t="shared" si="39"/>
        <v/>
      </c>
      <c r="BT17" s="222">
        <f t="shared" si="40"/>
        <v>0</v>
      </c>
      <c r="BU17" s="222">
        <f t="shared" si="41"/>
        <v>0</v>
      </c>
      <c r="BV17" s="222">
        <f t="shared" si="42"/>
        <v>0</v>
      </c>
      <c r="BW17" s="219" t="str">
        <f t="shared" si="43"/>
        <v/>
      </c>
      <c r="BX17" s="222">
        <f t="shared" si="44"/>
        <v>0</v>
      </c>
      <c r="BY17" s="222">
        <f t="shared" si="45"/>
        <v>0</v>
      </c>
      <c r="BZ17" s="222">
        <f t="shared" si="46"/>
        <v>0</v>
      </c>
      <c r="CA17" s="219" t="str">
        <f t="shared" si="47"/>
        <v/>
      </c>
      <c r="CB17" s="222">
        <f t="shared" si="48"/>
        <v>0</v>
      </c>
      <c r="CC17" s="222">
        <f t="shared" si="49"/>
        <v>0</v>
      </c>
      <c r="CD17" s="222">
        <f t="shared" si="50"/>
        <v>0</v>
      </c>
      <c r="CE17" s="219" t="str">
        <f t="shared" si="51"/>
        <v/>
      </c>
      <c r="CF17" s="176"/>
      <c r="CG17" s="155"/>
      <c r="CH17" s="155"/>
      <c r="CI17" s="155"/>
      <c r="CJ17" s="155"/>
      <c r="CK17" s="155"/>
      <c r="CL17" s="155"/>
      <c r="CV17" s="155"/>
    </row>
    <row r="18" spans="1:100" s="152" customFormat="1" ht="23.25" hidden="1" customHeight="1">
      <c r="A18" s="177">
        <f t="shared" si="2"/>
        <v>7</v>
      </c>
      <c r="B18" s="263" t="s">
        <v>141</v>
      </c>
      <c r="C18" s="261" t="s">
        <v>140</v>
      </c>
      <c r="D18" s="216"/>
      <c r="E18" s="249"/>
      <c r="F18" s="249"/>
      <c r="G18" s="216"/>
      <c r="H18" s="216"/>
      <c r="I18" s="216"/>
      <c r="J18" s="216"/>
      <c r="K18" s="216"/>
      <c r="L18" s="249"/>
      <c r="M18" s="249"/>
      <c r="N18" s="216"/>
      <c r="O18" s="216"/>
      <c r="P18" s="216"/>
      <c r="Q18" s="216"/>
      <c r="R18" s="216"/>
      <c r="S18" s="249"/>
      <c r="T18" s="248"/>
      <c r="U18" s="216"/>
      <c r="V18" s="216"/>
      <c r="W18" s="216"/>
      <c r="X18" s="216"/>
      <c r="Y18" s="216"/>
      <c r="Z18" s="249"/>
      <c r="AA18" s="248"/>
      <c r="AB18" s="216"/>
      <c r="AC18" s="216"/>
      <c r="AD18" s="216"/>
      <c r="AE18" s="216"/>
      <c r="AF18" s="216"/>
      <c r="AG18" s="249"/>
      <c r="AH18" s="248"/>
      <c r="AI18" s="252">
        <f t="shared" si="3"/>
        <v>0</v>
      </c>
      <c r="AJ18" s="252">
        <f t="shared" si="4"/>
        <v>0</v>
      </c>
      <c r="AK18" s="252">
        <f t="shared" si="5"/>
        <v>0</v>
      </c>
      <c r="AL18" s="252" t="str">
        <f t="shared" si="6"/>
        <v/>
      </c>
      <c r="AM18" s="258" t="str">
        <f t="shared" si="7"/>
        <v/>
      </c>
      <c r="AN18" s="219">
        <f t="shared" si="8"/>
        <v>0</v>
      </c>
      <c r="AO18" s="219">
        <f t="shared" si="9"/>
        <v>0</v>
      </c>
      <c r="AP18" s="219">
        <f t="shared" si="10"/>
        <v>0</v>
      </c>
      <c r="AQ18" s="219" t="str">
        <f t="shared" si="11"/>
        <v/>
      </c>
      <c r="AR18" s="219">
        <f t="shared" si="12"/>
        <v>0</v>
      </c>
      <c r="AS18" s="219">
        <f t="shared" si="13"/>
        <v>0</v>
      </c>
      <c r="AT18" s="219">
        <f t="shared" si="14"/>
        <v>0</v>
      </c>
      <c r="AU18" s="219" t="str">
        <f t="shared" si="15"/>
        <v/>
      </c>
      <c r="AV18" s="219">
        <f t="shared" si="16"/>
        <v>0</v>
      </c>
      <c r="AW18" s="219">
        <f t="shared" si="17"/>
        <v>0</v>
      </c>
      <c r="AX18" s="219">
        <f t="shared" si="18"/>
        <v>0</v>
      </c>
      <c r="AY18" s="219" t="str">
        <f t="shared" si="19"/>
        <v/>
      </c>
      <c r="AZ18" s="219">
        <f t="shared" si="20"/>
        <v>0</v>
      </c>
      <c r="BA18" s="219">
        <f t="shared" si="21"/>
        <v>0</v>
      </c>
      <c r="BB18" s="219">
        <f t="shared" si="22"/>
        <v>0</v>
      </c>
      <c r="BC18" s="219" t="str">
        <f t="shared" si="23"/>
        <v/>
      </c>
      <c r="BD18" s="222">
        <f t="shared" si="24"/>
        <v>0</v>
      </c>
      <c r="BE18" s="222">
        <f t="shared" si="25"/>
        <v>0</v>
      </c>
      <c r="BF18" s="222">
        <f t="shared" si="26"/>
        <v>0</v>
      </c>
      <c r="BG18" s="219" t="str">
        <f t="shared" si="27"/>
        <v/>
      </c>
      <c r="BH18" s="222">
        <f t="shared" si="28"/>
        <v>0</v>
      </c>
      <c r="BI18" s="222">
        <f t="shared" si="29"/>
        <v>0</v>
      </c>
      <c r="BJ18" s="222">
        <f t="shared" si="30"/>
        <v>0</v>
      </c>
      <c r="BK18" s="219" t="str">
        <f t="shared" si="31"/>
        <v/>
      </c>
      <c r="BL18" s="219">
        <f t="shared" si="32"/>
        <v>0</v>
      </c>
      <c r="BM18" s="219">
        <f t="shared" si="33"/>
        <v>0</v>
      </c>
      <c r="BN18" s="219">
        <f t="shared" si="34"/>
        <v>0</v>
      </c>
      <c r="BO18" s="219" t="str">
        <f t="shared" si="35"/>
        <v/>
      </c>
      <c r="BP18" s="222">
        <f t="shared" si="36"/>
        <v>0</v>
      </c>
      <c r="BQ18" s="222">
        <f t="shared" si="37"/>
        <v>0</v>
      </c>
      <c r="BR18" s="222">
        <f t="shared" si="38"/>
        <v>0</v>
      </c>
      <c r="BS18" s="219" t="str">
        <f t="shared" si="39"/>
        <v/>
      </c>
      <c r="BT18" s="222">
        <f t="shared" si="40"/>
        <v>0</v>
      </c>
      <c r="BU18" s="222">
        <f t="shared" si="41"/>
        <v>0</v>
      </c>
      <c r="BV18" s="222">
        <f t="shared" si="42"/>
        <v>0</v>
      </c>
      <c r="BW18" s="219" t="str">
        <f t="shared" si="43"/>
        <v/>
      </c>
      <c r="BX18" s="222">
        <f t="shared" si="44"/>
        <v>0</v>
      </c>
      <c r="BY18" s="222">
        <f t="shared" si="45"/>
        <v>0</v>
      </c>
      <c r="BZ18" s="222">
        <f t="shared" si="46"/>
        <v>0</v>
      </c>
      <c r="CA18" s="219" t="str">
        <f t="shared" si="47"/>
        <v/>
      </c>
      <c r="CB18" s="222">
        <f t="shared" si="48"/>
        <v>0</v>
      </c>
      <c r="CC18" s="222">
        <f t="shared" si="49"/>
        <v>0</v>
      </c>
      <c r="CD18" s="222">
        <f t="shared" si="50"/>
        <v>0</v>
      </c>
      <c r="CE18" s="219" t="str">
        <f t="shared" si="51"/>
        <v/>
      </c>
      <c r="CF18" s="176"/>
      <c r="CG18" s="155"/>
      <c r="CH18" s="155"/>
      <c r="CI18" s="155"/>
      <c r="CJ18" s="155"/>
      <c r="CK18" s="155"/>
      <c r="CL18" s="155"/>
      <c r="CV18" s="155"/>
    </row>
    <row r="19" spans="1:100" s="152" customFormat="1" ht="23.25" hidden="1" customHeight="1">
      <c r="A19" s="177">
        <f t="shared" si="2"/>
        <v>8</v>
      </c>
      <c r="B19" s="262" t="s">
        <v>142</v>
      </c>
      <c r="C19" s="261" t="s">
        <v>140</v>
      </c>
      <c r="D19" s="248"/>
      <c r="E19" s="249"/>
      <c r="F19" s="249"/>
      <c r="G19" s="249"/>
      <c r="H19" s="249"/>
      <c r="I19" s="249"/>
      <c r="J19" s="248"/>
      <c r="K19" s="248"/>
      <c r="L19" s="249"/>
      <c r="M19" s="249"/>
      <c r="N19" s="249"/>
      <c r="O19" s="249"/>
      <c r="P19" s="249"/>
      <c r="Q19" s="248"/>
      <c r="R19" s="248"/>
      <c r="S19" s="249"/>
      <c r="T19" s="248"/>
      <c r="U19" s="248"/>
      <c r="V19" s="249"/>
      <c r="W19" s="249"/>
      <c r="X19" s="248"/>
      <c r="Y19" s="248"/>
      <c r="Z19" s="249"/>
      <c r="AA19" s="248"/>
      <c r="AB19" s="248"/>
      <c r="AC19" s="249"/>
      <c r="AD19" s="249"/>
      <c r="AE19" s="248"/>
      <c r="AF19" s="248"/>
      <c r="AG19" s="249"/>
      <c r="AH19" s="248"/>
      <c r="AI19" s="252">
        <f t="shared" si="3"/>
        <v>0</v>
      </c>
      <c r="AJ19" s="252">
        <f t="shared" si="4"/>
        <v>0</v>
      </c>
      <c r="AK19" s="252">
        <f t="shared" si="5"/>
        <v>0</v>
      </c>
      <c r="AL19" s="252" t="str">
        <f t="shared" si="6"/>
        <v/>
      </c>
      <c r="AM19" s="258" t="str">
        <f t="shared" si="7"/>
        <v/>
      </c>
      <c r="AN19" s="219">
        <f t="shared" si="8"/>
        <v>0</v>
      </c>
      <c r="AO19" s="219">
        <f t="shared" si="9"/>
        <v>0</v>
      </c>
      <c r="AP19" s="219">
        <f t="shared" si="10"/>
        <v>0</v>
      </c>
      <c r="AQ19" s="219" t="str">
        <f t="shared" si="11"/>
        <v/>
      </c>
      <c r="AR19" s="219">
        <f t="shared" si="12"/>
        <v>0</v>
      </c>
      <c r="AS19" s="219">
        <f t="shared" si="13"/>
        <v>0</v>
      </c>
      <c r="AT19" s="219">
        <f t="shared" si="14"/>
        <v>0</v>
      </c>
      <c r="AU19" s="219" t="str">
        <f t="shared" si="15"/>
        <v/>
      </c>
      <c r="AV19" s="219">
        <f t="shared" si="16"/>
        <v>0</v>
      </c>
      <c r="AW19" s="219">
        <f t="shared" si="17"/>
        <v>0</v>
      </c>
      <c r="AX19" s="219">
        <f t="shared" si="18"/>
        <v>0</v>
      </c>
      <c r="AY19" s="219" t="str">
        <f t="shared" si="19"/>
        <v/>
      </c>
      <c r="AZ19" s="219">
        <f t="shared" si="20"/>
        <v>0</v>
      </c>
      <c r="BA19" s="219">
        <f t="shared" si="21"/>
        <v>0</v>
      </c>
      <c r="BB19" s="219">
        <f t="shared" si="22"/>
        <v>0</v>
      </c>
      <c r="BC19" s="219" t="str">
        <f t="shared" si="23"/>
        <v/>
      </c>
      <c r="BD19" s="222">
        <f t="shared" si="24"/>
        <v>0</v>
      </c>
      <c r="BE19" s="222">
        <f t="shared" si="25"/>
        <v>0</v>
      </c>
      <c r="BF19" s="222">
        <f t="shared" si="26"/>
        <v>0</v>
      </c>
      <c r="BG19" s="219" t="str">
        <f t="shared" si="27"/>
        <v/>
      </c>
      <c r="BH19" s="222">
        <f t="shared" si="28"/>
        <v>0</v>
      </c>
      <c r="BI19" s="222">
        <f t="shared" si="29"/>
        <v>0</v>
      </c>
      <c r="BJ19" s="222">
        <f t="shared" si="30"/>
        <v>0</v>
      </c>
      <c r="BK19" s="219" t="str">
        <f t="shared" si="31"/>
        <v/>
      </c>
      <c r="BL19" s="219">
        <f t="shared" si="32"/>
        <v>0</v>
      </c>
      <c r="BM19" s="219">
        <f t="shared" si="33"/>
        <v>0</v>
      </c>
      <c r="BN19" s="219">
        <f t="shared" si="34"/>
        <v>0</v>
      </c>
      <c r="BO19" s="219" t="str">
        <f t="shared" si="35"/>
        <v/>
      </c>
      <c r="BP19" s="222">
        <f t="shared" si="36"/>
        <v>0</v>
      </c>
      <c r="BQ19" s="222">
        <f t="shared" si="37"/>
        <v>0</v>
      </c>
      <c r="BR19" s="222">
        <f t="shared" si="38"/>
        <v>0</v>
      </c>
      <c r="BS19" s="219" t="str">
        <f t="shared" si="39"/>
        <v/>
      </c>
      <c r="BT19" s="222">
        <f t="shared" si="40"/>
        <v>0</v>
      </c>
      <c r="BU19" s="222">
        <f t="shared" si="41"/>
        <v>0</v>
      </c>
      <c r="BV19" s="222">
        <f t="shared" si="42"/>
        <v>0</v>
      </c>
      <c r="BW19" s="219" t="str">
        <f t="shared" si="43"/>
        <v/>
      </c>
      <c r="BX19" s="222">
        <f t="shared" si="44"/>
        <v>0</v>
      </c>
      <c r="BY19" s="222">
        <f t="shared" si="45"/>
        <v>0</v>
      </c>
      <c r="BZ19" s="222">
        <f t="shared" si="46"/>
        <v>0</v>
      </c>
      <c r="CA19" s="219" t="str">
        <f t="shared" si="47"/>
        <v/>
      </c>
      <c r="CB19" s="222">
        <f t="shared" si="48"/>
        <v>0</v>
      </c>
      <c r="CC19" s="222">
        <f t="shared" si="49"/>
        <v>0</v>
      </c>
      <c r="CD19" s="222">
        <f t="shared" si="50"/>
        <v>0</v>
      </c>
      <c r="CE19" s="219" t="str">
        <f t="shared" si="51"/>
        <v/>
      </c>
      <c r="CF19" s="176"/>
      <c r="CG19" s="155"/>
      <c r="CH19" s="155"/>
      <c r="CI19" s="155"/>
      <c r="CJ19" s="155"/>
      <c r="CK19" s="155"/>
      <c r="CL19" s="155"/>
      <c r="CV19" s="155"/>
    </row>
    <row r="20" spans="1:100" s="152" customFormat="1" ht="23.25" hidden="1" customHeight="1">
      <c r="A20" s="177">
        <f t="shared" si="2"/>
        <v>9</v>
      </c>
      <c r="B20" s="262" t="s">
        <v>143</v>
      </c>
      <c r="C20" s="261" t="s">
        <v>140</v>
      </c>
      <c r="D20" s="248"/>
      <c r="E20" s="249"/>
      <c r="F20" s="249"/>
      <c r="G20" s="249"/>
      <c r="H20" s="249"/>
      <c r="I20" s="249"/>
      <c r="J20" s="248"/>
      <c r="K20" s="248"/>
      <c r="L20" s="249"/>
      <c r="M20" s="249"/>
      <c r="N20" s="249"/>
      <c r="O20" s="249"/>
      <c r="P20" s="249"/>
      <c r="Q20" s="248"/>
      <c r="R20" s="248"/>
      <c r="S20" s="249"/>
      <c r="T20" s="248"/>
      <c r="U20" s="248"/>
      <c r="V20" s="249"/>
      <c r="W20" s="249"/>
      <c r="X20" s="248"/>
      <c r="Y20" s="248"/>
      <c r="Z20" s="249"/>
      <c r="AA20" s="248"/>
      <c r="AB20" s="248"/>
      <c r="AC20" s="249"/>
      <c r="AD20" s="249"/>
      <c r="AE20" s="248"/>
      <c r="AF20" s="248"/>
      <c r="AG20" s="249"/>
      <c r="AH20" s="248"/>
      <c r="AI20" s="252">
        <f t="shared" si="3"/>
        <v>0</v>
      </c>
      <c r="AJ20" s="252">
        <f t="shared" si="4"/>
        <v>0</v>
      </c>
      <c r="AK20" s="252">
        <f t="shared" si="5"/>
        <v>0</v>
      </c>
      <c r="AL20" s="252" t="str">
        <f t="shared" si="6"/>
        <v/>
      </c>
      <c r="AM20" s="258" t="str">
        <f t="shared" si="7"/>
        <v/>
      </c>
      <c r="AN20" s="219">
        <f t="shared" si="8"/>
        <v>0</v>
      </c>
      <c r="AO20" s="219">
        <f t="shared" si="9"/>
        <v>0</v>
      </c>
      <c r="AP20" s="219">
        <f t="shared" si="10"/>
        <v>0</v>
      </c>
      <c r="AQ20" s="219" t="str">
        <f t="shared" si="11"/>
        <v/>
      </c>
      <c r="AR20" s="219">
        <f t="shared" si="12"/>
        <v>0</v>
      </c>
      <c r="AS20" s="219">
        <f t="shared" si="13"/>
        <v>0</v>
      </c>
      <c r="AT20" s="219">
        <f t="shared" si="14"/>
        <v>0</v>
      </c>
      <c r="AU20" s="219" t="str">
        <f t="shared" si="15"/>
        <v/>
      </c>
      <c r="AV20" s="219">
        <f t="shared" si="16"/>
        <v>0</v>
      </c>
      <c r="AW20" s="219">
        <f t="shared" si="17"/>
        <v>0</v>
      </c>
      <c r="AX20" s="219">
        <f t="shared" si="18"/>
        <v>0</v>
      </c>
      <c r="AY20" s="219" t="str">
        <f t="shared" si="19"/>
        <v/>
      </c>
      <c r="AZ20" s="219">
        <f t="shared" si="20"/>
        <v>0</v>
      </c>
      <c r="BA20" s="219">
        <f t="shared" si="21"/>
        <v>0</v>
      </c>
      <c r="BB20" s="219">
        <f t="shared" si="22"/>
        <v>0</v>
      </c>
      <c r="BC20" s="219" t="str">
        <f t="shared" si="23"/>
        <v/>
      </c>
      <c r="BD20" s="222">
        <f t="shared" si="24"/>
        <v>0</v>
      </c>
      <c r="BE20" s="222">
        <f t="shared" si="25"/>
        <v>0</v>
      </c>
      <c r="BF20" s="222">
        <f t="shared" si="26"/>
        <v>0</v>
      </c>
      <c r="BG20" s="219" t="str">
        <f t="shared" si="27"/>
        <v/>
      </c>
      <c r="BH20" s="222">
        <f t="shared" si="28"/>
        <v>0</v>
      </c>
      <c r="BI20" s="222">
        <f t="shared" si="29"/>
        <v>0</v>
      </c>
      <c r="BJ20" s="222">
        <f t="shared" si="30"/>
        <v>0</v>
      </c>
      <c r="BK20" s="219" t="str">
        <f t="shared" si="31"/>
        <v/>
      </c>
      <c r="BL20" s="219">
        <f t="shared" si="32"/>
        <v>0</v>
      </c>
      <c r="BM20" s="219">
        <f t="shared" si="33"/>
        <v>0</v>
      </c>
      <c r="BN20" s="219">
        <f t="shared" si="34"/>
        <v>0</v>
      </c>
      <c r="BO20" s="219" t="str">
        <f t="shared" si="35"/>
        <v/>
      </c>
      <c r="BP20" s="222">
        <f t="shared" si="36"/>
        <v>0</v>
      </c>
      <c r="BQ20" s="222">
        <f t="shared" si="37"/>
        <v>0</v>
      </c>
      <c r="BR20" s="222">
        <f t="shared" si="38"/>
        <v>0</v>
      </c>
      <c r="BS20" s="219" t="str">
        <f t="shared" si="39"/>
        <v/>
      </c>
      <c r="BT20" s="222">
        <f t="shared" si="40"/>
        <v>0</v>
      </c>
      <c r="BU20" s="222">
        <f t="shared" si="41"/>
        <v>0</v>
      </c>
      <c r="BV20" s="222">
        <f t="shared" si="42"/>
        <v>0</v>
      </c>
      <c r="BW20" s="219" t="str">
        <f t="shared" si="43"/>
        <v/>
      </c>
      <c r="BX20" s="222">
        <f t="shared" si="44"/>
        <v>0</v>
      </c>
      <c r="BY20" s="222">
        <f t="shared" si="45"/>
        <v>0</v>
      </c>
      <c r="BZ20" s="222">
        <f t="shared" si="46"/>
        <v>0</v>
      </c>
      <c r="CA20" s="219" t="str">
        <f t="shared" si="47"/>
        <v/>
      </c>
      <c r="CB20" s="222">
        <f t="shared" si="48"/>
        <v>0</v>
      </c>
      <c r="CC20" s="222">
        <f t="shared" si="49"/>
        <v>0</v>
      </c>
      <c r="CD20" s="222">
        <f t="shared" si="50"/>
        <v>0</v>
      </c>
      <c r="CE20" s="219" t="str">
        <f t="shared" si="51"/>
        <v/>
      </c>
      <c r="CF20" s="176"/>
      <c r="CG20" s="155"/>
      <c r="CH20" s="155"/>
      <c r="CI20" s="155"/>
      <c r="CJ20" s="155"/>
      <c r="CK20" s="155"/>
      <c r="CL20" s="155"/>
      <c r="CV20" s="155"/>
    </row>
    <row r="21" spans="1:100" s="152" customFormat="1" ht="23.25" hidden="1" customHeight="1">
      <c r="A21" s="177">
        <f t="shared" si="2"/>
        <v>10</v>
      </c>
      <c r="B21" s="262" t="s">
        <v>144</v>
      </c>
      <c r="C21" s="261" t="s">
        <v>140</v>
      </c>
      <c r="D21" s="248"/>
      <c r="E21" s="249"/>
      <c r="F21" s="249"/>
      <c r="G21" s="249"/>
      <c r="H21" s="249"/>
      <c r="I21" s="249"/>
      <c r="J21" s="248"/>
      <c r="K21" s="248"/>
      <c r="L21" s="249"/>
      <c r="M21" s="249"/>
      <c r="N21" s="249"/>
      <c r="O21" s="249"/>
      <c r="P21" s="249"/>
      <c r="Q21" s="248"/>
      <c r="R21" s="248"/>
      <c r="S21" s="249"/>
      <c r="T21" s="248"/>
      <c r="U21" s="248"/>
      <c r="V21" s="249"/>
      <c r="W21" s="249"/>
      <c r="X21" s="248"/>
      <c r="Y21" s="248"/>
      <c r="Z21" s="249"/>
      <c r="AA21" s="248"/>
      <c r="AB21" s="248"/>
      <c r="AC21" s="249"/>
      <c r="AD21" s="249"/>
      <c r="AE21" s="248"/>
      <c r="AF21" s="248"/>
      <c r="AG21" s="249"/>
      <c r="AH21" s="248"/>
      <c r="AI21" s="252">
        <f t="shared" si="3"/>
        <v>0</v>
      </c>
      <c r="AJ21" s="252">
        <f t="shared" si="4"/>
        <v>0</v>
      </c>
      <c r="AK21" s="252">
        <f t="shared" si="5"/>
        <v>0</v>
      </c>
      <c r="AL21" s="252" t="str">
        <f t="shared" si="6"/>
        <v/>
      </c>
      <c r="AM21" s="258" t="str">
        <f t="shared" si="7"/>
        <v/>
      </c>
      <c r="AN21" s="219">
        <f t="shared" si="8"/>
        <v>0</v>
      </c>
      <c r="AO21" s="219">
        <f t="shared" si="9"/>
        <v>0</v>
      </c>
      <c r="AP21" s="219">
        <f t="shared" si="10"/>
        <v>0</v>
      </c>
      <c r="AQ21" s="219" t="str">
        <f t="shared" si="11"/>
        <v/>
      </c>
      <c r="AR21" s="219">
        <f t="shared" si="12"/>
        <v>0</v>
      </c>
      <c r="AS21" s="219">
        <f t="shared" si="13"/>
        <v>0</v>
      </c>
      <c r="AT21" s="219">
        <f t="shared" si="14"/>
        <v>0</v>
      </c>
      <c r="AU21" s="219" t="str">
        <f t="shared" si="15"/>
        <v/>
      </c>
      <c r="AV21" s="219">
        <f t="shared" si="16"/>
        <v>0</v>
      </c>
      <c r="AW21" s="219">
        <f t="shared" si="17"/>
        <v>0</v>
      </c>
      <c r="AX21" s="219">
        <f t="shared" si="18"/>
        <v>0</v>
      </c>
      <c r="AY21" s="219" t="str">
        <f t="shared" si="19"/>
        <v/>
      </c>
      <c r="AZ21" s="219">
        <f t="shared" si="20"/>
        <v>0</v>
      </c>
      <c r="BA21" s="219">
        <f t="shared" si="21"/>
        <v>0</v>
      </c>
      <c r="BB21" s="219">
        <f t="shared" si="22"/>
        <v>0</v>
      </c>
      <c r="BC21" s="219" t="str">
        <f t="shared" si="23"/>
        <v/>
      </c>
      <c r="BD21" s="222">
        <f t="shared" si="24"/>
        <v>0</v>
      </c>
      <c r="BE21" s="222">
        <f t="shared" si="25"/>
        <v>0</v>
      </c>
      <c r="BF21" s="222">
        <f t="shared" si="26"/>
        <v>0</v>
      </c>
      <c r="BG21" s="219" t="str">
        <f t="shared" si="27"/>
        <v/>
      </c>
      <c r="BH21" s="222">
        <f t="shared" si="28"/>
        <v>0</v>
      </c>
      <c r="BI21" s="222">
        <f t="shared" si="29"/>
        <v>0</v>
      </c>
      <c r="BJ21" s="222">
        <f t="shared" si="30"/>
        <v>0</v>
      </c>
      <c r="BK21" s="219" t="str">
        <f t="shared" si="31"/>
        <v/>
      </c>
      <c r="BL21" s="219">
        <f t="shared" si="32"/>
        <v>0</v>
      </c>
      <c r="BM21" s="219">
        <f t="shared" si="33"/>
        <v>0</v>
      </c>
      <c r="BN21" s="219">
        <f t="shared" si="34"/>
        <v>0</v>
      </c>
      <c r="BO21" s="219" t="str">
        <f t="shared" si="35"/>
        <v/>
      </c>
      <c r="BP21" s="222">
        <f t="shared" si="36"/>
        <v>0</v>
      </c>
      <c r="BQ21" s="222">
        <f t="shared" si="37"/>
        <v>0</v>
      </c>
      <c r="BR21" s="222">
        <f t="shared" si="38"/>
        <v>0</v>
      </c>
      <c r="BS21" s="219" t="str">
        <f t="shared" si="39"/>
        <v/>
      </c>
      <c r="BT21" s="222">
        <f t="shared" si="40"/>
        <v>0</v>
      </c>
      <c r="BU21" s="222">
        <f t="shared" si="41"/>
        <v>0</v>
      </c>
      <c r="BV21" s="222">
        <f t="shared" si="42"/>
        <v>0</v>
      </c>
      <c r="BW21" s="219" t="str">
        <f t="shared" si="43"/>
        <v/>
      </c>
      <c r="BX21" s="222">
        <f t="shared" si="44"/>
        <v>0</v>
      </c>
      <c r="BY21" s="222">
        <f t="shared" si="45"/>
        <v>0</v>
      </c>
      <c r="BZ21" s="222">
        <f t="shared" si="46"/>
        <v>0</v>
      </c>
      <c r="CA21" s="219" t="str">
        <f t="shared" si="47"/>
        <v/>
      </c>
      <c r="CB21" s="222">
        <f t="shared" si="48"/>
        <v>0</v>
      </c>
      <c r="CC21" s="222">
        <f t="shared" si="49"/>
        <v>0</v>
      </c>
      <c r="CD21" s="222">
        <f t="shared" si="50"/>
        <v>0</v>
      </c>
      <c r="CE21" s="219" t="str">
        <f t="shared" si="51"/>
        <v/>
      </c>
      <c r="CF21" s="176"/>
      <c r="CG21" s="155"/>
      <c r="CH21" s="155"/>
      <c r="CI21" s="155"/>
      <c r="CJ21" s="155"/>
      <c r="CK21" s="155"/>
      <c r="CL21" s="155"/>
      <c r="CV21" s="155"/>
    </row>
    <row r="22" spans="1:100" s="152" customFormat="1" ht="23.25" hidden="1" customHeight="1">
      <c r="A22" s="177">
        <f t="shared" si="2"/>
        <v>11</v>
      </c>
      <c r="B22" s="262" t="s">
        <v>145</v>
      </c>
      <c r="C22" s="261" t="s">
        <v>146</v>
      </c>
      <c r="D22" s="248"/>
      <c r="E22" s="249"/>
      <c r="F22" s="249"/>
      <c r="G22" s="249"/>
      <c r="H22" s="249"/>
      <c r="I22" s="249"/>
      <c r="J22" s="248"/>
      <c r="K22" s="248"/>
      <c r="L22" s="249"/>
      <c r="M22" s="249"/>
      <c r="N22" s="249"/>
      <c r="O22" s="249"/>
      <c r="P22" s="249"/>
      <c r="Q22" s="248"/>
      <c r="R22" s="248"/>
      <c r="S22" s="249"/>
      <c r="T22" s="248"/>
      <c r="U22" s="248"/>
      <c r="V22" s="249"/>
      <c r="W22" s="249"/>
      <c r="X22" s="248"/>
      <c r="Y22" s="248"/>
      <c r="Z22" s="249"/>
      <c r="AA22" s="248"/>
      <c r="AB22" s="248"/>
      <c r="AC22" s="249"/>
      <c r="AD22" s="249"/>
      <c r="AE22" s="248"/>
      <c r="AF22" s="248"/>
      <c r="AG22" s="249"/>
      <c r="AH22" s="248"/>
      <c r="AI22" s="252">
        <f t="shared" si="3"/>
        <v>0</v>
      </c>
      <c r="AJ22" s="252">
        <f t="shared" si="4"/>
        <v>0</v>
      </c>
      <c r="AK22" s="252">
        <f t="shared" si="5"/>
        <v>0</v>
      </c>
      <c r="AL22" s="252" t="str">
        <f t="shared" si="6"/>
        <v/>
      </c>
      <c r="AM22" s="258" t="str">
        <f t="shared" si="7"/>
        <v/>
      </c>
      <c r="AN22" s="219">
        <f t="shared" si="8"/>
        <v>0</v>
      </c>
      <c r="AO22" s="219">
        <f t="shared" si="9"/>
        <v>0</v>
      </c>
      <c r="AP22" s="219">
        <f t="shared" si="10"/>
        <v>0</v>
      </c>
      <c r="AQ22" s="219" t="str">
        <f t="shared" si="11"/>
        <v/>
      </c>
      <c r="AR22" s="219">
        <f t="shared" si="12"/>
        <v>0</v>
      </c>
      <c r="AS22" s="219">
        <f t="shared" si="13"/>
        <v>0</v>
      </c>
      <c r="AT22" s="219">
        <f t="shared" si="14"/>
        <v>0</v>
      </c>
      <c r="AU22" s="219" t="str">
        <f t="shared" si="15"/>
        <v/>
      </c>
      <c r="AV22" s="219">
        <f t="shared" si="16"/>
        <v>0</v>
      </c>
      <c r="AW22" s="219">
        <f t="shared" si="17"/>
        <v>0</v>
      </c>
      <c r="AX22" s="219">
        <f t="shared" si="18"/>
        <v>0</v>
      </c>
      <c r="AY22" s="219" t="str">
        <f t="shared" si="19"/>
        <v/>
      </c>
      <c r="AZ22" s="219">
        <f t="shared" si="20"/>
        <v>0</v>
      </c>
      <c r="BA22" s="219">
        <f t="shared" si="21"/>
        <v>0</v>
      </c>
      <c r="BB22" s="219">
        <f t="shared" si="22"/>
        <v>0</v>
      </c>
      <c r="BC22" s="219" t="str">
        <f t="shared" si="23"/>
        <v/>
      </c>
      <c r="BD22" s="222">
        <f t="shared" si="24"/>
        <v>0</v>
      </c>
      <c r="BE22" s="222">
        <f t="shared" si="25"/>
        <v>0</v>
      </c>
      <c r="BF22" s="222">
        <f t="shared" si="26"/>
        <v>0</v>
      </c>
      <c r="BG22" s="219" t="str">
        <f t="shared" si="27"/>
        <v/>
      </c>
      <c r="BH22" s="222">
        <f t="shared" si="28"/>
        <v>0</v>
      </c>
      <c r="BI22" s="222">
        <f t="shared" si="29"/>
        <v>0</v>
      </c>
      <c r="BJ22" s="222">
        <f t="shared" si="30"/>
        <v>0</v>
      </c>
      <c r="BK22" s="219" t="str">
        <f t="shared" si="31"/>
        <v/>
      </c>
      <c r="BL22" s="219">
        <f t="shared" si="32"/>
        <v>0</v>
      </c>
      <c r="BM22" s="219">
        <f t="shared" si="33"/>
        <v>0</v>
      </c>
      <c r="BN22" s="219">
        <f t="shared" si="34"/>
        <v>0</v>
      </c>
      <c r="BO22" s="219" t="str">
        <f t="shared" si="35"/>
        <v/>
      </c>
      <c r="BP22" s="222">
        <f t="shared" si="36"/>
        <v>0</v>
      </c>
      <c r="BQ22" s="222">
        <f t="shared" si="37"/>
        <v>0</v>
      </c>
      <c r="BR22" s="222">
        <f t="shared" si="38"/>
        <v>0</v>
      </c>
      <c r="BS22" s="219" t="str">
        <f t="shared" si="39"/>
        <v/>
      </c>
      <c r="BT22" s="222">
        <f t="shared" si="40"/>
        <v>0</v>
      </c>
      <c r="BU22" s="222">
        <f t="shared" si="41"/>
        <v>0</v>
      </c>
      <c r="BV22" s="222">
        <f t="shared" si="42"/>
        <v>0</v>
      </c>
      <c r="BW22" s="219" t="str">
        <f t="shared" si="43"/>
        <v/>
      </c>
      <c r="BX22" s="222">
        <f t="shared" si="44"/>
        <v>0</v>
      </c>
      <c r="BY22" s="222">
        <f t="shared" si="45"/>
        <v>0</v>
      </c>
      <c r="BZ22" s="222">
        <f t="shared" si="46"/>
        <v>0</v>
      </c>
      <c r="CA22" s="219" t="str">
        <f t="shared" si="47"/>
        <v/>
      </c>
      <c r="CB22" s="222">
        <f t="shared" si="48"/>
        <v>0</v>
      </c>
      <c r="CC22" s="222">
        <f t="shared" si="49"/>
        <v>0</v>
      </c>
      <c r="CD22" s="222">
        <f t="shared" si="50"/>
        <v>0</v>
      </c>
      <c r="CE22" s="219" t="str">
        <f t="shared" si="51"/>
        <v/>
      </c>
      <c r="CF22" s="176"/>
      <c r="CG22" s="155"/>
      <c r="CH22" s="155"/>
      <c r="CI22" s="155"/>
      <c r="CJ22" s="155"/>
      <c r="CK22" s="155"/>
      <c r="CL22" s="155"/>
      <c r="CV22" s="155"/>
    </row>
    <row r="23" spans="1:100" s="152" customFormat="1" ht="23.25" customHeight="1">
      <c r="A23" s="177">
        <f t="shared" si="2"/>
        <v>12</v>
      </c>
      <c r="B23" s="262" t="s">
        <v>147</v>
      </c>
      <c r="C23" s="261" t="s">
        <v>146</v>
      </c>
      <c r="D23" s="248"/>
      <c r="E23" s="249"/>
      <c r="F23" s="249"/>
      <c r="G23" s="249"/>
      <c r="H23" s="249"/>
      <c r="I23" s="249"/>
      <c r="J23" s="248"/>
      <c r="K23" s="248"/>
      <c r="L23" s="249"/>
      <c r="M23" s="249"/>
      <c r="N23" s="249"/>
      <c r="O23" s="249"/>
      <c r="P23" s="249"/>
      <c r="Q23" s="248"/>
      <c r="R23" s="248"/>
      <c r="S23" s="249"/>
      <c r="T23" s="248"/>
      <c r="U23" s="248"/>
      <c r="V23" s="249"/>
      <c r="W23" s="249"/>
      <c r="X23" s="248"/>
      <c r="Y23" s="248"/>
      <c r="Z23" s="249"/>
      <c r="AA23" s="248"/>
      <c r="AB23" s="248"/>
      <c r="AC23" s="249"/>
      <c r="AD23" s="249"/>
      <c r="AE23" s="248"/>
      <c r="AF23" s="248"/>
      <c r="AG23" s="249"/>
      <c r="AH23" s="248"/>
      <c r="AI23" s="252">
        <f t="shared" si="3"/>
        <v>0</v>
      </c>
      <c r="AJ23" s="252">
        <f t="shared" si="4"/>
        <v>0</v>
      </c>
      <c r="AK23" s="252">
        <f t="shared" si="5"/>
        <v>0</v>
      </c>
      <c r="AL23" s="252" t="str">
        <f t="shared" si="6"/>
        <v/>
      </c>
      <c r="AM23" s="258" t="str">
        <f t="shared" si="7"/>
        <v/>
      </c>
      <c r="AN23" s="219">
        <f t="shared" si="8"/>
        <v>0</v>
      </c>
      <c r="AO23" s="219">
        <f t="shared" si="9"/>
        <v>0</v>
      </c>
      <c r="AP23" s="219">
        <f t="shared" si="10"/>
        <v>0</v>
      </c>
      <c r="AQ23" s="219" t="str">
        <f t="shared" si="11"/>
        <v/>
      </c>
      <c r="AR23" s="219">
        <f t="shared" si="12"/>
        <v>0</v>
      </c>
      <c r="AS23" s="219">
        <f t="shared" si="13"/>
        <v>0</v>
      </c>
      <c r="AT23" s="219">
        <f t="shared" si="14"/>
        <v>0</v>
      </c>
      <c r="AU23" s="219" t="str">
        <f t="shared" si="15"/>
        <v/>
      </c>
      <c r="AV23" s="219">
        <f t="shared" si="16"/>
        <v>0</v>
      </c>
      <c r="AW23" s="219">
        <f t="shared" si="17"/>
        <v>0</v>
      </c>
      <c r="AX23" s="219">
        <f t="shared" si="18"/>
        <v>0</v>
      </c>
      <c r="AY23" s="219" t="str">
        <f t="shared" si="19"/>
        <v/>
      </c>
      <c r="AZ23" s="219">
        <f t="shared" si="20"/>
        <v>0</v>
      </c>
      <c r="BA23" s="219">
        <f t="shared" si="21"/>
        <v>0</v>
      </c>
      <c r="BB23" s="219">
        <f t="shared" si="22"/>
        <v>0</v>
      </c>
      <c r="BC23" s="219" t="str">
        <f t="shared" si="23"/>
        <v/>
      </c>
      <c r="BD23" s="222">
        <f t="shared" si="24"/>
        <v>0</v>
      </c>
      <c r="BE23" s="222">
        <f t="shared" si="25"/>
        <v>0</v>
      </c>
      <c r="BF23" s="222">
        <f t="shared" si="26"/>
        <v>0</v>
      </c>
      <c r="BG23" s="219" t="str">
        <f t="shared" si="27"/>
        <v/>
      </c>
      <c r="BH23" s="222">
        <f t="shared" si="28"/>
        <v>0</v>
      </c>
      <c r="BI23" s="222">
        <f t="shared" si="29"/>
        <v>0</v>
      </c>
      <c r="BJ23" s="222">
        <f t="shared" si="30"/>
        <v>0</v>
      </c>
      <c r="BK23" s="219" t="str">
        <f t="shared" si="31"/>
        <v/>
      </c>
      <c r="BL23" s="219">
        <f t="shared" si="32"/>
        <v>0</v>
      </c>
      <c r="BM23" s="219">
        <f t="shared" si="33"/>
        <v>0</v>
      </c>
      <c r="BN23" s="219">
        <f t="shared" si="34"/>
        <v>0</v>
      </c>
      <c r="BO23" s="219" t="str">
        <f t="shared" si="35"/>
        <v/>
      </c>
      <c r="BP23" s="222">
        <f t="shared" si="36"/>
        <v>0</v>
      </c>
      <c r="BQ23" s="222">
        <f t="shared" si="37"/>
        <v>0</v>
      </c>
      <c r="BR23" s="222">
        <f t="shared" si="38"/>
        <v>0</v>
      </c>
      <c r="BS23" s="219" t="str">
        <f t="shared" si="39"/>
        <v/>
      </c>
      <c r="BT23" s="222">
        <f t="shared" si="40"/>
        <v>0</v>
      </c>
      <c r="BU23" s="222">
        <f t="shared" si="41"/>
        <v>0</v>
      </c>
      <c r="BV23" s="222">
        <f t="shared" si="42"/>
        <v>0</v>
      </c>
      <c r="BW23" s="219" t="str">
        <f t="shared" si="43"/>
        <v/>
      </c>
      <c r="BX23" s="222">
        <f t="shared" si="44"/>
        <v>0</v>
      </c>
      <c r="BY23" s="222">
        <f t="shared" si="45"/>
        <v>0</v>
      </c>
      <c r="BZ23" s="222">
        <f t="shared" si="46"/>
        <v>0</v>
      </c>
      <c r="CA23" s="219" t="str">
        <f t="shared" si="47"/>
        <v/>
      </c>
      <c r="CB23" s="222">
        <f t="shared" si="48"/>
        <v>0</v>
      </c>
      <c r="CC23" s="222">
        <f t="shared" si="49"/>
        <v>0</v>
      </c>
      <c r="CD23" s="222">
        <f t="shared" si="50"/>
        <v>0</v>
      </c>
      <c r="CE23" s="219" t="str">
        <f t="shared" si="51"/>
        <v/>
      </c>
      <c r="CF23" s="176"/>
      <c r="CG23" s="155"/>
      <c r="CH23" s="155"/>
      <c r="CI23" s="155"/>
      <c r="CJ23" s="155"/>
      <c r="CK23" s="155"/>
      <c r="CL23" s="155"/>
      <c r="CV23" s="155"/>
    </row>
    <row r="24" spans="1:100" s="152" customFormat="1" ht="23.25" customHeight="1">
      <c r="A24" s="177">
        <f t="shared" si="2"/>
        <v>13</v>
      </c>
      <c r="B24" s="262" t="s">
        <v>148</v>
      </c>
      <c r="C24" s="261" t="s">
        <v>149</v>
      </c>
      <c r="D24" s="248"/>
      <c r="E24" s="249"/>
      <c r="F24" s="249"/>
      <c r="G24" s="249"/>
      <c r="H24" s="249"/>
      <c r="I24" s="249"/>
      <c r="J24" s="248"/>
      <c r="K24" s="248"/>
      <c r="L24" s="249"/>
      <c r="M24" s="249"/>
      <c r="N24" s="249"/>
      <c r="O24" s="249"/>
      <c r="P24" s="249"/>
      <c r="Q24" s="248"/>
      <c r="R24" s="248"/>
      <c r="S24" s="249"/>
      <c r="T24" s="248"/>
      <c r="U24" s="248"/>
      <c r="V24" s="249"/>
      <c r="W24" s="249"/>
      <c r="X24" s="248"/>
      <c r="Y24" s="248"/>
      <c r="Z24" s="249"/>
      <c r="AA24" s="248"/>
      <c r="AB24" s="248"/>
      <c r="AC24" s="249"/>
      <c r="AD24" s="249"/>
      <c r="AE24" s="248"/>
      <c r="AF24" s="248"/>
      <c r="AG24" s="249"/>
      <c r="AH24" s="248"/>
      <c r="AI24" s="252">
        <f t="shared" si="3"/>
        <v>0</v>
      </c>
      <c r="AJ24" s="252">
        <f t="shared" si="4"/>
        <v>0</v>
      </c>
      <c r="AK24" s="252">
        <f t="shared" si="5"/>
        <v>0</v>
      </c>
      <c r="AL24" s="252" t="str">
        <f t="shared" si="6"/>
        <v/>
      </c>
      <c r="AM24" s="258" t="str">
        <f t="shared" si="7"/>
        <v/>
      </c>
      <c r="AN24" s="219">
        <f t="shared" si="8"/>
        <v>0</v>
      </c>
      <c r="AO24" s="219">
        <f t="shared" si="9"/>
        <v>0</v>
      </c>
      <c r="AP24" s="219">
        <f t="shared" si="10"/>
        <v>0</v>
      </c>
      <c r="AQ24" s="219" t="str">
        <f t="shared" si="11"/>
        <v/>
      </c>
      <c r="AR24" s="219">
        <f t="shared" si="12"/>
        <v>0</v>
      </c>
      <c r="AS24" s="219">
        <f t="shared" si="13"/>
        <v>0</v>
      </c>
      <c r="AT24" s="219">
        <f t="shared" si="14"/>
        <v>0</v>
      </c>
      <c r="AU24" s="219" t="str">
        <f t="shared" si="15"/>
        <v/>
      </c>
      <c r="AV24" s="219">
        <f t="shared" si="16"/>
        <v>0</v>
      </c>
      <c r="AW24" s="219">
        <f t="shared" si="17"/>
        <v>0</v>
      </c>
      <c r="AX24" s="219">
        <f t="shared" si="18"/>
        <v>0</v>
      </c>
      <c r="AY24" s="219" t="str">
        <f t="shared" si="19"/>
        <v/>
      </c>
      <c r="AZ24" s="219">
        <f t="shared" si="20"/>
        <v>0</v>
      </c>
      <c r="BA24" s="219">
        <f t="shared" si="21"/>
        <v>0</v>
      </c>
      <c r="BB24" s="219">
        <f t="shared" si="22"/>
        <v>0</v>
      </c>
      <c r="BC24" s="219" t="str">
        <f t="shared" si="23"/>
        <v/>
      </c>
      <c r="BD24" s="222">
        <f t="shared" si="24"/>
        <v>0</v>
      </c>
      <c r="BE24" s="222">
        <f t="shared" si="25"/>
        <v>0</v>
      </c>
      <c r="BF24" s="222">
        <f t="shared" si="26"/>
        <v>0</v>
      </c>
      <c r="BG24" s="219" t="str">
        <f t="shared" si="27"/>
        <v/>
      </c>
      <c r="BH24" s="222">
        <f t="shared" si="28"/>
        <v>0</v>
      </c>
      <c r="BI24" s="222">
        <f t="shared" si="29"/>
        <v>0</v>
      </c>
      <c r="BJ24" s="222">
        <f t="shared" si="30"/>
        <v>0</v>
      </c>
      <c r="BK24" s="219" t="str">
        <f t="shared" si="31"/>
        <v/>
      </c>
      <c r="BL24" s="219">
        <f t="shared" si="32"/>
        <v>0</v>
      </c>
      <c r="BM24" s="219">
        <f t="shared" si="33"/>
        <v>0</v>
      </c>
      <c r="BN24" s="219">
        <f t="shared" si="34"/>
        <v>0</v>
      </c>
      <c r="BO24" s="219" t="str">
        <f t="shared" si="35"/>
        <v/>
      </c>
      <c r="BP24" s="222">
        <f t="shared" si="36"/>
        <v>0</v>
      </c>
      <c r="BQ24" s="222">
        <f t="shared" si="37"/>
        <v>0</v>
      </c>
      <c r="BR24" s="222">
        <f t="shared" si="38"/>
        <v>0</v>
      </c>
      <c r="BS24" s="219" t="str">
        <f t="shared" si="39"/>
        <v/>
      </c>
      <c r="BT24" s="222">
        <f t="shared" si="40"/>
        <v>0</v>
      </c>
      <c r="BU24" s="222">
        <f t="shared" si="41"/>
        <v>0</v>
      </c>
      <c r="BV24" s="222">
        <f t="shared" si="42"/>
        <v>0</v>
      </c>
      <c r="BW24" s="219" t="str">
        <f t="shared" si="43"/>
        <v/>
      </c>
      <c r="BX24" s="222">
        <f t="shared" si="44"/>
        <v>0</v>
      </c>
      <c r="BY24" s="222">
        <f t="shared" si="45"/>
        <v>0</v>
      </c>
      <c r="BZ24" s="222">
        <f t="shared" si="46"/>
        <v>0</v>
      </c>
      <c r="CA24" s="219" t="str">
        <f t="shared" si="47"/>
        <v/>
      </c>
      <c r="CB24" s="222">
        <f t="shared" si="48"/>
        <v>0</v>
      </c>
      <c r="CC24" s="222">
        <f t="shared" si="49"/>
        <v>0</v>
      </c>
      <c r="CD24" s="222">
        <f t="shared" si="50"/>
        <v>0</v>
      </c>
      <c r="CE24" s="219" t="str">
        <f t="shared" si="51"/>
        <v/>
      </c>
      <c r="CF24" s="176"/>
      <c r="CG24" s="155"/>
      <c r="CH24" s="155"/>
      <c r="CI24" s="155"/>
      <c r="CJ24" s="155"/>
      <c r="CK24" s="155"/>
      <c r="CL24" s="155"/>
      <c r="CV24" s="155"/>
    </row>
    <row r="25" spans="1:100" s="152" customFormat="1" ht="23.25" customHeight="1">
      <c r="A25" s="177">
        <f t="shared" si="2"/>
        <v>14</v>
      </c>
      <c r="B25" s="262" t="s">
        <v>150</v>
      </c>
      <c r="C25" s="261" t="s">
        <v>149</v>
      </c>
      <c r="D25" s="248"/>
      <c r="E25" s="249"/>
      <c r="F25" s="249"/>
      <c r="G25" s="249"/>
      <c r="H25" s="249"/>
      <c r="I25" s="249"/>
      <c r="J25" s="248"/>
      <c r="K25" s="248"/>
      <c r="L25" s="249"/>
      <c r="M25" s="249"/>
      <c r="N25" s="249"/>
      <c r="O25" s="249"/>
      <c r="P25" s="249"/>
      <c r="Q25" s="248"/>
      <c r="R25" s="248"/>
      <c r="S25" s="249"/>
      <c r="T25" s="248"/>
      <c r="U25" s="248"/>
      <c r="V25" s="249"/>
      <c r="W25" s="249"/>
      <c r="X25" s="248"/>
      <c r="Y25" s="248"/>
      <c r="Z25" s="249"/>
      <c r="AA25" s="248"/>
      <c r="AB25" s="248"/>
      <c r="AC25" s="249"/>
      <c r="AD25" s="249"/>
      <c r="AE25" s="248"/>
      <c r="AF25" s="248"/>
      <c r="AG25" s="249"/>
      <c r="AH25" s="248"/>
      <c r="AI25" s="254">
        <f>COUNTIF(D25:AH25,"+")</f>
        <v>0</v>
      </c>
      <c r="AJ25" s="254">
        <f>COUNTIF(D25:AH25,"-")</f>
        <v>0</v>
      </c>
      <c r="AK25" s="254">
        <f>+AJ25/2</f>
        <v>0</v>
      </c>
      <c r="AL25" s="252" t="str">
        <f t="shared" si="6"/>
        <v/>
      </c>
      <c r="AM25" s="258" t="str">
        <f t="shared" si="7"/>
        <v/>
      </c>
      <c r="AN25" s="219">
        <f t="shared" si="8"/>
        <v>0</v>
      </c>
      <c r="AO25" s="219">
        <f t="shared" si="9"/>
        <v>0</v>
      </c>
      <c r="AP25" s="219">
        <f t="shared" si="10"/>
        <v>0</v>
      </c>
      <c r="AQ25" s="219" t="str">
        <f t="shared" si="11"/>
        <v/>
      </c>
      <c r="AR25" s="219">
        <f t="shared" si="12"/>
        <v>0</v>
      </c>
      <c r="AS25" s="219">
        <f t="shared" si="13"/>
        <v>0</v>
      </c>
      <c r="AT25" s="219">
        <f t="shared" si="14"/>
        <v>0</v>
      </c>
      <c r="AU25" s="219" t="str">
        <f t="shared" si="15"/>
        <v/>
      </c>
      <c r="AV25" s="219">
        <f t="shared" si="16"/>
        <v>0</v>
      </c>
      <c r="AW25" s="219">
        <f t="shared" si="17"/>
        <v>0</v>
      </c>
      <c r="AX25" s="219">
        <f t="shared" si="18"/>
        <v>0</v>
      </c>
      <c r="AY25" s="219" t="str">
        <f t="shared" si="19"/>
        <v/>
      </c>
      <c r="AZ25" s="219">
        <f t="shared" si="20"/>
        <v>0</v>
      </c>
      <c r="BA25" s="219">
        <f t="shared" si="21"/>
        <v>0</v>
      </c>
      <c r="BB25" s="219">
        <f t="shared" si="22"/>
        <v>0</v>
      </c>
      <c r="BC25" s="219" t="str">
        <f t="shared" si="23"/>
        <v/>
      </c>
      <c r="BD25" s="222">
        <f t="shared" si="24"/>
        <v>0</v>
      </c>
      <c r="BE25" s="222">
        <f t="shared" si="25"/>
        <v>0</v>
      </c>
      <c r="BF25" s="222">
        <f t="shared" si="26"/>
        <v>0</v>
      </c>
      <c r="BG25" s="219" t="str">
        <f t="shared" si="27"/>
        <v/>
      </c>
      <c r="BH25" s="222">
        <f t="shared" si="28"/>
        <v>0</v>
      </c>
      <c r="BI25" s="222">
        <f t="shared" si="29"/>
        <v>0</v>
      </c>
      <c r="BJ25" s="222">
        <f t="shared" si="30"/>
        <v>0</v>
      </c>
      <c r="BK25" s="219" t="str">
        <f t="shared" si="31"/>
        <v/>
      </c>
      <c r="BL25" s="219">
        <f t="shared" si="32"/>
        <v>0</v>
      </c>
      <c r="BM25" s="219">
        <f t="shared" si="33"/>
        <v>0</v>
      </c>
      <c r="BN25" s="219">
        <f t="shared" si="34"/>
        <v>0</v>
      </c>
      <c r="BO25" s="219" t="str">
        <f t="shared" si="35"/>
        <v/>
      </c>
      <c r="BP25" s="222">
        <f t="shared" si="36"/>
        <v>0</v>
      </c>
      <c r="BQ25" s="222">
        <f t="shared" si="37"/>
        <v>0</v>
      </c>
      <c r="BR25" s="222">
        <f t="shared" si="38"/>
        <v>0</v>
      </c>
      <c r="BS25" s="219" t="str">
        <f t="shared" si="39"/>
        <v/>
      </c>
      <c r="BT25" s="222">
        <f t="shared" si="40"/>
        <v>0</v>
      </c>
      <c r="BU25" s="222">
        <f t="shared" si="41"/>
        <v>0</v>
      </c>
      <c r="BV25" s="222">
        <f t="shared" si="42"/>
        <v>0</v>
      </c>
      <c r="BW25" s="219" t="str">
        <f t="shared" si="43"/>
        <v/>
      </c>
      <c r="BX25" s="222">
        <f t="shared" si="44"/>
        <v>0</v>
      </c>
      <c r="BY25" s="222">
        <f t="shared" si="45"/>
        <v>0</v>
      </c>
      <c r="BZ25" s="222">
        <f t="shared" si="46"/>
        <v>0</v>
      </c>
      <c r="CA25" s="219" t="str">
        <f t="shared" si="47"/>
        <v/>
      </c>
      <c r="CB25" s="222">
        <f t="shared" si="48"/>
        <v>0</v>
      </c>
      <c r="CC25" s="222">
        <f t="shared" si="49"/>
        <v>0</v>
      </c>
      <c r="CD25" s="222">
        <f t="shared" si="50"/>
        <v>0</v>
      </c>
      <c r="CE25" s="219" t="str">
        <f t="shared" si="51"/>
        <v/>
      </c>
      <c r="CF25" s="178"/>
      <c r="CG25" s="155"/>
      <c r="CH25" s="155"/>
      <c r="CI25" s="155"/>
      <c r="CJ25" s="155"/>
      <c r="CK25" s="155"/>
      <c r="CL25" s="155"/>
    </row>
    <row r="26" spans="1:100" s="152" customFormat="1" ht="23.25" customHeight="1">
      <c r="A26" s="177">
        <f t="shared" si="2"/>
        <v>15</v>
      </c>
      <c r="B26" s="262" t="s">
        <v>151</v>
      </c>
      <c r="C26" s="261" t="s">
        <v>149</v>
      </c>
      <c r="D26" s="248"/>
      <c r="E26" s="249"/>
      <c r="F26" s="249"/>
      <c r="G26" s="249"/>
      <c r="H26" s="249"/>
      <c r="I26" s="249"/>
      <c r="J26" s="248"/>
      <c r="K26" s="248"/>
      <c r="L26" s="249"/>
      <c r="M26" s="249"/>
      <c r="N26" s="249"/>
      <c r="O26" s="249"/>
      <c r="P26" s="249"/>
      <c r="Q26" s="248"/>
      <c r="R26" s="248"/>
      <c r="S26" s="249"/>
      <c r="T26" s="248"/>
      <c r="U26" s="248"/>
      <c r="V26" s="249"/>
      <c r="W26" s="249"/>
      <c r="X26" s="248"/>
      <c r="Y26" s="248"/>
      <c r="Z26" s="249"/>
      <c r="AA26" s="248"/>
      <c r="AB26" s="248"/>
      <c r="AC26" s="249"/>
      <c r="AD26" s="249"/>
      <c r="AE26" s="248"/>
      <c r="AF26" s="248"/>
      <c r="AG26" s="249"/>
      <c r="AH26" s="248"/>
      <c r="AI26" s="254">
        <f>COUNTIF(D26:AH26,"+")</f>
        <v>0</v>
      </c>
      <c r="AJ26" s="254">
        <f>COUNTIF(D26:AH26,"-")</f>
        <v>0</v>
      </c>
      <c r="AK26" s="254">
        <f>+AJ26/2</f>
        <v>0</v>
      </c>
      <c r="AL26" s="252" t="str">
        <f t="shared" si="6"/>
        <v/>
      </c>
      <c r="AM26" s="258" t="str">
        <f t="shared" si="7"/>
        <v/>
      </c>
      <c r="AN26" s="219">
        <f t="shared" si="8"/>
        <v>0</v>
      </c>
      <c r="AO26" s="219">
        <f t="shared" si="9"/>
        <v>0</v>
      </c>
      <c r="AP26" s="219">
        <f t="shared" si="10"/>
        <v>0</v>
      </c>
      <c r="AQ26" s="219" t="str">
        <f t="shared" si="11"/>
        <v/>
      </c>
      <c r="AR26" s="219">
        <f t="shared" si="12"/>
        <v>0</v>
      </c>
      <c r="AS26" s="219">
        <f t="shared" si="13"/>
        <v>0</v>
      </c>
      <c r="AT26" s="219">
        <f t="shared" si="14"/>
        <v>0</v>
      </c>
      <c r="AU26" s="219" t="str">
        <f t="shared" si="15"/>
        <v/>
      </c>
      <c r="AV26" s="219">
        <f t="shared" si="16"/>
        <v>0</v>
      </c>
      <c r="AW26" s="219">
        <f t="shared" si="17"/>
        <v>0</v>
      </c>
      <c r="AX26" s="219">
        <f t="shared" si="18"/>
        <v>0</v>
      </c>
      <c r="AY26" s="219" t="str">
        <f t="shared" si="19"/>
        <v/>
      </c>
      <c r="AZ26" s="219">
        <f t="shared" si="20"/>
        <v>0</v>
      </c>
      <c r="BA26" s="219">
        <f t="shared" si="21"/>
        <v>0</v>
      </c>
      <c r="BB26" s="219">
        <f t="shared" si="22"/>
        <v>0</v>
      </c>
      <c r="BC26" s="219" t="str">
        <f t="shared" si="23"/>
        <v/>
      </c>
      <c r="BD26" s="222">
        <f t="shared" si="24"/>
        <v>0</v>
      </c>
      <c r="BE26" s="222">
        <f t="shared" si="25"/>
        <v>0</v>
      </c>
      <c r="BF26" s="222">
        <f t="shared" si="26"/>
        <v>0</v>
      </c>
      <c r="BG26" s="219" t="str">
        <f t="shared" si="27"/>
        <v/>
      </c>
      <c r="BH26" s="222">
        <f t="shared" si="28"/>
        <v>0</v>
      </c>
      <c r="BI26" s="222">
        <f t="shared" si="29"/>
        <v>0</v>
      </c>
      <c r="BJ26" s="222">
        <f t="shared" si="30"/>
        <v>0</v>
      </c>
      <c r="BK26" s="219" t="str">
        <f t="shared" si="31"/>
        <v/>
      </c>
      <c r="BL26" s="219">
        <f t="shared" si="32"/>
        <v>0</v>
      </c>
      <c r="BM26" s="219">
        <f t="shared" si="33"/>
        <v>0</v>
      </c>
      <c r="BN26" s="219">
        <f t="shared" si="34"/>
        <v>0</v>
      </c>
      <c r="BO26" s="219" t="str">
        <f t="shared" si="35"/>
        <v/>
      </c>
      <c r="BP26" s="222">
        <f t="shared" si="36"/>
        <v>0</v>
      </c>
      <c r="BQ26" s="222">
        <f t="shared" si="37"/>
        <v>0</v>
      </c>
      <c r="BR26" s="222">
        <f t="shared" si="38"/>
        <v>0</v>
      </c>
      <c r="BS26" s="219" t="str">
        <f t="shared" si="39"/>
        <v/>
      </c>
      <c r="BT26" s="222">
        <f t="shared" si="40"/>
        <v>0</v>
      </c>
      <c r="BU26" s="222">
        <f t="shared" si="41"/>
        <v>0</v>
      </c>
      <c r="BV26" s="222">
        <f t="shared" si="42"/>
        <v>0</v>
      </c>
      <c r="BW26" s="219" t="str">
        <f t="shared" si="43"/>
        <v/>
      </c>
      <c r="BX26" s="222">
        <f t="shared" si="44"/>
        <v>0</v>
      </c>
      <c r="BY26" s="222">
        <f t="shared" si="45"/>
        <v>0</v>
      </c>
      <c r="BZ26" s="222">
        <f t="shared" si="46"/>
        <v>0</v>
      </c>
      <c r="CA26" s="219" t="str">
        <f t="shared" si="47"/>
        <v/>
      </c>
      <c r="CB26" s="222">
        <f t="shared" si="48"/>
        <v>0</v>
      </c>
      <c r="CC26" s="222">
        <f t="shared" si="49"/>
        <v>0</v>
      </c>
      <c r="CD26" s="222">
        <f t="shared" si="50"/>
        <v>0</v>
      </c>
      <c r="CE26" s="219" t="str">
        <f t="shared" si="51"/>
        <v/>
      </c>
      <c r="CF26" s="178"/>
      <c r="CG26" s="155"/>
      <c r="CH26" s="155"/>
      <c r="CI26" s="155"/>
      <c r="CJ26" s="155"/>
      <c r="CK26" s="155"/>
      <c r="CL26" s="155"/>
    </row>
    <row r="27" spans="1:100" s="152" customFormat="1" ht="23.25" customHeight="1">
      <c r="A27" s="177">
        <f t="shared" si="2"/>
        <v>16</v>
      </c>
      <c r="B27" s="264" t="s">
        <v>152</v>
      </c>
      <c r="C27" s="261" t="s">
        <v>149</v>
      </c>
      <c r="D27" s="248"/>
      <c r="E27" s="249"/>
      <c r="F27" s="249"/>
      <c r="G27" s="249"/>
      <c r="H27" s="249"/>
      <c r="I27" s="249"/>
      <c r="J27" s="248"/>
      <c r="K27" s="248"/>
      <c r="L27" s="249"/>
      <c r="M27" s="249"/>
      <c r="N27" s="249"/>
      <c r="O27" s="249"/>
      <c r="P27" s="249"/>
      <c r="Q27" s="248"/>
      <c r="R27" s="248"/>
      <c r="S27" s="249"/>
      <c r="T27" s="248"/>
      <c r="U27" s="248"/>
      <c r="V27" s="249"/>
      <c r="W27" s="249"/>
      <c r="X27" s="248"/>
      <c r="Y27" s="248"/>
      <c r="Z27" s="249"/>
      <c r="AA27" s="248"/>
      <c r="AB27" s="248"/>
      <c r="AC27" s="249"/>
      <c r="AD27" s="249"/>
      <c r="AE27" s="248"/>
      <c r="AF27" s="248"/>
      <c r="AG27" s="249"/>
      <c r="AH27" s="248"/>
      <c r="AI27" s="254">
        <f>COUNTIF(D27:AH27,"+")</f>
        <v>0</v>
      </c>
      <c r="AJ27" s="254">
        <f>COUNTIF(D27:AH27,"-")</f>
        <v>0</v>
      </c>
      <c r="AK27" s="254">
        <f>+AJ27/2</f>
        <v>0</v>
      </c>
      <c r="AL27" s="252" t="str">
        <f t="shared" si="6"/>
        <v/>
      </c>
      <c r="AM27" s="258" t="str">
        <f t="shared" si="7"/>
        <v/>
      </c>
      <c r="AN27" s="219">
        <f t="shared" si="8"/>
        <v>0</v>
      </c>
      <c r="AO27" s="219">
        <f t="shared" si="9"/>
        <v>0</v>
      </c>
      <c r="AP27" s="219">
        <f t="shared" si="10"/>
        <v>0</v>
      </c>
      <c r="AQ27" s="219" t="str">
        <f t="shared" si="11"/>
        <v/>
      </c>
      <c r="AR27" s="219">
        <f t="shared" si="12"/>
        <v>0</v>
      </c>
      <c r="AS27" s="219">
        <f t="shared" si="13"/>
        <v>0</v>
      </c>
      <c r="AT27" s="219">
        <f t="shared" si="14"/>
        <v>0</v>
      </c>
      <c r="AU27" s="219" t="str">
        <f t="shared" si="15"/>
        <v/>
      </c>
      <c r="AV27" s="219">
        <f t="shared" si="16"/>
        <v>0</v>
      </c>
      <c r="AW27" s="219">
        <f t="shared" si="17"/>
        <v>0</v>
      </c>
      <c r="AX27" s="219">
        <f t="shared" si="18"/>
        <v>0</v>
      </c>
      <c r="AY27" s="219" t="str">
        <f t="shared" si="19"/>
        <v/>
      </c>
      <c r="AZ27" s="219">
        <f t="shared" si="20"/>
        <v>0</v>
      </c>
      <c r="BA27" s="219">
        <f t="shared" si="21"/>
        <v>0</v>
      </c>
      <c r="BB27" s="219">
        <f t="shared" si="22"/>
        <v>0</v>
      </c>
      <c r="BC27" s="219" t="str">
        <f t="shared" si="23"/>
        <v/>
      </c>
      <c r="BD27" s="222">
        <f t="shared" si="24"/>
        <v>0</v>
      </c>
      <c r="BE27" s="222">
        <f t="shared" si="25"/>
        <v>0</v>
      </c>
      <c r="BF27" s="222">
        <f t="shared" si="26"/>
        <v>0</v>
      </c>
      <c r="BG27" s="219" t="str">
        <f t="shared" si="27"/>
        <v/>
      </c>
      <c r="BH27" s="222">
        <f t="shared" si="28"/>
        <v>0</v>
      </c>
      <c r="BI27" s="222">
        <f t="shared" si="29"/>
        <v>0</v>
      </c>
      <c r="BJ27" s="222">
        <f t="shared" si="30"/>
        <v>0</v>
      </c>
      <c r="BK27" s="219" t="str">
        <f t="shared" si="31"/>
        <v/>
      </c>
      <c r="BL27" s="219">
        <f t="shared" si="32"/>
        <v>0</v>
      </c>
      <c r="BM27" s="219">
        <f t="shared" si="33"/>
        <v>0</v>
      </c>
      <c r="BN27" s="219">
        <f t="shared" si="34"/>
        <v>0</v>
      </c>
      <c r="BO27" s="219" t="str">
        <f t="shared" si="35"/>
        <v/>
      </c>
      <c r="BP27" s="222">
        <f t="shared" si="36"/>
        <v>0</v>
      </c>
      <c r="BQ27" s="222">
        <f t="shared" si="37"/>
        <v>0</v>
      </c>
      <c r="BR27" s="222">
        <f t="shared" si="38"/>
        <v>0</v>
      </c>
      <c r="BS27" s="219" t="str">
        <f t="shared" si="39"/>
        <v/>
      </c>
      <c r="BT27" s="222">
        <f t="shared" si="40"/>
        <v>0</v>
      </c>
      <c r="BU27" s="222">
        <f t="shared" si="41"/>
        <v>0</v>
      </c>
      <c r="BV27" s="222">
        <f t="shared" si="42"/>
        <v>0</v>
      </c>
      <c r="BW27" s="219" t="str">
        <f t="shared" si="43"/>
        <v/>
      </c>
      <c r="BX27" s="222">
        <f t="shared" si="44"/>
        <v>0</v>
      </c>
      <c r="BY27" s="222">
        <f t="shared" si="45"/>
        <v>0</v>
      </c>
      <c r="BZ27" s="222">
        <f t="shared" si="46"/>
        <v>0</v>
      </c>
      <c r="CA27" s="219" t="str">
        <f t="shared" si="47"/>
        <v/>
      </c>
      <c r="CB27" s="222">
        <f t="shared" si="48"/>
        <v>0</v>
      </c>
      <c r="CC27" s="222">
        <f t="shared" si="49"/>
        <v>0</v>
      </c>
      <c r="CD27" s="222">
        <f t="shared" si="50"/>
        <v>0</v>
      </c>
      <c r="CE27" s="219" t="str">
        <f t="shared" si="51"/>
        <v/>
      </c>
      <c r="CF27" s="178"/>
      <c r="CG27" s="155"/>
      <c r="CH27" s="155"/>
      <c r="CI27" s="155"/>
      <c r="CJ27" s="155"/>
      <c r="CK27" s="155"/>
      <c r="CL27" s="155"/>
    </row>
    <row r="28" spans="1:100" s="152" customFormat="1" ht="23.25" hidden="1" customHeight="1">
      <c r="A28" s="177">
        <f t="shared" si="2"/>
        <v>17</v>
      </c>
      <c r="B28" s="264" t="s">
        <v>153</v>
      </c>
      <c r="C28" s="260" t="s">
        <v>138</v>
      </c>
      <c r="D28" s="248"/>
      <c r="E28" s="249"/>
      <c r="F28" s="249"/>
      <c r="G28" s="249"/>
      <c r="H28" s="249"/>
      <c r="I28" s="249"/>
      <c r="J28" s="248"/>
      <c r="K28" s="248"/>
      <c r="L28" s="249"/>
      <c r="M28" s="249"/>
      <c r="N28" s="249"/>
      <c r="O28" s="249"/>
      <c r="P28" s="249"/>
      <c r="Q28" s="248"/>
      <c r="R28" s="248"/>
      <c r="S28" s="249"/>
      <c r="T28" s="248"/>
      <c r="U28" s="248"/>
      <c r="V28" s="249"/>
      <c r="W28" s="249"/>
      <c r="X28" s="248"/>
      <c r="Y28" s="248"/>
      <c r="Z28" s="249"/>
      <c r="AA28" s="248"/>
      <c r="AB28" s="248"/>
      <c r="AC28" s="249"/>
      <c r="AD28" s="249"/>
      <c r="AE28" s="248"/>
      <c r="AF28" s="248"/>
      <c r="AG28" s="249"/>
      <c r="AH28" s="249"/>
      <c r="AI28" s="254">
        <f>COUNTIF(D28:AH28,"+")</f>
        <v>0</v>
      </c>
      <c r="AJ28" s="254">
        <f>COUNTIF(D28:AH28,"-")</f>
        <v>0</v>
      </c>
      <c r="AK28" s="254">
        <f>+AJ28/2</f>
        <v>0</v>
      </c>
      <c r="AL28" s="252" t="str">
        <f t="shared" si="6"/>
        <v/>
      </c>
      <c r="AM28" s="258" t="str">
        <f t="shared" si="7"/>
        <v/>
      </c>
      <c r="AN28" s="219">
        <f t="shared" si="8"/>
        <v>0</v>
      </c>
      <c r="AO28" s="219">
        <f t="shared" si="9"/>
        <v>0</v>
      </c>
      <c r="AP28" s="219">
        <f t="shared" si="10"/>
        <v>0</v>
      </c>
      <c r="AQ28" s="219" t="str">
        <f t="shared" si="11"/>
        <v/>
      </c>
      <c r="AR28" s="219">
        <f t="shared" si="12"/>
        <v>0</v>
      </c>
      <c r="AS28" s="219">
        <f t="shared" si="13"/>
        <v>0</v>
      </c>
      <c r="AT28" s="219">
        <f t="shared" si="14"/>
        <v>0</v>
      </c>
      <c r="AU28" s="219" t="str">
        <f t="shared" si="15"/>
        <v/>
      </c>
      <c r="AV28" s="219">
        <f t="shared" si="16"/>
        <v>0</v>
      </c>
      <c r="AW28" s="219">
        <f t="shared" si="17"/>
        <v>0</v>
      </c>
      <c r="AX28" s="219">
        <f t="shared" si="18"/>
        <v>0</v>
      </c>
      <c r="AY28" s="219" t="str">
        <f t="shared" si="19"/>
        <v/>
      </c>
      <c r="AZ28" s="219">
        <f t="shared" si="20"/>
        <v>0</v>
      </c>
      <c r="BA28" s="219">
        <f t="shared" si="21"/>
        <v>0</v>
      </c>
      <c r="BB28" s="219">
        <f t="shared" si="22"/>
        <v>0</v>
      </c>
      <c r="BC28" s="219" t="str">
        <f t="shared" si="23"/>
        <v/>
      </c>
      <c r="BD28" s="222">
        <f t="shared" si="24"/>
        <v>0</v>
      </c>
      <c r="BE28" s="222">
        <f t="shared" si="25"/>
        <v>0</v>
      </c>
      <c r="BF28" s="222">
        <f t="shared" si="26"/>
        <v>0</v>
      </c>
      <c r="BG28" s="219" t="str">
        <f t="shared" si="27"/>
        <v/>
      </c>
      <c r="BH28" s="222">
        <f t="shared" si="28"/>
        <v>0</v>
      </c>
      <c r="BI28" s="222">
        <f t="shared" si="29"/>
        <v>0</v>
      </c>
      <c r="BJ28" s="222">
        <f t="shared" si="30"/>
        <v>0</v>
      </c>
      <c r="BK28" s="219" t="str">
        <f t="shared" si="31"/>
        <v/>
      </c>
      <c r="BL28" s="219">
        <f t="shared" si="32"/>
        <v>0</v>
      </c>
      <c r="BM28" s="219">
        <f t="shared" si="33"/>
        <v>0</v>
      </c>
      <c r="BN28" s="219">
        <f t="shared" si="34"/>
        <v>0</v>
      </c>
      <c r="BO28" s="219" t="str">
        <f t="shared" si="35"/>
        <v/>
      </c>
      <c r="BP28" s="222">
        <f t="shared" si="36"/>
        <v>0</v>
      </c>
      <c r="BQ28" s="222">
        <f t="shared" si="37"/>
        <v>0</v>
      </c>
      <c r="BR28" s="222">
        <f t="shared" si="38"/>
        <v>0</v>
      </c>
      <c r="BS28" s="219" t="str">
        <f t="shared" si="39"/>
        <v/>
      </c>
      <c r="BT28" s="222">
        <f t="shared" si="40"/>
        <v>0</v>
      </c>
      <c r="BU28" s="222">
        <f t="shared" si="41"/>
        <v>0</v>
      </c>
      <c r="BV28" s="222">
        <f t="shared" si="42"/>
        <v>0</v>
      </c>
      <c r="BW28" s="219" t="str">
        <f t="shared" si="43"/>
        <v/>
      </c>
      <c r="BX28" s="222">
        <f t="shared" si="44"/>
        <v>0</v>
      </c>
      <c r="BY28" s="222">
        <f t="shared" si="45"/>
        <v>0</v>
      </c>
      <c r="BZ28" s="222">
        <f t="shared" si="46"/>
        <v>0</v>
      </c>
      <c r="CA28" s="219" t="str">
        <f t="shared" si="47"/>
        <v/>
      </c>
      <c r="CB28" s="222">
        <f t="shared" si="48"/>
        <v>0</v>
      </c>
      <c r="CC28" s="222">
        <f t="shared" si="49"/>
        <v>0</v>
      </c>
      <c r="CD28" s="222">
        <f t="shared" si="50"/>
        <v>0</v>
      </c>
      <c r="CE28" s="219" t="str">
        <f t="shared" si="51"/>
        <v/>
      </c>
      <c r="CF28" s="178" t="s">
        <v>157</v>
      </c>
      <c r="CG28" s="155"/>
      <c r="CH28" s="155"/>
      <c r="CI28" s="155"/>
      <c r="CJ28" s="155"/>
      <c r="CK28" s="155"/>
      <c r="CL28" s="155"/>
    </row>
    <row r="29" spans="1:100" s="152" customFormat="1" ht="23.25" hidden="1" customHeight="1">
      <c r="A29" s="177">
        <f t="shared" si="2"/>
        <v>18</v>
      </c>
      <c r="B29" s="265" t="s">
        <v>154</v>
      </c>
      <c r="C29" s="260" t="s">
        <v>138</v>
      </c>
      <c r="D29" s="248"/>
      <c r="E29" s="249"/>
      <c r="F29" s="249"/>
      <c r="G29" s="249"/>
      <c r="H29" s="249"/>
      <c r="I29" s="249"/>
      <c r="J29" s="248"/>
      <c r="K29" s="248"/>
      <c r="L29" s="249"/>
      <c r="M29" s="249"/>
      <c r="N29" s="249"/>
      <c r="O29" s="249"/>
      <c r="P29" s="249"/>
      <c r="Q29" s="248"/>
      <c r="R29" s="248"/>
      <c r="S29" s="249"/>
      <c r="T29" s="248"/>
      <c r="U29" s="248"/>
      <c r="V29" s="249"/>
      <c r="W29" s="249"/>
      <c r="X29" s="248"/>
      <c r="Y29" s="248"/>
      <c r="Z29" s="249"/>
      <c r="AA29" s="248"/>
      <c r="AB29" s="248"/>
      <c r="AC29" s="249"/>
      <c r="AD29" s="249"/>
      <c r="AE29" s="248"/>
      <c r="AF29" s="248"/>
      <c r="AG29" s="249"/>
      <c r="AH29" s="249"/>
      <c r="AI29" s="254">
        <f>COUNTIF(D29:AH29,"+")</f>
        <v>0</v>
      </c>
      <c r="AJ29" s="254">
        <f>COUNTIF(D29:AH29,"-")</f>
        <v>0</v>
      </c>
      <c r="AK29" s="254">
        <f>+AJ29/2</f>
        <v>0</v>
      </c>
      <c r="AL29" s="252" t="str">
        <f t="shared" si="6"/>
        <v/>
      </c>
      <c r="AM29" s="258" t="str">
        <f>IF(AI29+AK29&gt;0,AI29+AK29,"")</f>
        <v/>
      </c>
      <c r="AN29" s="219">
        <f t="shared" si="8"/>
        <v>0</v>
      </c>
      <c r="AO29" s="219">
        <f t="shared" si="9"/>
        <v>0</v>
      </c>
      <c r="AP29" s="219">
        <f t="shared" si="10"/>
        <v>0</v>
      </c>
      <c r="AQ29" s="219" t="str">
        <f t="shared" si="11"/>
        <v/>
      </c>
      <c r="AR29" s="219">
        <f t="shared" si="12"/>
        <v>0</v>
      </c>
      <c r="AS29" s="219">
        <f t="shared" si="13"/>
        <v>0</v>
      </c>
      <c r="AT29" s="219">
        <f t="shared" si="14"/>
        <v>0</v>
      </c>
      <c r="AU29" s="219" t="str">
        <f t="shared" si="15"/>
        <v/>
      </c>
      <c r="AV29" s="219">
        <f t="shared" si="16"/>
        <v>0</v>
      </c>
      <c r="AW29" s="219">
        <f t="shared" si="17"/>
        <v>0</v>
      </c>
      <c r="AX29" s="219">
        <f t="shared" si="18"/>
        <v>0</v>
      </c>
      <c r="AY29" s="219" t="str">
        <f t="shared" si="19"/>
        <v/>
      </c>
      <c r="AZ29" s="219">
        <f t="shared" si="20"/>
        <v>0</v>
      </c>
      <c r="BA29" s="219">
        <f t="shared" si="21"/>
        <v>0</v>
      </c>
      <c r="BB29" s="219">
        <f t="shared" si="22"/>
        <v>0</v>
      </c>
      <c r="BC29" s="219" t="str">
        <f t="shared" si="23"/>
        <v/>
      </c>
      <c r="BD29" s="222">
        <f t="shared" si="24"/>
        <v>0</v>
      </c>
      <c r="BE29" s="222">
        <f t="shared" si="25"/>
        <v>0</v>
      </c>
      <c r="BF29" s="222">
        <f t="shared" si="26"/>
        <v>0</v>
      </c>
      <c r="BG29" s="219" t="str">
        <f t="shared" si="27"/>
        <v/>
      </c>
      <c r="BH29" s="222">
        <f t="shared" si="28"/>
        <v>0</v>
      </c>
      <c r="BI29" s="222">
        <f t="shared" si="29"/>
        <v>0</v>
      </c>
      <c r="BJ29" s="222">
        <f t="shared" si="30"/>
        <v>0</v>
      </c>
      <c r="BK29" s="219" t="str">
        <f t="shared" si="31"/>
        <v/>
      </c>
      <c r="BL29" s="219">
        <f t="shared" si="32"/>
        <v>0</v>
      </c>
      <c r="BM29" s="219">
        <f t="shared" si="33"/>
        <v>0</v>
      </c>
      <c r="BN29" s="219">
        <f t="shared" si="34"/>
        <v>0</v>
      </c>
      <c r="BO29" s="219" t="str">
        <f t="shared" si="35"/>
        <v/>
      </c>
      <c r="BP29" s="222">
        <f t="shared" si="36"/>
        <v>0</v>
      </c>
      <c r="BQ29" s="222">
        <f t="shared" si="37"/>
        <v>0</v>
      </c>
      <c r="BR29" s="222">
        <f t="shared" si="38"/>
        <v>0</v>
      </c>
      <c r="BS29" s="219" t="str">
        <f t="shared" si="39"/>
        <v/>
      </c>
      <c r="BT29" s="222">
        <f t="shared" si="40"/>
        <v>0</v>
      </c>
      <c r="BU29" s="222">
        <f t="shared" si="41"/>
        <v>0</v>
      </c>
      <c r="BV29" s="222">
        <f t="shared" si="42"/>
        <v>0</v>
      </c>
      <c r="BW29" s="219" t="str">
        <f t="shared" si="43"/>
        <v/>
      </c>
      <c r="BX29" s="222">
        <f t="shared" si="44"/>
        <v>0</v>
      </c>
      <c r="BY29" s="222">
        <f t="shared" si="45"/>
        <v>0</v>
      </c>
      <c r="BZ29" s="222">
        <f t="shared" si="46"/>
        <v>0</v>
      </c>
      <c r="CA29" s="219" t="str">
        <f t="shared" si="47"/>
        <v/>
      </c>
      <c r="CB29" s="222">
        <f t="shared" si="48"/>
        <v>0</v>
      </c>
      <c r="CC29" s="222">
        <f t="shared" si="49"/>
        <v>0</v>
      </c>
      <c r="CD29" s="222">
        <f t="shared" si="50"/>
        <v>0</v>
      </c>
      <c r="CE29" s="219" t="str">
        <f t="shared" si="51"/>
        <v/>
      </c>
      <c r="CF29" s="178" t="s">
        <v>157</v>
      </c>
      <c r="CG29" s="155"/>
      <c r="CH29" s="155"/>
      <c r="CI29" s="155"/>
      <c r="CJ29" s="155"/>
      <c r="CK29" s="155"/>
      <c r="CL29" s="155"/>
    </row>
    <row r="30" spans="1:100" s="156" customFormat="1" ht="23.25" customHeight="1" thickBot="1">
      <c r="A30" s="179"/>
      <c r="B30" s="180" t="s">
        <v>90</v>
      </c>
      <c r="C30" s="181"/>
      <c r="D30" s="180"/>
      <c r="E30" s="180"/>
      <c r="F30" s="180"/>
      <c r="G30" s="180"/>
      <c r="H30" s="180"/>
      <c r="I30" s="180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  <c r="AE30" s="180"/>
      <c r="AF30" s="180"/>
      <c r="AG30" s="180"/>
      <c r="AH30" s="180"/>
      <c r="AI30" s="190"/>
      <c r="AJ30" s="190"/>
      <c r="AK30" s="190"/>
      <c r="AL30" s="190"/>
      <c r="AM30" s="180">
        <f t="shared" ref="AM30:CE30" si="52">SUM(AM12:AM29)</f>
        <v>0</v>
      </c>
      <c r="AN30" s="180">
        <f t="shared" si="52"/>
        <v>0</v>
      </c>
      <c r="AO30" s="180">
        <f t="shared" si="52"/>
        <v>0</v>
      </c>
      <c r="AP30" s="180">
        <f t="shared" si="52"/>
        <v>0</v>
      </c>
      <c r="AQ30" s="180">
        <f t="shared" si="52"/>
        <v>0</v>
      </c>
      <c r="AR30" s="180">
        <f t="shared" si="52"/>
        <v>0</v>
      </c>
      <c r="AS30" s="180">
        <f t="shared" si="52"/>
        <v>0</v>
      </c>
      <c r="AT30" s="180">
        <f t="shared" si="52"/>
        <v>0</v>
      </c>
      <c r="AU30" s="180">
        <f t="shared" si="52"/>
        <v>0</v>
      </c>
      <c r="AV30" s="180">
        <f t="shared" si="52"/>
        <v>0</v>
      </c>
      <c r="AW30" s="180">
        <f t="shared" si="52"/>
        <v>0</v>
      </c>
      <c r="AX30" s="180">
        <f t="shared" si="52"/>
        <v>0</v>
      </c>
      <c r="AY30" s="180">
        <f t="shared" si="52"/>
        <v>0</v>
      </c>
      <c r="AZ30" s="180">
        <f t="shared" si="52"/>
        <v>0</v>
      </c>
      <c r="BA30" s="180">
        <f t="shared" si="52"/>
        <v>0</v>
      </c>
      <c r="BB30" s="180">
        <f t="shared" si="52"/>
        <v>0</v>
      </c>
      <c r="BC30" s="180">
        <f t="shared" si="52"/>
        <v>0</v>
      </c>
      <c r="BD30" s="180">
        <f t="shared" si="52"/>
        <v>0</v>
      </c>
      <c r="BE30" s="180">
        <f t="shared" si="52"/>
        <v>0</v>
      </c>
      <c r="BF30" s="180">
        <f t="shared" si="52"/>
        <v>0</v>
      </c>
      <c r="BG30" s="210">
        <f t="shared" si="52"/>
        <v>0</v>
      </c>
      <c r="BH30" s="180">
        <f t="shared" si="52"/>
        <v>0</v>
      </c>
      <c r="BI30" s="180">
        <f t="shared" si="52"/>
        <v>0</v>
      </c>
      <c r="BJ30" s="184">
        <f t="shared" si="52"/>
        <v>0</v>
      </c>
      <c r="BK30" s="180">
        <f t="shared" si="52"/>
        <v>0</v>
      </c>
      <c r="BL30" s="180">
        <f t="shared" si="52"/>
        <v>0</v>
      </c>
      <c r="BM30" s="180">
        <f t="shared" si="52"/>
        <v>0</v>
      </c>
      <c r="BN30" s="180">
        <f t="shared" si="52"/>
        <v>0</v>
      </c>
      <c r="BO30" s="180">
        <f t="shared" si="52"/>
        <v>0</v>
      </c>
      <c r="BP30" s="180">
        <f t="shared" si="52"/>
        <v>0</v>
      </c>
      <c r="BQ30" s="180">
        <f t="shared" si="52"/>
        <v>0</v>
      </c>
      <c r="BR30" s="180">
        <f t="shared" si="52"/>
        <v>0</v>
      </c>
      <c r="BS30" s="180">
        <f t="shared" si="52"/>
        <v>0</v>
      </c>
      <c r="BT30" s="180">
        <f t="shared" si="52"/>
        <v>0</v>
      </c>
      <c r="BU30" s="180">
        <f t="shared" si="52"/>
        <v>0</v>
      </c>
      <c r="BV30" s="180">
        <f t="shared" si="52"/>
        <v>0</v>
      </c>
      <c r="BW30" s="180">
        <f t="shared" si="52"/>
        <v>0</v>
      </c>
      <c r="BX30" s="180">
        <f t="shared" si="52"/>
        <v>0</v>
      </c>
      <c r="BY30" s="180">
        <f t="shared" si="52"/>
        <v>0</v>
      </c>
      <c r="BZ30" s="180">
        <f t="shared" si="52"/>
        <v>0</v>
      </c>
      <c r="CA30" s="180">
        <f t="shared" si="52"/>
        <v>0</v>
      </c>
      <c r="CB30" s="180">
        <f t="shared" si="52"/>
        <v>0</v>
      </c>
      <c r="CC30" s="180">
        <f t="shared" si="52"/>
        <v>0</v>
      </c>
      <c r="CD30" s="180">
        <f t="shared" si="52"/>
        <v>0</v>
      </c>
      <c r="CE30" s="180">
        <f t="shared" si="52"/>
        <v>0</v>
      </c>
      <c r="CF30" s="186"/>
      <c r="CG30" s="159"/>
      <c r="CH30" s="159"/>
      <c r="CI30" s="159"/>
      <c r="CJ30" s="159"/>
      <c r="CK30" s="159"/>
      <c r="CL30" s="159"/>
      <c r="CN30" s="187">
        <f ca="1">TODAY()</f>
        <v>42589</v>
      </c>
    </row>
    <row r="31" spans="1:100" ht="15.75" thickTop="1">
      <c r="A31" s="3"/>
      <c r="B31" s="1"/>
      <c r="C31" s="1"/>
      <c r="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42"/>
      <c r="BE31" s="142"/>
      <c r="BF31" s="142"/>
      <c r="BG31" s="1"/>
      <c r="BH31" s="142"/>
      <c r="BI31" s="142"/>
      <c r="BJ31" s="142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</row>
    <row r="32" spans="1:100" ht="15.75">
      <c r="A32" s="3"/>
      <c r="B32" s="1"/>
      <c r="C32" s="1"/>
      <c r="D32" s="1"/>
      <c r="F32" s="247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42"/>
      <c r="BE32" s="142"/>
      <c r="BF32" s="142"/>
      <c r="BG32" s="1"/>
      <c r="BH32" s="142"/>
      <c r="BI32" s="142"/>
      <c r="BJ32" s="142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</row>
    <row r="33" spans="2:84" ht="15.75">
      <c r="B33" s="191" t="s">
        <v>93</v>
      </c>
      <c r="C33" s="188"/>
      <c r="D33" s="188"/>
      <c r="E33" s="188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BH33" s="208"/>
      <c r="BI33" s="208"/>
      <c r="BJ33" s="208"/>
      <c r="BK33" s="3"/>
      <c r="BL33" s="3"/>
      <c r="BM33" s="3"/>
      <c r="BN33" s="3"/>
      <c r="BO33" s="3"/>
      <c r="BP33" s="3"/>
      <c r="BQ33" s="3"/>
      <c r="BR33" s="3"/>
      <c r="BW33" s="3"/>
      <c r="BX33" s="3"/>
      <c r="BY33" s="3"/>
      <c r="BZ33" s="3"/>
      <c r="CA33" s="3" t="str">
        <f ca="1">CONCATENATE("Ngµy ",TEXT(CN30,"dd")," th¸ng ",TEXT(CN30,"mm"), " n¨m ",TEXT(CN30,"yyyy"))</f>
        <v>Ngµy 07 th¸ng 08 n¨m 2016</v>
      </c>
      <c r="CF33" s="3"/>
    </row>
    <row r="34" spans="2:84" ht="15.75">
      <c r="B34" s="188"/>
      <c r="C34" s="189"/>
      <c r="D34" s="188"/>
      <c r="E34" s="28" t="s">
        <v>124</v>
      </c>
      <c r="F34" s="28"/>
      <c r="G34" s="188"/>
      <c r="H34" s="188"/>
      <c r="I34" s="188"/>
      <c r="J34" s="189" t="s">
        <v>125</v>
      </c>
      <c r="K34" s="188"/>
      <c r="L34" s="188"/>
      <c r="M34" s="188"/>
      <c r="N34" s="188" t="s">
        <v>103</v>
      </c>
      <c r="O34" s="188"/>
      <c r="P34" s="188"/>
      <c r="Q34" s="188"/>
      <c r="R34" s="188"/>
      <c r="S34" s="188"/>
      <c r="T34" s="188"/>
      <c r="U34" s="189" t="s">
        <v>83</v>
      </c>
      <c r="AA34" s="5" t="s">
        <v>15</v>
      </c>
      <c r="AB34" s="5"/>
      <c r="AD34" s="6"/>
      <c r="AE34" s="5"/>
      <c r="AF34" s="5"/>
      <c r="AG34" s="5"/>
      <c r="AH34" s="5"/>
      <c r="AI34" s="5"/>
      <c r="AJ34" s="5"/>
      <c r="AK34" s="5"/>
      <c r="AL34" s="5"/>
      <c r="AM34" s="2"/>
      <c r="AN34" s="2"/>
      <c r="AO34" s="2"/>
      <c r="AP34" s="2"/>
      <c r="AQ34" s="5"/>
      <c r="AR34" s="2"/>
      <c r="AS34" s="2"/>
      <c r="AT34" s="2"/>
      <c r="AU34" s="5" t="s">
        <v>16</v>
      </c>
      <c r="AV34" s="5"/>
      <c r="AW34" s="5"/>
      <c r="AX34" s="5"/>
      <c r="AY34" s="5"/>
      <c r="AZ34" s="5"/>
      <c r="BA34" s="5"/>
      <c r="BB34" s="5"/>
      <c r="BC34" s="5"/>
      <c r="BD34" s="144"/>
      <c r="BE34" s="144"/>
      <c r="BF34" s="144"/>
      <c r="BG34" s="5"/>
      <c r="BH34" s="144"/>
      <c r="BI34" s="144"/>
      <c r="BJ34" s="144"/>
      <c r="BK34" s="5"/>
      <c r="BL34" s="5"/>
      <c r="BM34" s="5"/>
      <c r="BN34" s="5"/>
      <c r="BO34" s="2"/>
      <c r="BP34" s="5"/>
      <c r="BQ34" s="5"/>
      <c r="BR34" s="5"/>
      <c r="BS34" s="174" t="s">
        <v>85</v>
      </c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</row>
    <row r="35" spans="2:84" ht="15.75">
      <c r="B35" s="188" t="s">
        <v>94</v>
      </c>
      <c r="C35" s="189" t="s">
        <v>8</v>
      </c>
      <c r="D35" s="188"/>
      <c r="E35" s="188" t="s">
        <v>99</v>
      </c>
      <c r="F35" s="188"/>
      <c r="G35" s="188"/>
      <c r="H35" s="188"/>
      <c r="I35" s="188"/>
      <c r="J35" s="189" t="s">
        <v>104</v>
      </c>
      <c r="K35" s="188"/>
      <c r="L35" s="188"/>
      <c r="M35" s="188"/>
      <c r="N35" s="188" t="s">
        <v>105</v>
      </c>
      <c r="O35" s="188"/>
      <c r="P35" s="188"/>
      <c r="Q35" s="188"/>
      <c r="R35" s="188"/>
      <c r="S35" s="188"/>
      <c r="T35" s="188"/>
      <c r="U35" s="189" t="s">
        <v>13</v>
      </c>
      <c r="AA35" s="27"/>
      <c r="AB35" s="4"/>
      <c r="AC35" s="1"/>
      <c r="AD35" s="1"/>
      <c r="AE35" s="4"/>
      <c r="AF35" s="4"/>
      <c r="AG35" s="4"/>
      <c r="AH35" s="4"/>
      <c r="AI35" s="4"/>
      <c r="AJ35" s="4"/>
      <c r="AK35" s="4"/>
      <c r="AL35" s="4"/>
      <c r="AQ35" s="27"/>
      <c r="AU35" s="27"/>
      <c r="AV35" s="27"/>
      <c r="AW35" s="27"/>
      <c r="AX35" s="27"/>
      <c r="AY35" s="27"/>
      <c r="AZ35" s="27"/>
      <c r="BA35" s="27"/>
      <c r="BB35" s="27"/>
      <c r="BC35" s="27"/>
      <c r="BD35" s="209"/>
      <c r="BE35" s="209"/>
      <c r="BF35" s="209"/>
      <c r="BG35" s="27"/>
      <c r="BH35" s="209"/>
      <c r="BI35" s="209"/>
      <c r="BJ35" s="209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</row>
    <row r="36" spans="2:84" ht="15.75">
      <c r="B36" s="188" t="s">
        <v>95</v>
      </c>
      <c r="C36" s="188" t="s">
        <v>70</v>
      </c>
      <c r="D36" s="188"/>
      <c r="E36" s="188" t="s">
        <v>100</v>
      </c>
      <c r="F36" s="188"/>
      <c r="G36" s="188"/>
      <c r="H36" s="188"/>
      <c r="I36" s="188"/>
      <c r="J36" s="189" t="s">
        <v>88</v>
      </c>
      <c r="K36" s="188"/>
      <c r="L36" s="188"/>
      <c r="M36" s="188"/>
      <c r="N36" s="188" t="s">
        <v>106</v>
      </c>
      <c r="O36" s="188"/>
      <c r="P36" s="188"/>
      <c r="Q36" s="188"/>
      <c r="R36" s="188"/>
      <c r="S36" s="188"/>
      <c r="T36" s="188"/>
      <c r="U36" s="189" t="s">
        <v>86</v>
      </c>
    </row>
    <row r="37" spans="2:84" ht="15.75">
      <c r="B37" s="188" t="s">
        <v>96</v>
      </c>
      <c r="C37" s="189" t="s">
        <v>92</v>
      </c>
      <c r="D37" s="188"/>
      <c r="E37" s="188" t="s">
        <v>101</v>
      </c>
      <c r="F37" s="188"/>
      <c r="G37" s="188"/>
      <c r="H37" s="188"/>
      <c r="I37" s="188"/>
      <c r="J37" s="189" t="s">
        <v>80</v>
      </c>
      <c r="K37" s="188"/>
      <c r="L37" s="188"/>
      <c r="M37" s="188"/>
      <c r="N37" s="188" t="s">
        <v>107</v>
      </c>
      <c r="O37" s="188"/>
      <c r="P37" s="188"/>
      <c r="Q37" s="188"/>
      <c r="R37" s="188"/>
      <c r="S37" s="188"/>
      <c r="T37" s="188"/>
      <c r="U37" s="189" t="s">
        <v>14</v>
      </c>
      <c r="AC37" s="1"/>
      <c r="AD37" s="1"/>
    </row>
    <row r="38" spans="2:84" ht="15.75">
      <c r="B38" s="188" t="s">
        <v>98</v>
      </c>
      <c r="C38" s="189" t="s">
        <v>91</v>
      </c>
      <c r="D38" s="188"/>
      <c r="E38" s="188" t="s">
        <v>102</v>
      </c>
      <c r="F38" s="188"/>
      <c r="G38" s="188"/>
      <c r="H38" s="188"/>
      <c r="I38" s="188"/>
      <c r="J38" s="189" t="s">
        <v>82</v>
      </c>
      <c r="K38" s="188"/>
      <c r="L38" s="188"/>
      <c r="M38" s="188"/>
      <c r="N38" s="188" t="s">
        <v>97</v>
      </c>
      <c r="O38" s="188"/>
      <c r="P38" s="188"/>
      <c r="Q38" s="188"/>
      <c r="R38" s="188"/>
      <c r="S38" s="188"/>
      <c r="T38" s="188"/>
      <c r="U38" s="189" t="s">
        <v>17</v>
      </c>
      <c r="AQ38" s="4"/>
      <c r="AU38" s="4"/>
      <c r="AV38" s="4"/>
      <c r="AW38" s="4"/>
      <c r="AX38" s="4"/>
      <c r="AY38" s="4"/>
      <c r="AZ38" s="4"/>
      <c r="BA38" s="4"/>
      <c r="BB38" s="4"/>
      <c r="BC38" s="4"/>
      <c r="BD38" s="145"/>
      <c r="BE38" s="145"/>
      <c r="BF38" s="145"/>
      <c r="BG38" s="4"/>
      <c r="BH38" s="145"/>
      <c r="BI38" s="145"/>
      <c r="BJ38" s="145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</row>
  </sheetData>
  <mergeCells count="25">
    <mergeCell ref="B1:H1"/>
    <mergeCell ref="AM9:AM11"/>
    <mergeCell ref="BO9:BO11"/>
    <mergeCell ref="BN10:BN11"/>
    <mergeCell ref="AY9:AY11"/>
    <mergeCell ref="B9:B11"/>
    <mergeCell ref="BL10:BL11"/>
    <mergeCell ref="AQ9:AQ11"/>
    <mergeCell ref="B2:I2"/>
    <mergeCell ref="A9:A11"/>
    <mergeCell ref="BM10:BM11"/>
    <mergeCell ref="CF9:CF11"/>
    <mergeCell ref="AL10:AL11"/>
    <mergeCell ref="AI10:AI11"/>
    <mergeCell ref="AJ10:AJ11"/>
    <mergeCell ref="AK10:AK11"/>
    <mergeCell ref="BS9:BS11"/>
    <mergeCell ref="BG9:BG11"/>
    <mergeCell ref="CE9:CE11"/>
    <mergeCell ref="CA9:CA11"/>
    <mergeCell ref="AU9:AU11"/>
    <mergeCell ref="C9:C11"/>
    <mergeCell ref="BW9:BW11"/>
    <mergeCell ref="BC9:BC11"/>
    <mergeCell ref="BK9:BK11"/>
  </mergeCells>
  <phoneticPr fontId="0" type="noConversion"/>
  <conditionalFormatting sqref="AI10:AL11 AN10:AP11 AI25:AP28 AR25:AT28">
    <cfRule type="expression" dxfId="126" priority="1" stopIfTrue="1">
      <formula>IF(AI11="C.Nhật",TRUE,fales)</formula>
    </cfRule>
    <cfRule type="expression" dxfId="125" priority="2" stopIfTrue="1">
      <formula>IF(AI11="T.Bảy",TRUE,fales)</formula>
    </cfRule>
  </conditionalFormatting>
  <conditionalFormatting sqref="F32 D10:AH29">
    <cfRule type="expression" dxfId="124" priority="3" stopIfTrue="1">
      <formula>IF(OR(WEEKDAY(D$10)=1,WEEKDAY(D$10)=7),TRUE,FALSE)</formula>
    </cfRule>
  </conditionalFormatting>
  <conditionalFormatting sqref="D9:AH9">
    <cfRule type="expression" dxfId="123" priority="4" stopIfTrue="1">
      <formula>"if(d7=""C.Nhật"";0)"</formula>
    </cfRule>
  </conditionalFormatting>
  <conditionalFormatting sqref="AI29:AP29 AR29:AT29">
    <cfRule type="expression" dxfId="122" priority="7" stopIfTrue="1">
      <formula>IF(#REF!="C.Nhật",TRUE,fales)</formula>
    </cfRule>
    <cfRule type="expression" dxfId="121" priority="8" stopIfTrue="1">
      <formula>IF(#REF!="T.Bảy",TRUE,fales)</formula>
    </cfRule>
  </conditionalFormatting>
  <conditionalFormatting sqref="AI21:AP24 AR21:AT24">
    <cfRule type="expression" dxfId="120" priority="9" stopIfTrue="1">
      <formula>IF(AI26="C.Nhật",TRUE,fales)</formula>
    </cfRule>
    <cfRule type="expression" dxfId="119" priority="10" stopIfTrue="1">
      <formula>IF(AI26="T.Bảy",TRUE,fales)</formula>
    </cfRule>
  </conditionalFormatting>
  <conditionalFormatting sqref="AI17:AP20 AR17:AT20">
    <cfRule type="expression" dxfId="118" priority="11" stopIfTrue="1">
      <formula>IF(AI26="C.Nhật",TRUE,fales)</formula>
    </cfRule>
    <cfRule type="expression" dxfId="117" priority="12" stopIfTrue="1">
      <formula>IF(AI26="T.Bảy",TRUE,fales)</formula>
    </cfRule>
  </conditionalFormatting>
  <conditionalFormatting sqref="AI12:AP16 AR12:AT29 AI13:AK24 AL13:AP29">
    <cfRule type="expression" dxfId="116" priority="13" stopIfTrue="1">
      <formula>IF(AI25="C.Nhật",TRUE,fales)</formula>
    </cfRule>
    <cfRule type="expression" dxfId="115" priority="14" stopIfTrue="1">
      <formula>IF(AI25="T.Bảy",TRUE,fales)</formula>
    </cfRule>
  </conditionalFormatting>
  <pageMargins left="0.27" right="0.15748031496062992" top="0.55118110236220474" bottom="0.35433070866141736" header="0.27559055118110237" footer="0.23622047244094491"/>
  <pageSetup paperSize="9" scale="63" fitToWidth="4" fitToHeight="4" orientation="landscape" r:id="rId1"/>
  <headerFooter alignWithMargins="0">
    <oddHeader>&amp;R&amp;".VnTime,  Italic"&amp;9Ngµy &amp;D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indexed="24"/>
  </sheetPr>
  <dimension ref="A1:CV38"/>
  <sheetViews>
    <sheetView zoomScale="85" zoomScaleNormal="85" workbookViewId="0">
      <selection activeCell="P43" sqref="P43"/>
    </sheetView>
  </sheetViews>
  <sheetFormatPr defaultColWidth="3.109375" defaultRowHeight="15"/>
  <cols>
    <col min="1" max="1" width="3.33203125" customWidth="1"/>
    <col min="2" max="2" width="20.77734375" customWidth="1"/>
    <col min="3" max="3" width="6.21875" bestFit="1" customWidth="1"/>
    <col min="4" max="33" width="3.88671875" customWidth="1"/>
    <col min="34" max="34" width="3.88671875" hidden="1" customWidth="1"/>
    <col min="35" max="35" width="10.21875" hidden="1" customWidth="1"/>
    <col min="36" max="36" width="12.6640625" hidden="1" customWidth="1"/>
    <col min="37" max="37" width="10.21875" hidden="1" customWidth="1"/>
    <col min="38" max="38" width="4.6640625" hidden="1" customWidth="1"/>
    <col min="39" max="39" width="4.33203125" hidden="1" customWidth="1"/>
    <col min="40" max="42" width="4.109375" hidden="1" customWidth="1"/>
    <col min="43" max="43" width="4.33203125" hidden="1" customWidth="1"/>
    <col min="44" max="46" width="4.109375" hidden="1" customWidth="1"/>
    <col min="47" max="47" width="4.33203125" hidden="1" customWidth="1"/>
    <col min="48" max="50" width="4.109375" hidden="1" customWidth="1"/>
    <col min="51" max="51" width="4.33203125" hidden="1" customWidth="1"/>
    <col min="52" max="54" width="4.109375" hidden="1" customWidth="1"/>
    <col min="55" max="55" width="4.33203125" hidden="1" customWidth="1"/>
    <col min="56" max="58" width="4.33203125" style="143" hidden="1" customWidth="1"/>
    <col min="59" max="59" width="4.33203125" hidden="1" customWidth="1"/>
    <col min="60" max="62" width="4.109375" style="143" hidden="1" customWidth="1"/>
    <col min="63" max="63" width="4.33203125" hidden="1" customWidth="1"/>
    <col min="64" max="66" width="4.109375" hidden="1" customWidth="1"/>
    <col min="67" max="83" width="4.33203125" hidden="1" customWidth="1"/>
    <col min="84" max="84" width="9.109375" hidden="1" customWidth="1"/>
    <col min="85" max="90" width="3.109375" style="22" customWidth="1"/>
    <col min="91" max="91" width="3.109375" customWidth="1"/>
    <col min="92" max="92" width="9.88671875" bestFit="1" customWidth="1"/>
    <col min="93" max="96" width="3.109375" customWidth="1"/>
    <col min="97" max="97" width="3.21875" bestFit="1" customWidth="1"/>
    <col min="98" max="98" width="4.88671875" bestFit="1" customWidth="1"/>
    <col min="99" max="99" width="13.6640625" bestFit="1" customWidth="1"/>
    <col min="100" max="100" width="24.6640625" bestFit="1" customWidth="1"/>
  </cols>
  <sheetData>
    <row r="1" spans="1:100" s="156" customFormat="1" ht="15.75">
      <c r="B1" s="290" t="s">
        <v>78</v>
      </c>
      <c r="C1" s="290"/>
      <c r="D1" s="290"/>
      <c r="E1" s="290"/>
      <c r="F1" s="290"/>
      <c r="G1" s="290"/>
      <c r="H1" s="290"/>
      <c r="AE1" s="157"/>
      <c r="AN1" s="158"/>
      <c r="AO1" s="158"/>
      <c r="AP1" s="158"/>
      <c r="AR1" s="158"/>
      <c r="AS1" s="158"/>
      <c r="AT1" s="158"/>
      <c r="AV1" s="158"/>
      <c r="AW1" s="158"/>
      <c r="AX1" s="158"/>
      <c r="AZ1" s="158"/>
      <c r="BA1" s="158"/>
      <c r="BB1" s="158"/>
      <c r="BD1" s="158"/>
      <c r="BE1" s="158"/>
      <c r="BF1" s="158"/>
      <c r="BH1" s="158"/>
      <c r="BI1" s="158"/>
      <c r="BJ1" s="158"/>
      <c r="BL1" s="158"/>
      <c r="BM1" s="158"/>
      <c r="BN1" s="158"/>
      <c r="CG1" s="159"/>
      <c r="CH1" s="159"/>
      <c r="CI1" s="159"/>
      <c r="CJ1" s="159"/>
      <c r="CK1" s="159"/>
      <c r="CL1" s="159"/>
    </row>
    <row r="2" spans="1:100" s="152" customFormat="1" ht="15.75">
      <c r="B2" s="290" t="s">
        <v>127</v>
      </c>
      <c r="C2" s="290"/>
      <c r="D2" s="290"/>
      <c r="E2" s="290"/>
      <c r="F2" s="290"/>
      <c r="G2" s="290"/>
      <c r="H2" s="290"/>
      <c r="I2" s="290"/>
      <c r="AE2" s="153"/>
      <c r="AN2" s="154"/>
      <c r="AO2" s="154"/>
      <c r="AP2" s="154"/>
      <c r="AR2" s="154"/>
      <c r="AS2" s="154"/>
      <c r="AT2" s="154"/>
      <c r="AV2" s="154"/>
      <c r="AW2" s="154"/>
      <c r="AX2" s="154"/>
      <c r="AZ2" s="154"/>
      <c r="BA2" s="154"/>
      <c r="BB2" s="154"/>
      <c r="BD2" s="154"/>
      <c r="BE2" s="154"/>
      <c r="BF2" s="154"/>
      <c r="BH2" s="154"/>
      <c r="BI2" s="154"/>
      <c r="BJ2" s="154"/>
      <c r="BL2" s="154"/>
      <c r="BM2" s="154"/>
      <c r="BN2" s="154"/>
      <c r="CG2" s="155"/>
      <c r="CH2" s="155"/>
      <c r="CI2" s="155"/>
      <c r="CJ2" s="155"/>
      <c r="CK2" s="155"/>
      <c r="CL2" s="155"/>
    </row>
    <row r="3" spans="1:100" s="152" customFormat="1" ht="15.75">
      <c r="AE3" s="153"/>
      <c r="AN3" s="154"/>
      <c r="AO3" s="154"/>
      <c r="AP3" s="154"/>
      <c r="AR3" s="154"/>
      <c r="AS3" s="154"/>
      <c r="AT3" s="154"/>
      <c r="AV3" s="154"/>
      <c r="AW3" s="154"/>
      <c r="AX3" s="154"/>
      <c r="AZ3" s="154"/>
      <c r="BA3" s="154"/>
      <c r="BB3" s="154"/>
      <c r="BD3" s="154"/>
      <c r="BE3" s="154"/>
      <c r="BF3" s="154"/>
      <c r="BH3" s="154"/>
      <c r="BI3" s="154"/>
      <c r="BJ3" s="154"/>
      <c r="BL3" s="154"/>
      <c r="BM3" s="154"/>
      <c r="BN3" s="154"/>
      <c r="CG3" s="155"/>
      <c r="CH3" s="155"/>
      <c r="CI3" s="155"/>
      <c r="CJ3" s="155"/>
      <c r="CK3" s="155"/>
      <c r="CL3" s="155"/>
    </row>
    <row r="4" spans="1:100" s="152" customFormat="1" ht="15.75">
      <c r="AE4" s="153"/>
      <c r="AN4" s="154"/>
      <c r="AO4" s="154"/>
      <c r="AP4" s="154"/>
      <c r="AR4" s="154"/>
      <c r="AS4" s="154"/>
      <c r="AT4" s="154"/>
      <c r="AV4" s="154"/>
      <c r="AW4" s="154"/>
      <c r="AX4" s="154"/>
      <c r="AZ4" s="154"/>
      <c r="BA4" s="154"/>
      <c r="BB4" s="154"/>
      <c r="BD4" s="154"/>
      <c r="BE4" s="154"/>
      <c r="BF4" s="154"/>
      <c r="BH4" s="154"/>
      <c r="BI4" s="154"/>
      <c r="BJ4" s="154"/>
      <c r="BL4" s="154"/>
      <c r="BM4" s="154"/>
      <c r="BN4" s="154"/>
      <c r="CG4" s="155"/>
      <c r="CH4" s="155"/>
      <c r="CI4" s="155"/>
      <c r="CJ4" s="155"/>
      <c r="CK4" s="155"/>
      <c r="CL4" s="155"/>
    </row>
    <row r="5" spans="1:100" s="160" customFormat="1" ht="23.25">
      <c r="A5" s="23" t="s">
        <v>0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147"/>
      <c r="AF5" s="23"/>
      <c r="AG5" s="23"/>
      <c r="AH5" s="23"/>
      <c r="AI5" s="23"/>
      <c r="AJ5" s="23"/>
      <c r="AK5" s="23"/>
      <c r="AL5" s="23"/>
      <c r="AM5" s="23"/>
      <c r="AN5" s="139"/>
      <c r="AO5" s="139"/>
      <c r="AP5" s="139"/>
      <c r="AQ5" s="23"/>
      <c r="AR5" s="139"/>
      <c r="AS5" s="139"/>
      <c r="AT5" s="139"/>
      <c r="AU5" s="23"/>
      <c r="AV5" s="139"/>
      <c r="AW5" s="139"/>
      <c r="AX5" s="139"/>
      <c r="AY5" s="23"/>
      <c r="AZ5" s="139"/>
      <c r="BA5" s="139"/>
      <c r="BB5" s="139"/>
      <c r="BC5" s="23"/>
      <c r="BD5" s="139"/>
      <c r="BE5" s="139"/>
      <c r="BF5" s="139"/>
      <c r="BG5" s="23"/>
      <c r="BH5" s="139"/>
      <c r="BI5" s="139"/>
      <c r="BJ5" s="139"/>
      <c r="BK5" s="23"/>
      <c r="BL5" s="139"/>
      <c r="BM5" s="139"/>
      <c r="BN5" s="139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18"/>
      <c r="CH5" s="18"/>
      <c r="CI5" s="18"/>
      <c r="CJ5" s="18"/>
      <c r="CK5" s="18"/>
      <c r="CL5" s="18"/>
    </row>
    <row r="6" spans="1:100" s="165" customFormat="1" ht="12.75">
      <c r="A6" s="161" t="s">
        <v>155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2"/>
      <c r="AF6" s="161"/>
      <c r="AG6" s="161"/>
      <c r="AH6" s="161"/>
      <c r="AI6" s="161"/>
      <c r="AJ6" s="161"/>
      <c r="AK6" s="161"/>
      <c r="AL6" s="161"/>
      <c r="AM6" s="161"/>
      <c r="AN6" s="163"/>
      <c r="AO6" s="163"/>
      <c r="AP6" s="163"/>
      <c r="AQ6" s="161"/>
      <c r="AR6" s="163"/>
      <c r="AS6" s="163"/>
      <c r="AT6" s="163"/>
      <c r="AU6" s="161"/>
      <c r="AV6" s="163"/>
      <c r="AW6" s="163"/>
      <c r="AX6" s="163"/>
      <c r="AY6" s="161"/>
      <c r="AZ6" s="163"/>
      <c r="BA6" s="163"/>
      <c r="BB6" s="163"/>
      <c r="BC6" s="161"/>
      <c r="BD6" s="163"/>
      <c r="BE6" s="163"/>
      <c r="BF6" s="163"/>
      <c r="BG6" s="161"/>
      <c r="BH6" s="163"/>
      <c r="BI6" s="163"/>
      <c r="BJ6" s="163"/>
      <c r="BK6" s="161"/>
      <c r="BL6" s="163"/>
      <c r="BM6" s="163"/>
      <c r="BN6" s="163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4"/>
      <c r="CH6" s="164"/>
      <c r="CI6" s="164"/>
      <c r="CJ6" s="164"/>
      <c r="CK6" s="164"/>
      <c r="CL6" s="164"/>
    </row>
    <row r="7" spans="1:100" s="165" customFormat="1" ht="12.75">
      <c r="A7" s="161" t="str">
        <f>CONCATENATE(" th¸ng ",TEXT(F8,"mm"), " n¨m ",Calendar!I8)</f>
        <v xml:space="preserve"> th¸ng 04 n¨m 2014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2"/>
      <c r="AF7" s="161"/>
      <c r="AG7" s="161"/>
      <c r="AH7" s="161"/>
      <c r="AI7" s="161"/>
      <c r="AJ7" s="161"/>
      <c r="AK7" s="161"/>
      <c r="AL7" s="161"/>
      <c r="AM7" s="161"/>
      <c r="AN7" s="163"/>
      <c r="AO7" s="163"/>
      <c r="AP7" s="163"/>
      <c r="AQ7" s="161"/>
      <c r="AR7" s="163"/>
      <c r="AS7" s="163"/>
      <c r="AT7" s="163"/>
      <c r="AU7" s="161"/>
      <c r="AV7" s="163"/>
      <c r="AW7" s="163"/>
      <c r="AX7" s="163"/>
      <c r="AY7" s="161"/>
      <c r="AZ7" s="163"/>
      <c r="BA7" s="163"/>
      <c r="BB7" s="163"/>
      <c r="BC7" s="161"/>
      <c r="BD7" s="163"/>
      <c r="BE7" s="163"/>
      <c r="BF7" s="163"/>
      <c r="BG7" s="161"/>
      <c r="BH7" s="163"/>
      <c r="BI7" s="163"/>
      <c r="BJ7" s="163"/>
      <c r="BK7" s="161"/>
      <c r="BL7" s="163"/>
      <c r="BM7" s="163"/>
      <c r="BN7" s="163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1"/>
      <c r="CG7" s="164"/>
      <c r="CH7" s="164"/>
      <c r="CI7" s="164"/>
      <c r="CJ7" s="164"/>
      <c r="CK7" s="164"/>
      <c r="CL7" s="164"/>
    </row>
    <row r="8" spans="1:100" ht="18" customHeight="1" thickBot="1">
      <c r="A8" s="24"/>
      <c r="B8" s="24"/>
      <c r="C8" s="24"/>
      <c r="D8" s="128">
        <v>4</v>
      </c>
      <c r="E8" s="128">
        <f>+Calendar!I8</f>
        <v>2014</v>
      </c>
      <c r="F8" s="129">
        <f>DATE(E8,D8,1)</f>
        <v>41730</v>
      </c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140"/>
      <c r="BE8" s="140"/>
      <c r="BF8" s="140"/>
      <c r="BG8" s="24"/>
      <c r="BH8" s="140"/>
      <c r="BI8" s="140"/>
      <c r="BJ8" s="140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30"/>
      <c r="CG8" s="19"/>
      <c r="CH8" s="19"/>
      <c r="CI8" s="19"/>
      <c r="CJ8" s="19"/>
      <c r="CK8" s="19"/>
      <c r="CL8" s="19"/>
    </row>
    <row r="9" spans="1:100" s="2" customFormat="1" ht="19.5" customHeight="1" thickTop="1">
      <c r="A9" s="284" t="s">
        <v>1</v>
      </c>
      <c r="B9" s="287" t="s">
        <v>2</v>
      </c>
      <c r="C9" s="287" t="s">
        <v>33</v>
      </c>
      <c r="D9" s="130" t="s">
        <v>76</v>
      </c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0"/>
      <c r="AI9" s="127"/>
      <c r="AJ9" s="127"/>
      <c r="AK9" s="127"/>
      <c r="AL9" s="127" t="s">
        <v>4</v>
      </c>
      <c r="AM9" s="291" t="s">
        <v>79</v>
      </c>
      <c r="AN9" s="131"/>
      <c r="AO9" s="131"/>
      <c r="AP9" s="131"/>
      <c r="AQ9" s="291" t="s">
        <v>11</v>
      </c>
      <c r="AR9" s="131"/>
      <c r="AS9" s="131"/>
      <c r="AT9" s="131"/>
      <c r="AU9" s="291" t="s">
        <v>12</v>
      </c>
      <c r="AV9" s="131"/>
      <c r="AW9" s="131"/>
      <c r="AX9" s="131"/>
      <c r="AY9" s="291" t="s">
        <v>9</v>
      </c>
      <c r="AZ9" s="131"/>
      <c r="BA9" s="131"/>
      <c r="BB9" s="131"/>
      <c r="BC9" s="291" t="s">
        <v>75</v>
      </c>
      <c r="BD9" s="214"/>
      <c r="BE9" s="214"/>
      <c r="BF9" s="214"/>
      <c r="BG9" s="291" t="s">
        <v>124</v>
      </c>
      <c r="BH9" s="141"/>
      <c r="BI9" s="141"/>
      <c r="BJ9" s="141"/>
      <c r="BK9" s="291" t="s">
        <v>7</v>
      </c>
      <c r="BL9" s="131"/>
      <c r="BM9" s="131"/>
      <c r="BN9" s="131"/>
      <c r="BO9" s="291" t="s">
        <v>3</v>
      </c>
      <c r="BP9" s="211"/>
      <c r="BQ9" s="211"/>
      <c r="BR9" s="211"/>
      <c r="BS9" s="291" t="s">
        <v>10</v>
      </c>
      <c r="BT9" s="211"/>
      <c r="BU9" s="211"/>
      <c r="BV9" s="211"/>
      <c r="BW9" s="291" t="s">
        <v>81</v>
      </c>
      <c r="BX9" s="211"/>
      <c r="BY9" s="211"/>
      <c r="BZ9" s="211"/>
      <c r="CA9" s="291" t="s">
        <v>87</v>
      </c>
      <c r="CB9" s="211"/>
      <c r="CC9" s="211"/>
      <c r="CD9" s="211"/>
      <c r="CE9" s="291" t="s">
        <v>84</v>
      </c>
      <c r="CF9" s="294" t="s">
        <v>5</v>
      </c>
      <c r="CG9" s="212"/>
      <c r="CH9" s="212"/>
      <c r="CI9" s="212"/>
      <c r="CJ9" s="212"/>
      <c r="CK9" s="212"/>
      <c r="CL9" s="212"/>
      <c r="CU9" s="213"/>
    </row>
    <row r="10" spans="1:100" ht="18.75" customHeight="1">
      <c r="A10" s="285"/>
      <c r="B10" s="288"/>
      <c r="C10" s="288"/>
      <c r="D10" s="132">
        <f>+F8</f>
        <v>41730</v>
      </c>
      <c r="E10" s="132">
        <f t="shared" ref="E10:AH10" si="0">D10+1</f>
        <v>41731</v>
      </c>
      <c r="F10" s="132">
        <f t="shared" si="0"/>
        <v>41732</v>
      </c>
      <c r="G10" s="132">
        <f t="shared" si="0"/>
        <v>41733</v>
      </c>
      <c r="H10" s="132">
        <f t="shared" si="0"/>
        <v>41734</v>
      </c>
      <c r="I10" s="132">
        <f t="shared" si="0"/>
        <v>41735</v>
      </c>
      <c r="J10" s="132">
        <f t="shared" si="0"/>
        <v>41736</v>
      </c>
      <c r="K10" s="132">
        <f t="shared" si="0"/>
        <v>41737</v>
      </c>
      <c r="L10" s="132">
        <f t="shared" si="0"/>
        <v>41738</v>
      </c>
      <c r="M10" s="132">
        <f t="shared" si="0"/>
        <v>41739</v>
      </c>
      <c r="N10" s="132">
        <f t="shared" si="0"/>
        <v>41740</v>
      </c>
      <c r="O10" s="132">
        <f t="shared" si="0"/>
        <v>41741</v>
      </c>
      <c r="P10" s="132">
        <f t="shared" si="0"/>
        <v>41742</v>
      </c>
      <c r="Q10" s="132">
        <f t="shared" si="0"/>
        <v>41743</v>
      </c>
      <c r="R10" s="132">
        <f t="shared" si="0"/>
        <v>41744</v>
      </c>
      <c r="S10" s="132">
        <f t="shared" si="0"/>
        <v>41745</v>
      </c>
      <c r="T10" s="132">
        <f t="shared" si="0"/>
        <v>41746</v>
      </c>
      <c r="U10" s="132">
        <f t="shared" si="0"/>
        <v>41747</v>
      </c>
      <c r="V10" s="132">
        <f t="shared" si="0"/>
        <v>41748</v>
      </c>
      <c r="W10" s="132">
        <f t="shared" si="0"/>
        <v>41749</v>
      </c>
      <c r="X10" s="132">
        <f t="shared" si="0"/>
        <v>41750</v>
      </c>
      <c r="Y10" s="132">
        <f t="shared" si="0"/>
        <v>41751</v>
      </c>
      <c r="Z10" s="132">
        <f t="shared" si="0"/>
        <v>41752</v>
      </c>
      <c r="AA10" s="132">
        <f t="shared" si="0"/>
        <v>41753</v>
      </c>
      <c r="AB10" s="132">
        <f t="shared" si="0"/>
        <v>41754</v>
      </c>
      <c r="AC10" s="132">
        <f t="shared" si="0"/>
        <v>41755</v>
      </c>
      <c r="AD10" s="132">
        <f t="shared" si="0"/>
        <v>41756</v>
      </c>
      <c r="AE10" s="132">
        <f t="shared" si="0"/>
        <v>41757</v>
      </c>
      <c r="AF10" s="132">
        <f t="shared" si="0"/>
        <v>41758</v>
      </c>
      <c r="AG10" s="132">
        <f t="shared" si="0"/>
        <v>41759</v>
      </c>
      <c r="AH10" s="132">
        <f t="shared" si="0"/>
        <v>41760</v>
      </c>
      <c r="AI10" s="306" t="s">
        <v>71</v>
      </c>
      <c r="AJ10" s="306" t="s">
        <v>72</v>
      </c>
      <c r="AK10" s="306" t="s">
        <v>73</v>
      </c>
      <c r="AL10" s="304" t="s">
        <v>6</v>
      </c>
      <c r="AM10" s="292"/>
      <c r="AN10" s="235"/>
      <c r="AO10" s="235"/>
      <c r="AP10" s="235"/>
      <c r="AQ10" s="292"/>
      <c r="AR10" s="235"/>
      <c r="AS10" s="235"/>
      <c r="AT10" s="235"/>
      <c r="AU10" s="292"/>
      <c r="AV10" s="235"/>
      <c r="AW10" s="235"/>
      <c r="AX10" s="235"/>
      <c r="AY10" s="292"/>
      <c r="AZ10" s="235"/>
      <c r="BA10" s="235"/>
      <c r="BB10" s="235"/>
      <c r="BC10" s="292"/>
      <c r="BD10" s="236"/>
      <c r="BE10" s="236"/>
      <c r="BF10" s="236"/>
      <c r="BG10" s="292"/>
      <c r="BH10" s="237"/>
      <c r="BI10" s="237"/>
      <c r="BJ10" s="237"/>
      <c r="BK10" s="292"/>
      <c r="BL10" s="302" t="s">
        <v>3</v>
      </c>
      <c r="BM10" s="302" t="s">
        <v>74</v>
      </c>
      <c r="BN10" s="302" t="s">
        <v>74</v>
      </c>
      <c r="BO10" s="292"/>
      <c r="BP10" s="238"/>
      <c r="BQ10" s="238"/>
      <c r="BR10" s="238"/>
      <c r="BS10" s="292"/>
      <c r="BT10" s="238"/>
      <c r="BU10" s="238"/>
      <c r="BV10" s="238"/>
      <c r="BW10" s="292"/>
      <c r="BX10" s="238"/>
      <c r="BY10" s="238"/>
      <c r="BZ10" s="238"/>
      <c r="CA10" s="292"/>
      <c r="CB10" s="238"/>
      <c r="CC10" s="238"/>
      <c r="CD10" s="238"/>
      <c r="CE10" s="292"/>
      <c r="CF10" s="295"/>
      <c r="CU10" s="26"/>
    </row>
    <row r="11" spans="1:100" ht="42.75">
      <c r="A11" s="286"/>
      <c r="B11" s="301"/>
      <c r="C11" s="301"/>
      <c r="D11" s="233" t="str">
        <f t="shared" ref="D11:AH11" si="1">CHOOSE(WEEKDAY(D10),"C.NhËt","T.Hai","T.Ba","T.T­","T.N¨m","T.S¸u","T.B¶y")</f>
        <v>T.Ba</v>
      </c>
      <c r="E11" s="234" t="str">
        <f t="shared" si="1"/>
        <v>T.T­</v>
      </c>
      <c r="F11" s="234" t="str">
        <f t="shared" si="1"/>
        <v>T.N¨m</v>
      </c>
      <c r="G11" s="234" t="str">
        <f t="shared" si="1"/>
        <v>T.S¸u</v>
      </c>
      <c r="H11" s="234" t="str">
        <f t="shared" si="1"/>
        <v>T.B¶y</v>
      </c>
      <c r="I11" s="234" t="str">
        <f t="shared" si="1"/>
        <v>C.NhËt</v>
      </c>
      <c r="J11" s="234" t="str">
        <f t="shared" si="1"/>
        <v>T.Hai</v>
      </c>
      <c r="K11" s="234" t="str">
        <f t="shared" si="1"/>
        <v>T.Ba</v>
      </c>
      <c r="L11" s="234" t="str">
        <f t="shared" si="1"/>
        <v>T.T­</v>
      </c>
      <c r="M11" s="234" t="str">
        <f t="shared" si="1"/>
        <v>T.N¨m</v>
      </c>
      <c r="N11" s="234" t="str">
        <f t="shared" si="1"/>
        <v>T.S¸u</v>
      </c>
      <c r="O11" s="234" t="str">
        <f t="shared" si="1"/>
        <v>T.B¶y</v>
      </c>
      <c r="P11" s="234" t="str">
        <f t="shared" si="1"/>
        <v>C.NhËt</v>
      </c>
      <c r="Q11" s="234" t="str">
        <f t="shared" si="1"/>
        <v>T.Hai</v>
      </c>
      <c r="R11" s="234" t="str">
        <f t="shared" si="1"/>
        <v>T.Ba</v>
      </c>
      <c r="S11" s="234" t="str">
        <f t="shared" si="1"/>
        <v>T.T­</v>
      </c>
      <c r="T11" s="234" t="str">
        <f t="shared" si="1"/>
        <v>T.N¨m</v>
      </c>
      <c r="U11" s="234" t="str">
        <f t="shared" si="1"/>
        <v>T.S¸u</v>
      </c>
      <c r="V11" s="234" t="str">
        <f t="shared" si="1"/>
        <v>T.B¶y</v>
      </c>
      <c r="W11" s="234" t="str">
        <f t="shared" si="1"/>
        <v>C.NhËt</v>
      </c>
      <c r="X11" s="234" t="str">
        <f t="shared" si="1"/>
        <v>T.Hai</v>
      </c>
      <c r="Y11" s="234" t="str">
        <f t="shared" si="1"/>
        <v>T.Ba</v>
      </c>
      <c r="Z11" s="234" t="str">
        <f t="shared" si="1"/>
        <v>T.T­</v>
      </c>
      <c r="AA11" s="234" t="str">
        <f t="shared" si="1"/>
        <v>T.N¨m</v>
      </c>
      <c r="AB11" s="234" t="str">
        <f t="shared" si="1"/>
        <v>T.S¸u</v>
      </c>
      <c r="AC11" s="234" t="str">
        <f t="shared" si="1"/>
        <v>T.B¶y</v>
      </c>
      <c r="AD11" s="234" t="str">
        <f t="shared" si="1"/>
        <v>C.NhËt</v>
      </c>
      <c r="AE11" s="234" t="str">
        <f t="shared" si="1"/>
        <v>T.Hai</v>
      </c>
      <c r="AF11" s="234" t="str">
        <f t="shared" si="1"/>
        <v>T.Ba</v>
      </c>
      <c r="AG11" s="234" t="str">
        <f t="shared" si="1"/>
        <v>T.T­</v>
      </c>
      <c r="AH11" s="234" t="str">
        <f t="shared" si="1"/>
        <v>T.N¨m</v>
      </c>
      <c r="AI11" s="307"/>
      <c r="AJ11" s="307"/>
      <c r="AK11" s="307"/>
      <c r="AL11" s="305"/>
      <c r="AM11" s="293"/>
      <c r="AN11" s="239"/>
      <c r="AO11" s="239"/>
      <c r="AP11" s="239"/>
      <c r="AQ11" s="293"/>
      <c r="AR11" s="239"/>
      <c r="AS11" s="239"/>
      <c r="AT11" s="239"/>
      <c r="AU11" s="293"/>
      <c r="AV11" s="239"/>
      <c r="AW11" s="239"/>
      <c r="AX11" s="239"/>
      <c r="AY11" s="293"/>
      <c r="AZ11" s="239"/>
      <c r="BA11" s="239"/>
      <c r="BB11" s="239"/>
      <c r="BC11" s="293"/>
      <c r="BD11" s="240"/>
      <c r="BE11" s="240"/>
      <c r="BF11" s="240"/>
      <c r="BG11" s="293"/>
      <c r="BH11" s="241"/>
      <c r="BI11" s="241"/>
      <c r="BJ11" s="241"/>
      <c r="BK11" s="293"/>
      <c r="BL11" s="303"/>
      <c r="BM11" s="303"/>
      <c r="BN11" s="303"/>
      <c r="BO11" s="293"/>
      <c r="BP11" s="242"/>
      <c r="BQ11" s="242"/>
      <c r="BR11" s="242"/>
      <c r="BS11" s="293"/>
      <c r="BT11" s="242"/>
      <c r="BU11" s="242"/>
      <c r="BV11" s="242"/>
      <c r="BW11" s="293"/>
      <c r="BX11" s="242"/>
      <c r="BY11" s="242"/>
      <c r="BZ11" s="242"/>
      <c r="CA11" s="293"/>
      <c r="CB11" s="242"/>
      <c r="CC11" s="242"/>
      <c r="CD11" s="242"/>
      <c r="CE11" s="293"/>
      <c r="CF11" s="296"/>
      <c r="CR11" s="25"/>
      <c r="CS11" s="25"/>
      <c r="CT11" s="25"/>
      <c r="CU11" s="22"/>
      <c r="CV11" s="22"/>
    </row>
    <row r="12" spans="1:100" s="152" customFormat="1" ht="25.5" hidden="1" customHeight="1">
      <c r="A12" s="175">
        <v>1</v>
      </c>
      <c r="B12" s="262" t="s">
        <v>131</v>
      </c>
      <c r="C12" s="261" t="s">
        <v>132</v>
      </c>
      <c r="D12" s="248" t="s">
        <v>8</v>
      </c>
      <c r="E12" s="249" t="s">
        <v>8</v>
      </c>
      <c r="F12" s="249" t="s">
        <v>8</v>
      </c>
      <c r="G12" s="249" t="s">
        <v>8</v>
      </c>
      <c r="H12" s="249" t="s">
        <v>8</v>
      </c>
      <c r="I12" s="249"/>
      <c r="J12" s="248"/>
      <c r="K12" s="248" t="s">
        <v>8</v>
      </c>
      <c r="L12" s="249" t="s">
        <v>8</v>
      </c>
      <c r="M12" s="249" t="s">
        <v>8</v>
      </c>
      <c r="N12" s="249" t="s">
        <v>8</v>
      </c>
      <c r="O12" s="249" t="s">
        <v>8</v>
      </c>
      <c r="P12" s="249"/>
      <c r="Q12" s="248"/>
      <c r="R12" s="248" t="s">
        <v>8</v>
      </c>
      <c r="S12" s="249" t="s">
        <v>8</v>
      </c>
      <c r="T12" s="249" t="s">
        <v>8</v>
      </c>
      <c r="U12" s="249" t="s">
        <v>8</v>
      </c>
      <c r="V12" s="249" t="s">
        <v>156</v>
      </c>
      <c r="W12" s="249"/>
      <c r="X12" s="248"/>
      <c r="Y12" s="248" t="s">
        <v>8</v>
      </c>
      <c r="Z12" s="249" t="s">
        <v>8</v>
      </c>
      <c r="AA12" s="249" t="s">
        <v>8</v>
      </c>
      <c r="AB12" s="249" t="s">
        <v>8</v>
      </c>
      <c r="AC12" s="249" t="s">
        <v>8</v>
      </c>
      <c r="AD12" s="249"/>
      <c r="AE12" s="248"/>
      <c r="AF12" s="248" t="s">
        <v>156</v>
      </c>
      <c r="AG12" s="249" t="s">
        <v>156</v>
      </c>
      <c r="AH12" s="248"/>
      <c r="AI12" s="252">
        <f>COUNTIF(D12:AH12,"+")</f>
        <v>19</v>
      </c>
      <c r="AJ12" s="252">
        <f>COUNTIF(D12:AH12,"-")</f>
        <v>0</v>
      </c>
      <c r="AK12" s="252">
        <f>+AJ12/2</f>
        <v>0</v>
      </c>
      <c r="AL12" s="252">
        <f>IF(AI12+AK12&gt;0,AI12+AK12,"")</f>
        <v>19</v>
      </c>
      <c r="AM12" s="258">
        <f>IF(AI12+AK12&gt;0,AI12+AK12,"")</f>
        <v>19</v>
      </c>
      <c r="AN12" s="219">
        <f>COUNTIF($D12:$AH12,"R")</f>
        <v>0</v>
      </c>
      <c r="AO12" s="219">
        <f>COUNTIF($D12:$AH12,"R/2")</f>
        <v>0</v>
      </c>
      <c r="AP12" s="219">
        <f>+AO12/2</f>
        <v>0</v>
      </c>
      <c r="AQ12" s="219" t="str">
        <f>IF(AP12+AN12&gt;0,AP12+AN12,"")</f>
        <v/>
      </c>
      <c r="AR12" s="219">
        <f>COUNTIF($D12:$AH12,"Ro")</f>
        <v>0</v>
      </c>
      <c r="AS12" s="219">
        <f>COUNTIF(D12:AH12,"Ro/2")</f>
        <v>0</v>
      </c>
      <c r="AT12" s="219">
        <f>+AS12/2</f>
        <v>0</v>
      </c>
      <c r="AU12" s="219" t="str">
        <f>IF(AT12+AR12&gt;0,AT12+AR12,"")</f>
        <v/>
      </c>
      <c r="AV12" s="219">
        <f>COUNTIF($D12:$AH12,"co")</f>
        <v>0</v>
      </c>
      <c r="AW12" s="219">
        <f>COUNTIF($D12:$AH12,"co/2")</f>
        <v>0</v>
      </c>
      <c r="AX12" s="219">
        <f>+AW12/2</f>
        <v>0</v>
      </c>
      <c r="AY12" s="219" t="str">
        <f>IF(AX12+AV12&gt;0,AX12+AV12,"")</f>
        <v/>
      </c>
      <c r="AZ12" s="219">
        <f>COUNTIF($D12:$AH12,"ô")</f>
        <v>0</v>
      </c>
      <c r="BA12" s="219">
        <f>COUNTIF($D12:$AH12,"ô/2")</f>
        <v>0</v>
      </c>
      <c r="BB12" s="219">
        <f>+BA12/2</f>
        <v>0</v>
      </c>
      <c r="BC12" s="219" t="str">
        <f>IF(AZ12+BB12&gt;0,AZ12+BB12,"")</f>
        <v/>
      </c>
      <c r="BD12" s="222">
        <f>COUNTIF($D12:$AH12,"TS")</f>
        <v>0</v>
      </c>
      <c r="BE12" s="222">
        <f>COUNTIF($D12:$AH12,"TS/2")</f>
        <v>0</v>
      </c>
      <c r="BF12" s="222">
        <f>+BE12/2</f>
        <v>0</v>
      </c>
      <c r="BG12" s="219" t="str">
        <f>IF(BF12+BD12&gt;0,BF12+BD12,"")</f>
        <v/>
      </c>
      <c r="BH12" s="222">
        <f>COUNTIF($D12:$AH12,"h")</f>
        <v>0</v>
      </c>
      <c r="BI12" s="222">
        <f>COUNTIF($D12:$AH12,"h/2")</f>
        <v>0</v>
      </c>
      <c r="BJ12" s="222">
        <f>+BI12/2</f>
        <v>0</v>
      </c>
      <c r="BK12" s="219" t="str">
        <f>IF(BJ12+BH12&gt;0,BJ12+BH12,"")</f>
        <v/>
      </c>
      <c r="BL12" s="219">
        <f>COUNTIF(D12:AH12,"o")</f>
        <v>0</v>
      </c>
      <c r="BM12" s="219">
        <f>COUNTIF(D12:AH12,"o/2")</f>
        <v>0</v>
      </c>
      <c r="BN12" s="219">
        <f>+BM12/2</f>
        <v>0</v>
      </c>
      <c r="BO12" s="219" t="str">
        <f>IF(BN12+BL12&gt;0,BN12+BL12,"")</f>
        <v/>
      </c>
      <c r="BP12" s="222">
        <f>COUNTIF(D12:AH12,"B")</f>
        <v>0</v>
      </c>
      <c r="BQ12" s="222">
        <f>COUNTIF(D12:AH12,"B/2")</f>
        <v>0</v>
      </c>
      <c r="BR12" s="222">
        <f>+BQ12/2</f>
        <v>0</v>
      </c>
      <c r="BS12" s="219" t="str">
        <f>IF(BR12+BP12&gt;0,BR12+BP12,"")</f>
        <v/>
      </c>
      <c r="BT12" s="222">
        <f>COUNTIF(D12:AH12,"F")</f>
        <v>0</v>
      </c>
      <c r="BU12" s="222">
        <f>COUNTIF(D12:AH12,"F/2")</f>
        <v>0</v>
      </c>
      <c r="BV12" s="222">
        <f>+BU12/2</f>
        <v>0</v>
      </c>
      <c r="BW12" s="219" t="str">
        <f>IF(BV12+BT12&gt;0,BV12+BT12,"")</f>
        <v/>
      </c>
      <c r="BX12" s="222">
        <f>COUNTIF(D12:AH12,"L")</f>
        <v>3</v>
      </c>
      <c r="BY12" s="222">
        <f>COUNTIF(A12:AH12,"L/2")</f>
        <v>0</v>
      </c>
      <c r="BZ12" s="222">
        <f>+BY12/2</f>
        <v>0</v>
      </c>
      <c r="CA12" s="219">
        <f>IF(BZ12+BX12&gt;0,BZ12+BX12,"")</f>
        <v>3</v>
      </c>
      <c r="CB12" s="222">
        <f>COUNTIF(D12:AH12,"T")</f>
        <v>0</v>
      </c>
      <c r="CC12" s="222">
        <f>COUNTIF(D12:AH12,"T/2")</f>
        <v>0</v>
      </c>
      <c r="CD12" s="222">
        <f>+CC12/2</f>
        <v>0</v>
      </c>
      <c r="CE12" s="219" t="str">
        <f>IF(CD12+CB12&gt;0,CD12+CB12,"")</f>
        <v/>
      </c>
      <c r="CF12" s="176"/>
      <c r="CG12" s="155"/>
      <c r="CH12" s="155"/>
      <c r="CI12" s="155"/>
      <c r="CJ12" s="155"/>
      <c r="CK12" s="155"/>
      <c r="CL12" s="155"/>
      <c r="CV12" s="155"/>
    </row>
    <row r="13" spans="1:100" s="152" customFormat="1" ht="25.5" hidden="1" customHeight="1">
      <c r="A13" s="177">
        <f t="shared" ref="A13:A29" si="2">+A12+1</f>
        <v>2</v>
      </c>
      <c r="B13" s="262" t="s">
        <v>133</v>
      </c>
      <c r="C13" s="261" t="s">
        <v>134</v>
      </c>
      <c r="D13" s="248" t="s">
        <v>8</v>
      </c>
      <c r="E13" s="249" t="s">
        <v>8</v>
      </c>
      <c r="F13" s="249" t="s">
        <v>8</v>
      </c>
      <c r="G13" s="249" t="s">
        <v>8</v>
      </c>
      <c r="H13" s="249" t="s">
        <v>8</v>
      </c>
      <c r="I13" s="249"/>
      <c r="J13" s="248"/>
      <c r="K13" s="248" t="s">
        <v>8</v>
      </c>
      <c r="L13" s="249" t="s">
        <v>8</v>
      </c>
      <c r="M13" s="249" t="s">
        <v>8</v>
      </c>
      <c r="N13" s="249" t="s">
        <v>8</v>
      </c>
      <c r="O13" s="249" t="s">
        <v>8</v>
      </c>
      <c r="P13" s="249"/>
      <c r="Q13" s="248"/>
      <c r="R13" s="248" t="s">
        <v>8</v>
      </c>
      <c r="S13" s="249" t="s">
        <v>8</v>
      </c>
      <c r="T13" s="249" t="s">
        <v>8</v>
      </c>
      <c r="U13" s="249" t="s">
        <v>8</v>
      </c>
      <c r="V13" s="249" t="s">
        <v>156</v>
      </c>
      <c r="W13" s="249"/>
      <c r="X13" s="248"/>
      <c r="Y13" s="248" t="s">
        <v>8</v>
      </c>
      <c r="Z13" s="249" t="s">
        <v>8</v>
      </c>
      <c r="AA13" s="249" t="s">
        <v>8</v>
      </c>
      <c r="AB13" s="249" t="s">
        <v>8</v>
      </c>
      <c r="AC13" s="249" t="s">
        <v>8</v>
      </c>
      <c r="AD13" s="249"/>
      <c r="AE13" s="248"/>
      <c r="AF13" s="248" t="s">
        <v>156</v>
      </c>
      <c r="AG13" s="249" t="s">
        <v>156</v>
      </c>
      <c r="AH13" s="248"/>
      <c r="AI13" s="252">
        <f t="shared" ref="AI13:AI24" si="3">COUNTIF(D13:AH13,"+")</f>
        <v>19</v>
      </c>
      <c r="AJ13" s="252">
        <f t="shared" ref="AJ13:AJ24" si="4">COUNTIF(D13:AH13,"-")</f>
        <v>0</v>
      </c>
      <c r="AK13" s="252">
        <f t="shared" ref="AK13:AK24" si="5">+AJ13/2</f>
        <v>0</v>
      </c>
      <c r="AL13" s="252">
        <f t="shared" ref="AL13:AL24" si="6">IF(AI13+AK13&gt;0,AI13+AK13,"")</f>
        <v>19</v>
      </c>
      <c r="AM13" s="258">
        <f t="shared" ref="AM13:AM29" si="7">IF(AI13+AK13&gt;0,AI13+AK13,"")</f>
        <v>19</v>
      </c>
      <c r="AN13" s="219">
        <f t="shared" ref="AN13:AN29" si="8">COUNTIF($D13:$AH13,"R")</f>
        <v>0</v>
      </c>
      <c r="AO13" s="219">
        <f t="shared" ref="AO13:AO29" si="9">COUNTIF($D13:$AH13,"R/2")</f>
        <v>0</v>
      </c>
      <c r="AP13" s="219">
        <f t="shared" ref="AP13:AP29" si="10">+AO13/2</f>
        <v>0</v>
      </c>
      <c r="AQ13" s="219" t="str">
        <f t="shared" ref="AQ13:AQ29" si="11">IF(AP13+AN13&gt;0,AP13+AN13,"")</f>
        <v/>
      </c>
      <c r="AR13" s="219">
        <f t="shared" ref="AR13:AR29" si="12">COUNTIF($D13:$AH13,"Ro")</f>
        <v>0</v>
      </c>
      <c r="AS13" s="219">
        <f t="shared" ref="AS13:AS29" si="13">COUNTIF(D13:AH13,"Ro/2")</f>
        <v>0</v>
      </c>
      <c r="AT13" s="219">
        <f t="shared" ref="AT13:AT29" si="14">+AS13/2</f>
        <v>0</v>
      </c>
      <c r="AU13" s="219" t="str">
        <f t="shared" ref="AU13:AU29" si="15">IF(AT13+AR13&gt;0,AT13+AR13,"")</f>
        <v/>
      </c>
      <c r="AV13" s="219">
        <f t="shared" ref="AV13:AV29" si="16">COUNTIF($D13:$AH13,"co")</f>
        <v>0</v>
      </c>
      <c r="AW13" s="219">
        <f t="shared" ref="AW13:AW29" si="17">COUNTIF($D13:$AH13,"co/2")</f>
        <v>0</v>
      </c>
      <c r="AX13" s="219">
        <f t="shared" ref="AX13:AX29" si="18">+AW13/2</f>
        <v>0</v>
      </c>
      <c r="AY13" s="219" t="str">
        <f t="shared" ref="AY13:AY29" si="19">IF(AX13+AV13&gt;0,AX13+AV13,"")</f>
        <v/>
      </c>
      <c r="AZ13" s="219">
        <f t="shared" ref="AZ13:AZ29" si="20">COUNTIF($D13:$AH13,"ô")</f>
        <v>0</v>
      </c>
      <c r="BA13" s="219">
        <f t="shared" ref="BA13:BA29" si="21">COUNTIF($D13:$AH13,"ô/2")</f>
        <v>0</v>
      </c>
      <c r="BB13" s="219">
        <f t="shared" ref="BB13:BB29" si="22">+BA13/2</f>
        <v>0</v>
      </c>
      <c r="BC13" s="219" t="str">
        <f t="shared" ref="BC13:BC29" si="23">IF(AZ13+BB13&gt;0,AZ13+BB13,"")</f>
        <v/>
      </c>
      <c r="BD13" s="222">
        <f t="shared" ref="BD13:BD29" si="24">COUNTIF($D13:$AH13,"TS")</f>
        <v>0</v>
      </c>
      <c r="BE13" s="222">
        <f t="shared" ref="BE13:BE29" si="25">COUNTIF($D13:$AH13,"TS/2")</f>
        <v>0</v>
      </c>
      <c r="BF13" s="222">
        <f t="shared" ref="BF13:BF29" si="26">+BE13/2</f>
        <v>0</v>
      </c>
      <c r="BG13" s="219" t="str">
        <f t="shared" ref="BG13:BG29" si="27">IF(BF13+BD13&gt;0,BF13+BD13,"")</f>
        <v/>
      </c>
      <c r="BH13" s="222">
        <f t="shared" ref="BH13:BH29" si="28">COUNTIF($D13:$AH13,"h")</f>
        <v>0</v>
      </c>
      <c r="BI13" s="222">
        <f t="shared" ref="BI13:BI29" si="29">COUNTIF($D13:$AH13,"h/2")</f>
        <v>0</v>
      </c>
      <c r="BJ13" s="222">
        <f t="shared" ref="BJ13:BJ29" si="30">+BI13/2</f>
        <v>0</v>
      </c>
      <c r="BK13" s="219" t="str">
        <f t="shared" ref="BK13:BK29" si="31">IF(BJ13+BH13&gt;0,BJ13+BH13,"")</f>
        <v/>
      </c>
      <c r="BL13" s="219">
        <f t="shared" ref="BL13:BL29" si="32">COUNTIF(D13:AH13,"o")</f>
        <v>0</v>
      </c>
      <c r="BM13" s="219">
        <f t="shared" ref="BM13:BM29" si="33">COUNTIF(D13:AH13,"o/2")</f>
        <v>0</v>
      </c>
      <c r="BN13" s="219">
        <f t="shared" ref="BN13:BN29" si="34">+BM13/2</f>
        <v>0</v>
      </c>
      <c r="BO13" s="219" t="str">
        <f t="shared" ref="BO13:BO29" si="35">IF(BN13+BL13&gt;0,BN13+BL13,"")</f>
        <v/>
      </c>
      <c r="BP13" s="222">
        <f t="shared" ref="BP13:BP29" si="36">COUNTIF(D13:AH13,"B")</f>
        <v>0</v>
      </c>
      <c r="BQ13" s="222">
        <f t="shared" ref="BQ13:BQ29" si="37">COUNTIF(D13:AH13,"B/2")</f>
        <v>0</v>
      </c>
      <c r="BR13" s="222">
        <f t="shared" ref="BR13:BR29" si="38">+BQ13/2</f>
        <v>0</v>
      </c>
      <c r="BS13" s="219" t="str">
        <f t="shared" ref="BS13:BS29" si="39">IF(BR13+BP13&gt;0,BR13+BP13,"")</f>
        <v/>
      </c>
      <c r="BT13" s="222">
        <f t="shared" ref="BT13:BT29" si="40">COUNTIF(D13:AH13,"F")</f>
        <v>0</v>
      </c>
      <c r="BU13" s="222">
        <f t="shared" ref="BU13:BU29" si="41">COUNTIF(D13:AH13,"F/2")</f>
        <v>0</v>
      </c>
      <c r="BV13" s="222">
        <f t="shared" ref="BV13:BV29" si="42">+BU13/2</f>
        <v>0</v>
      </c>
      <c r="BW13" s="219" t="str">
        <f t="shared" ref="BW13:BW29" si="43">IF(BV13+BT13&gt;0,BV13+BT13,"")</f>
        <v/>
      </c>
      <c r="BX13" s="222">
        <f t="shared" ref="BX13:BX29" si="44">COUNTIF(D13:AH13,"L")</f>
        <v>3</v>
      </c>
      <c r="BY13" s="222">
        <f t="shared" ref="BY13:BY29" si="45">COUNTIF(A13:AH13,"L/2")</f>
        <v>0</v>
      </c>
      <c r="BZ13" s="222">
        <f t="shared" ref="BZ13:BZ29" si="46">+BY13/2</f>
        <v>0</v>
      </c>
      <c r="CA13" s="219">
        <f t="shared" ref="CA13:CA29" si="47">IF(BZ13+BX13&gt;0,BZ13+BX13,"")</f>
        <v>3</v>
      </c>
      <c r="CB13" s="222">
        <f t="shared" ref="CB13:CB29" si="48">COUNTIF(D13:AH13,"T")</f>
        <v>0</v>
      </c>
      <c r="CC13" s="222">
        <f t="shared" ref="CC13:CC29" si="49">COUNTIF(D13:AH13,"T/2")</f>
        <v>0</v>
      </c>
      <c r="CD13" s="222">
        <f t="shared" ref="CD13:CD29" si="50">+CC13/2</f>
        <v>0</v>
      </c>
      <c r="CE13" s="219" t="str">
        <f t="shared" ref="CE13:CE29" si="51">IF(CD13+CB13&gt;0,CD13+CB13,"")</f>
        <v/>
      </c>
      <c r="CF13" s="176"/>
      <c r="CG13" s="155"/>
      <c r="CH13" s="155"/>
      <c r="CI13" s="155"/>
      <c r="CJ13" s="155"/>
      <c r="CK13" s="155"/>
      <c r="CL13" s="155"/>
      <c r="CV13" s="155"/>
    </row>
    <row r="14" spans="1:100" s="152" customFormat="1" ht="25.5" hidden="1" customHeight="1">
      <c r="A14" s="177">
        <f t="shared" si="2"/>
        <v>3</v>
      </c>
      <c r="B14" s="262" t="s">
        <v>135</v>
      </c>
      <c r="C14" s="261" t="s">
        <v>134</v>
      </c>
      <c r="D14" s="248" t="s">
        <v>8</v>
      </c>
      <c r="E14" s="249" t="s">
        <v>8</v>
      </c>
      <c r="F14" s="249" t="s">
        <v>8</v>
      </c>
      <c r="G14" s="249" t="s">
        <v>8</v>
      </c>
      <c r="H14" s="249" t="s">
        <v>8</v>
      </c>
      <c r="I14" s="249"/>
      <c r="J14" s="248"/>
      <c r="K14" s="248" t="s">
        <v>8</v>
      </c>
      <c r="L14" s="249" t="s">
        <v>8</v>
      </c>
      <c r="M14" s="249" t="s">
        <v>8</v>
      </c>
      <c r="N14" s="249" t="s">
        <v>8</v>
      </c>
      <c r="O14" s="249" t="s">
        <v>8</v>
      </c>
      <c r="P14" s="249"/>
      <c r="Q14" s="248"/>
      <c r="R14" s="248" t="s">
        <v>8</v>
      </c>
      <c r="S14" s="249" t="s">
        <v>8</v>
      </c>
      <c r="T14" s="249" t="s">
        <v>8</v>
      </c>
      <c r="U14" s="249" t="s">
        <v>8</v>
      </c>
      <c r="V14" s="249" t="s">
        <v>156</v>
      </c>
      <c r="W14" s="249"/>
      <c r="X14" s="248"/>
      <c r="Y14" s="248" t="s">
        <v>8</v>
      </c>
      <c r="Z14" s="249" t="s">
        <v>8</v>
      </c>
      <c r="AA14" s="249" t="s">
        <v>8</v>
      </c>
      <c r="AB14" s="249" t="s">
        <v>8</v>
      </c>
      <c r="AC14" s="249" t="s">
        <v>8</v>
      </c>
      <c r="AD14" s="249"/>
      <c r="AE14" s="248"/>
      <c r="AF14" s="248" t="s">
        <v>156</v>
      </c>
      <c r="AG14" s="249" t="s">
        <v>156</v>
      </c>
      <c r="AH14" s="248"/>
      <c r="AI14" s="252">
        <f t="shared" si="3"/>
        <v>19</v>
      </c>
      <c r="AJ14" s="252">
        <f t="shared" si="4"/>
        <v>0</v>
      </c>
      <c r="AK14" s="252">
        <f t="shared" si="5"/>
        <v>0</v>
      </c>
      <c r="AL14" s="252">
        <f t="shared" si="6"/>
        <v>19</v>
      </c>
      <c r="AM14" s="258">
        <f t="shared" si="7"/>
        <v>19</v>
      </c>
      <c r="AN14" s="219">
        <f t="shared" si="8"/>
        <v>0</v>
      </c>
      <c r="AO14" s="219">
        <f t="shared" si="9"/>
        <v>0</v>
      </c>
      <c r="AP14" s="219">
        <f t="shared" si="10"/>
        <v>0</v>
      </c>
      <c r="AQ14" s="219" t="str">
        <f t="shared" si="11"/>
        <v/>
      </c>
      <c r="AR14" s="219">
        <f t="shared" si="12"/>
        <v>0</v>
      </c>
      <c r="AS14" s="219">
        <f t="shared" si="13"/>
        <v>0</v>
      </c>
      <c r="AT14" s="219">
        <f t="shared" si="14"/>
        <v>0</v>
      </c>
      <c r="AU14" s="219" t="str">
        <f t="shared" si="15"/>
        <v/>
      </c>
      <c r="AV14" s="219">
        <f t="shared" si="16"/>
        <v>0</v>
      </c>
      <c r="AW14" s="219">
        <f t="shared" si="17"/>
        <v>0</v>
      </c>
      <c r="AX14" s="219">
        <f t="shared" si="18"/>
        <v>0</v>
      </c>
      <c r="AY14" s="219" t="str">
        <f t="shared" si="19"/>
        <v/>
      </c>
      <c r="AZ14" s="219">
        <f t="shared" si="20"/>
        <v>0</v>
      </c>
      <c r="BA14" s="219">
        <f t="shared" si="21"/>
        <v>0</v>
      </c>
      <c r="BB14" s="219">
        <f t="shared" si="22"/>
        <v>0</v>
      </c>
      <c r="BC14" s="219" t="str">
        <f t="shared" si="23"/>
        <v/>
      </c>
      <c r="BD14" s="222">
        <f t="shared" si="24"/>
        <v>0</v>
      </c>
      <c r="BE14" s="222">
        <f t="shared" si="25"/>
        <v>0</v>
      </c>
      <c r="BF14" s="222">
        <f t="shared" si="26"/>
        <v>0</v>
      </c>
      <c r="BG14" s="219" t="str">
        <f t="shared" si="27"/>
        <v/>
      </c>
      <c r="BH14" s="222">
        <f t="shared" si="28"/>
        <v>0</v>
      </c>
      <c r="BI14" s="222">
        <f t="shared" si="29"/>
        <v>0</v>
      </c>
      <c r="BJ14" s="222">
        <f t="shared" si="30"/>
        <v>0</v>
      </c>
      <c r="BK14" s="219" t="str">
        <f t="shared" si="31"/>
        <v/>
      </c>
      <c r="BL14" s="219">
        <f t="shared" si="32"/>
        <v>0</v>
      </c>
      <c r="BM14" s="219">
        <f t="shared" si="33"/>
        <v>0</v>
      </c>
      <c r="BN14" s="219">
        <f t="shared" si="34"/>
        <v>0</v>
      </c>
      <c r="BO14" s="219" t="str">
        <f t="shared" si="35"/>
        <v/>
      </c>
      <c r="BP14" s="222">
        <f t="shared" si="36"/>
        <v>0</v>
      </c>
      <c r="BQ14" s="222">
        <f t="shared" si="37"/>
        <v>0</v>
      </c>
      <c r="BR14" s="222">
        <f t="shared" si="38"/>
        <v>0</v>
      </c>
      <c r="BS14" s="219" t="str">
        <f t="shared" si="39"/>
        <v/>
      </c>
      <c r="BT14" s="222">
        <f t="shared" si="40"/>
        <v>0</v>
      </c>
      <c r="BU14" s="222">
        <f t="shared" si="41"/>
        <v>0</v>
      </c>
      <c r="BV14" s="222">
        <f t="shared" si="42"/>
        <v>0</v>
      </c>
      <c r="BW14" s="219" t="str">
        <f t="shared" si="43"/>
        <v/>
      </c>
      <c r="BX14" s="222">
        <f t="shared" si="44"/>
        <v>3</v>
      </c>
      <c r="BY14" s="222">
        <f t="shared" si="45"/>
        <v>0</v>
      </c>
      <c r="BZ14" s="222">
        <f t="shared" si="46"/>
        <v>0</v>
      </c>
      <c r="CA14" s="219">
        <f t="shared" si="47"/>
        <v>3</v>
      </c>
      <c r="CB14" s="222">
        <f t="shared" si="48"/>
        <v>0</v>
      </c>
      <c r="CC14" s="222">
        <f t="shared" si="49"/>
        <v>0</v>
      </c>
      <c r="CD14" s="222">
        <f t="shared" si="50"/>
        <v>0</v>
      </c>
      <c r="CE14" s="219" t="str">
        <f t="shared" si="51"/>
        <v/>
      </c>
      <c r="CF14" s="176"/>
      <c r="CG14" s="155"/>
      <c r="CH14" s="155"/>
      <c r="CI14" s="155"/>
      <c r="CJ14" s="155"/>
      <c r="CK14" s="155"/>
      <c r="CL14" s="155"/>
      <c r="CV14" s="155"/>
    </row>
    <row r="15" spans="1:100" s="152" customFormat="1" ht="25.5" hidden="1" customHeight="1">
      <c r="A15" s="177">
        <f t="shared" si="2"/>
        <v>4</v>
      </c>
      <c r="B15" s="262" t="s">
        <v>136</v>
      </c>
      <c r="C15" s="261" t="s">
        <v>134</v>
      </c>
      <c r="D15" s="248" t="s">
        <v>8</v>
      </c>
      <c r="E15" s="249" t="s">
        <v>8</v>
      </c>
      <c r="F15" s="249" t="s">
        <v>8</v>
      </c>
      <c r="G15" s="249" t="s">
        <v>8</v>
      </c>
      <c r="H15" s="249" t="s">
        <v>8</v>
      </c>
      <c r="I15" s="249"/>
      <c r="J15" s="248"/>
      <c r="K15" s="248" t="s">
        <v>8</v>
      </c>
      <c r="L15" s="249" t="s">
        <v>8</v>
      </c>
      <c r="M15" s="249" t="s">
        <v>8</v>
      </c>
      <c r="N15" s="249" t="s">
        <v>8</v>
      </c>
      <c r="O15" s="249" t="s">
        <v>8</v>
      </c>
      <c r="P15" s="249"/>
      <c r="Q15" s="248"/>
      <c r="R15" s="248" t="s">
        <v>8</v>
      </c>
      <c r="S15" s="249" t="s">
        <v>8</v>
      </c>
      <c r="T15" s="249" t="s">
        <v>8</v>
      </c>
      <c r="U15" s="249" t="s">
        <v>8</v>
      </c>
      <c r="V15" s="249" t="s">
        <v>156</v>
      </c>
      <c r="W15" s="249"/>
      <c r="X15" s="248"/>
      <c r="Y15" s="248" t="s">
        <v>8</v>
      </c>
      <c r="Z15" s="249" t="s">
        <v>8</v>
      </c>
      <c r="AA15" s="249" t="s">
        <v>8</v>
      </c>
      <c r="AB15" s="249" t="s">
        <v>8</v>
      </c>
      <c r="AC15" s="249" t="s">
        <v>8</v>
      </c>
      <c r="AD15" s="249"/>
      <c r="AE15" s="248"/>
      <c r="AF15" s="248" t="s">
        <v>156</v>
      </c>
      <c r="AG15" s="249" t="s">
        <v>156</v>
      </c>
      <c r="AH15" s="248"/>
      <c r="AI15" s="252">
        <f t="shared" si="3"/>
        <v>19</v>
      </c>
      <c r="AJ15" s="252">
        <f t="shared" si="4"/>
        <v>0</v>
      </c>
      <c r="AK15" s="252">
        <f t="shared" si="5"/>
        <v>0</v>
      </c>
      <c r="AL15" s="252">
        <f t="shared" si="6"/>
        <v>19</v>
      </c>
      <c r="AM15" s="258">
        <f t="shared" si="7"/>
        <v>19</v>
      </c>
      <c r="AN15" s="219">
        <f t="shared" si="8"/>
        <v>0</v>
      </c>
      <c r="AO15" s="219">
        <f t="shared" si="9"/>
        <v>0</v>
      </c>
      <c r="AP15" s="219">
        <f t="shared" si="10"/>
        <v>0</v>
      </c>
      <c r="AQ15" s="219" t="str">
        <f t="shared" si="11"/>
        <v/>
      </c>
      <c r="AR15" s="219">
        <f t="shared" si="12"/>
        <v>0</v>
      </c>
      <c r="AS15" s="219">
        <f t="shared" si="13"/>
        <v>0</v>
      </c>
      <c r="AT15" s="219">
        <f t="shared" si="14"/>
        <v>0</v>
      </c>
      <c r="AU15" s="219" t="str">
        <f t="shared" si="15"/>
        <v/>
      </c>
      <c r="AV15" s="219">
        <f t="shared" si="16"/>
        <v>0</v>
      </c>
      <c r="AW15" s="219">
        <f t="shared" si="17"/>
        <v>0</v>
      </c>
      <c r="AX15" s="219">
        <f t="shared" si="18"/>
        <v>0</v>
      </c>
      <c r="AY15" s="219" t="str">
        <f t="shared" si="19"/>
        <v/>
      </c>
      <c r="AZ15" s="219">
        <f t="shared" si="20"/>
        <v>0</v>
      </c>
      <c r="BA15" s="219">
        <f t="shared" si="21"/>
        <v>0</v>
      </c>
      <c r="BB15" s="219">
        <f t="shared" si="22"/>
        <v>0</v>
      </c>
      <c r="BC15" s="219" t="str">
        <f t="shared" si="23"/>
        <v/>
      </c>
      <c r="BD15" s="222">
        <f t="shared" si="24"/>
        <v>0</v>
      </c>
      <c r="BE15" s="222">
        <f t="shared" si="25"/>
        <v>0</v>
      </c>
      <c r="BF15" s="222">
        <f t="shared" si="26"/>
        <v>0</v>
      </c>
      <c r="BG15" s="219" t="str">
        <f t="shared" si="27"/>
        <v/>
      </c>
      <c r="BH15" s="222">
        <f t="shared" si="28"/>
        <v>0</v>
      </c>
      <c r="BI15" s="222">
        <f t="shared" si="29"/>
        <v>0</v>
      </c>
      <c r="BJ15" s="222">
        <f t="shared" si="30"/>
        <v>0</v>
      </c>
      <c r="BK15" s="219" t="str">
        <f t="shared" si="31"/>
        <v/>
      </c>
      <c r="BL15" s="219">
        <f t="shared" si="32"/>
        <v>0</v>
      </c>
      <c r="BM15" s="219">
        <f t="shared" si="33"/>
        <v>0</v>
      </c>
      <c r="BN15" s="219">
        <f t="shared" si="34"/>
        <v>0</v>
      </c>
      <c r="BO15" s="219" t="str">
        <f t="shared" si="35"/>
        <v/>
      </c>
      <c r="BP15" s="222">
        <f t="shared" si="36"/>
        <v>0</v>
      </c>
      <c r="BQ15" s="222">
        <f t="shared" si="37"/>
        <v>0</v>
      </c>
      <c r="BR15" s="222">
        <f t="shared" si="38"/>
        <v>0</v>
      </c>
      <c r="BS15" s="219" t="str">
        <f t="shared" si="39"/>
        <v/>
      </c>
      <c r="BT15" s="222">
        <f t="shared" si="40"/>
        <v>0</v>
      </c>
      <c r="BU15" s="222">
        <f t="shared" si="41"/>
        <v>0</v>
      </c>
      <c r="BV15" s="222">
        <f t="shared" si="42"/>
        <v>0</v>
      </c>
      <c r="BW15" s="219" t="str">
        <f t="shared" si="43"/>
        <v/>
      </c>
      <c r="BX15" s="222">
        <f t="shared" si="44"/>
        <v>3</v>
      </c>
      <c r="BY15" s="222">
        <f t="shared" si="45"/>
        <v>0</v>
      </c>
      <c r="BZ15" s="222">
        <f t="shared" si="46"/>
        <v>0</v>
      </c>
      <c r="CA15" s="219">
        <f t="shared" si="47"/>
        <v>3</v>
      </c>
      <c r="CB15" s="222">
        <f t="shared" si="48"/>
        <v>0</v>
      </c>
      <c r="CC15" s="222">
        <f t="shared" si="49"/>
        <v>0</v>
      </c>
      <c r="CD15" s="222">
        <f t="shared" si="50"/>
        <v>0</v>
      </c>
      <c r="CE15" s="219" t="str">
        <f t="shared" si="51"/>
        <v/>
      </c>
      <c r="CF15" s="176"/>
      <c r="CG15" s="155"/>
      <c r="CH15" s="155"/>
      <c r="CI15" s="155"/>
      <c r="CJ15" s="155"/>
      <c r="CK15" s="155"/>
      <c r="CL15" s="155"/>
      <c r="CV15" s="155"/>
    </row>
    <row r="16" spans="1:100" s="152" customFormat="1" ht="25.5" hidden="1" customHeight="1">
      <c r="A16" s="177">
        <f t="shared" si="2"/>
        <v>5</v>
      </c>
      <c r="B16" s="262" t="s">
        <v>137</v>
      </c>
      <c r="C16" s="261" t="s">
        <v>138</v>
      </c>
      <c r="D16" s="248" t="s">
        <v>8</v>
      </c>
      <c r="E16" s="249" t="s">
        <v>8</v>
      </c>
      <c r="F16" s="249" t="s">
        <v>8</v>
      </c>
      <c r="G16" s="249" t="s">
        <v>8</v>
      </c>
      <c r="H16" s="249" t="s">
        <v>8</v>
      </c>
      <c r="I16" s="249"/>
      <c r="J16" s="248"/>
      <c r="K16" s="248" t="s">
        <v>8</v>
      </c>
      <c r="L16" s="249" t="s">
        <v>8</v>
      </c>
      <c r="M16" s="249" t="s">
        <v>8</v>
      </c>
      <c r="N16" s="249" t="s">
        <v>8</v>
      </c>
      <c r="O16" s="249" t="s">
        <v>8</v>
      </c>
      <c r="P16" s="249"/>
      <c r="Q16" s="248"/>
      <c r="R16" s="248" t="s">
        <v>8</v>
      </c>
      <c r="S16" s="249" t="s">
        <v>8</v>
      </c>
      <c r="T16" s="249" t="s">
        <v>8</v>
      </c>
      <c r="U16" s="249" t="s">
        <v>8</v>
      </c>
      <c r="V16" s="249" t="s">
        <v>156</v>
      </c>
      <c r="W16" s="249"/>
      <c r="X16" s="248"/>
      <c r="Y16" s="248" t="s">
        <v>8</v>
      </c>
      <c r="Z16" s="249" t="s">
        <v>8</v>
      </c>
      <c r="AA16" s="249" t="s">
        <v>8</v>
      </c>
      <c r="AB16" s="249" t="s">
        <v>8</v>
      </c>
      <c r="AC16" s="249" t="s">
        <v>8</v>
      </c>
      <c r="AD16" s="249"/>
      <c r="AE16" s="248"/>
      <c r="AF16" s="248" t="s">
        <v>156</v>
      </c>
      <c r="AG16" s="249" t="s">
        <v>156</v>
      </c>
      <c r="AH16" s="248"/>
      <c r="AI16" s="252">
        <f t="shared" si="3"/>
        <v>19</v>
      </c>
      <c r="AJ16" s="252">
        <f t="shared" si="4"/>
        <v>0</v>
      </c>
      <c r="AK16" s="252">
        <f t="shared" si="5"/>
        <v>0</v>
      </c>
      <c r="AL16" s="252">
        <f t="shared" si="6"/>
        <v>19</v>
      </c>
      <c r="AM16" s="258">
        <f t="shared" si="7"/>
        <v>19</v>
      </c>
      <c r="AN16" s="219">
        <f t="shared" si="8"/>
        <v>0</v>
      </c>
      <c r="AO16" s="219">
        <f t="shared" si="9"/>
        <v>0</v>
      </c>
      <c r="AP16" s="219">
        <f t="shared" si="10"/>
        <v>0</v>
      </c>
      <c r="AQ16" s="219" t="str">
        <f t="shared" si="11"/>
        <v/>
      </c>
      <c r="AR16" s="219">
        <f t="shared" si="12"/>
        <v>0</v>
      </c>
      <c r="AS16" s="219">
        <f t="shared" si="13"/>
        <v>0</v>
      </c>
      <c r="AT16" s="219">
        <f t="shared" si="14"/>
        <v>0</v>
      </c>
      <c r="AU16" s="219" t="str">
        <f t="shared" si="15"/>
        <v/>
      </c>
      <c r="AV16" s="219">
        <f t="shared" si="16"/>
        <v>0</v>
      </c>
      <c r="AW16" s="219">
        <f t="shared" si="17"/>
        <v>0</v>
      </c>
      <c r="AX16" s="219">
        <f t="shared" si="18"/>
        <v>0</v>
      </c>
      <c r="AY16" s="219" t="str">
        <f t="shared" si="19"/>
        <v/>
      </c>
      <c r="AZ16" s="219">
        <f t="shared" si="20"/>
        <v>0</v>
      </c>
      <c r="BA16" s="219">
        <f t="shared" si="21"/>
        <v>0</v>
      </c>
      <c r="BB16" s="219">
        <f t="shared" si="22"/>
        <v>0</v>
      </c>
      <c r="BC16" s="219" t="str">
        <f t="shared" si="23"/>
        <v/>
      </c>
      <c r="BD16" s="222">
        <f t="shared" si="24"/>
        <v>0</v>
      </c>
      <c r="BE16" s="222">
        <f t="shared" si="25"/>
        <v>0</v>
      </c>
      <c r="BF16" s="222">
        <f t="shared" si="26"/>
        <v>0</v>
      </c>
      <c r="BG16" s="219" t="str">
        <f t="shared" si="27"/>
        <v/>
      </c>
      <c r="BH16" s="222">
        <f t="shared" si="28"/>
        <v>0</v>
      </c>
      <c r="BI16" s="222">
        <f t="shared" si="29"/>
        <v>0</v>
      </c>
      <c r="BJ16" s="222">
        <f t="shared" si="30"/>
        <v>0</v>
      </c>
      <c r="BK16" s="219" t="str">
        <f t="shared" si="31"/>
        <v/>
      </c>
      <c r="BL16" s="219">
        <f t="shared" si="32"/>
        <v>0</v>
      </c>
      <c r="BM16" s="219">
        <f t="shared" si="33"/>
        <v>0</v>
      </c>
      <c r="BN16" s="219">
        <f t="shared" si="34"/>
        <v>0</v>
      </c>
      <c r="BO16" s="219" t="str">
        <f t="shared" si="35"/>
        <v/>
      </c>
      <c r="BP16" s="222">
        <f t="shared" si="36"/>
        <v>0</v>
      </c>
      <c r="BQ16" s="222">
        <f t="shared" si="37"/>
        <v>0</v>
      </c>
      <c r="BR16" s="222">
        <f t="shared" si="38"/>
        <v>0</v>
      </c>
      <c r="BS16" s="219" t="str">
        <f t="shared" si="39"/>
        <v/>
      </c>
      <c r="BT16" s="222">
        <f t="shared" si="40"/>
        <v>0</v>
      </c>
      <c r="BU16" s="222">
        <f t="shared" si="41"/>
        <v>0</v>
      </c>
      <c r="BV16" s="222">
        <f t="shared" si="42"/>
        <v>0</v>
      </c>
      <c r="BW16" s="219" t="str">
        <f t="shared" si="43"/>
        <v/>
      </c>
      <c r="BX16" s="222">
        <f t="shared" si="44"/>
        <v>3</v>
      </c>
      <c r="BY16" s="222">
        <f t="shared" si="45"/>
        <v>0</v>
      </c>
      <c r="BZ16" s="222">
        <f t="shared" si="46"/>
        <v>0</v>
      </c>
      <c r="CA16" s="219">
        <f t="shared" si="47"/>
        <v>3</v>
      </c>
      <c r="CB16" s="222">
        <f t="shared" si="48"/>
        <v>0</v>
      </c>
      <c r="CC16" s="222">
        <f t="shared" si="49"/>
        <v>0</v>
      </c>
      <c r="CD16" s="222">
        <f t="shared" si="50"/>
        <v>0</v>
      </c>
      <c r="CE16" s="219" t="str">
        <f t="shared" si="51"/>
        <v/>
      </c>
      <c r="CF16" s="176"/>
      <c r="CG16" s="155"/>
      <c r="CH16" s="155"/>
      <c r="CI16" s="155"/>
      <c r="CJ16" s="155"/>
      <c r="CK16" s="155"/>
      <c r="CL16" s="155"/>
      <c r="CV16" s="155"/>
    </row>
    <row r="17" spans="1:100" s="152" customFormat="1" ht="25.5" hidden="1" customHeight="1">
      <c r="A17" s="177">
        <f t="shared" si="2"/>
        <v>6</v>
      </c>
      <c r="B17" s="262" t="s">
        <v>139</v>
      </c>
      <c r="C17" s="261" t="s">
        <v>140</v>
      </c>
      <c r="D17" s="248" t="s">
        <v>8</v>
      </c>
      <c r="E17" s="249" t="s">
        <v>8</v>
      </c>
      <c r="F17" s="249" t="s">
        <v>8</v>
      </c>
      <c r="G17" s="249" t="s">
        <v>8</v>
      </c>
      <c r="H17" s="249" t="s">
        <v>8</v>
      </c>
      <c r="I17" s="249"/>
      <c r="J17" s="248"/>
      <c r="K17" s="248" t="s">
        <v>8</v>
      </c>
      <c r="L17" s="249" t="s">
        <v>8</v>
      </c>
      <c r="M17" s="249" t="s">
        <v>8</v>
      </c>
      <c r="N17" s="249" t="s">
        <v>8</v>
      </c>
      <c r="O17" s="249" t="s">
        <v>8</v>
      </c>
      <c r="P17" s="249"/>
      <c r="Q17" s="248"/>
      <c r="R17" s="248" t="s">
        <v>8</v>
      </c>
      <c r="S17" s="249" t="s">
        <v>8</v>
      </c>
      <c r="T17" s="249" t="s">
        <v>8</v>
      </c>
      <c r="U17" s="249" t="s">
        <v>8</v>
      </c>
      <c r="V17" s="249" t="s">
        <v>156</v>
      </c>
      <c r="W17" s="249"/>
      <c r="X17" s="248"/>
      <c r="Y17" s="248" t="s">
        <v>8</v>
      </c>
      <c r="Z17" s="249" t="s">
        <v>8</v>
      </c>
      <c r="AA17" s="249" t="s">
        <v>8</v>
      </c>
      <c r="AB17" s="249" t="s">
        <v>8</v>
      </c>
      <c r="AC17" s="249" t="s">
        <v>8</v>
      </c>
      <c r="AD17" s="249"/>
      <c r="AE17" s="248"/>
      <c r="AF17" s="248" t="s">
        <v>8</v>
      </c>
      <c r="AG17" s="249" t="s">
        <v>156</v>
      </c>
      <c r="AH17" s="248"/>
      <c r="AI17" s="252">
        <f t="shared" si="3"/>
        <v>20</v>
      </c>
      <c r="AJ17" s="252">
        <f t="shared" si="4"/>
        <v>0</v>
      </c>
      <c r="AK17" s="252">
        <f t="shared" si="5"/>
        <v>0</v>
      </c>
      <c r="AL17" s="252">
        <f t="shared" si="6"/>
        <v>20</v>
      </c>
      <c r="AM17" s="258">
        <f t="shared" si="7"/>
        <v>20</v>
      </c>
      <c r="AN17" s="219">
        <f t="shared" si="8"/>
        <v>0</v>
      </c>
      <c r="AO17" s="219">
        <f t="shared" si="9"/>
        <v>0</v>
      </c>
      <c r="AP17" s="219">
        <f t="shared" si="10"/>
        <v>0</v>
      </c>
      <c r="AQ17" s="219" t="str">
        <f t="shared" si="11"/>
        <v/>
      </c>
      <c r="AR17" s="219">
        <f t="shared" si="12"/>
        <v>0</v>
      </c>
      <c r="AS17" s="219">
        <f t="shared" si="13"/>
        <v>0</v>
      </c>
      <c r="AT17" s="219">
        <f t="shared" si="14"/>
        <v>0</v>
      </c>
      <c r="AU17" s="219" t="str">
        <f t="shared" si="15"/>
        <v/>
      </c>
      <c r="AV17" s="219">
        <f t="shared" si="16"/>
        <v>0</v>
      </c>
      <c r="AW17" s="219">
        <f t="shared" si="17"/>
        <v>0</v>
      </c>
      <c r="AX17" s="219">
        <f t="shared" si="18"/>
        <v>0</v>
      </c>
      <c r="AY17" s="219" t="str">
        <f t="shared" si="19"/>
        <v/>
      </c>
      <c r="AZ17" s="219">
        <f t="shared" si="20"/>
        <v>0</v>
      </c>
      <c r="BA17" s="219">
        <f t="shared" si="21"/>
        <v>0</v>
      </c>
      <c r="BB17" s="219">
        <f t="shared" si="22"/>
        <v>0</v>
      </c>
      <c r="BC17" s="219" t="str">
        <f t="shared" si="23"/>
        <v/>
      </c>
      <c r="BD17" s="222">
        <f t="shared" si="24"/>
        <v>0</v>
      </c>
      <c r="BE17" s="222">
        <f t="shared" si="25"/>
        <v>0</v>
      </c>
      <c r="BF17" s="222">
        <f t="shared" si="26"/>
        <v>0</v>
      </c>
      <c r="BG17" s="219" t="str">
        <f t="shared" si="27"/>
        <v/>
      </c>
      <c r="BH17" s="222">
        <f t="shared" si="28"/>
        <v>0</v>
      </c>
      <c r="BI17" s="222">
        <f t="shared" si="29"/>
        <v>0</v>
      </c>
      <c r="BJ17" s="222">
        <f t="shared" si="30"/>
        <v>0</v>
      </c>
      <c r="BK17" s="219" t="str">
        <f t="shared" si="31"/>
        <v/>
      </c>
      <c r="BL17" s="219">
        <f t="shared" si="32"/>
        <v>0</v>
      </c>
      <c r="BM17" s="219">
        <f t="shared" si="33"/>
        <v>0</v>
      </c>
      <c r="BN17" s="219">
        <f t="shared" si="34"/>
        <v>0</v>
      </c>
      <c r="BO17" s="219" t="str">
        <f t="shared" si="35"/>
        <v/>
      </c>
      <c r="BP17" s="222">
        <f t="shared" si="36"/>
        <v>0</v>
      </c>
      <c r="BQ17" s="222">
        <f t="shared" si="37"/>
        <v>0</v>
      </c>
      <c r="BR17" s="222">
        <f t="shared" si="38"/>
        <v>0</v>
      </c>
      <c r="BS17" s="219" t="str">
        <f t="shared" si="39"/>
        <v/>
      </c>
      <c r="BT17" s="222">
        <f t="shared" si="40"/>
        <v>0</v>
      </c>
      <c r="BU17" s="222">
        <f t="shared" si="41"/>
        <v>0</v>
      </c>
      <c r="BV17" s="222">
        <f t="shared" si="42"/>
        <v>0</v>
      </c>
      <c r="BW17" s="219" t="str">
        <f t="shared" si="43"/>
        <v/>
      </c>
      <c r="BX17" s="222">
        <f t="shared" si="44"/>
        <v>2</v>
      </c>
      <c r="BY17" s="222">
        <f t="shared" si="45"/>
        <v>0</v>
      </c>
      <c r="BZ17" s="222">
        <f t="shared" si="46"/>
        <v>0</v>
      </c>
      <c r="CA17" s="219">
        <f t="shared" si="47"/>
        <v>2</v>
      </c>
      <c r="CB17" s="222">
        <f t="shared" si="48"/>
        <v>0</v>
      </c>
      <c r="CC17" s="222">
        <f t="shared" si="49"/>
        <v>0</v>
      </c>
      <c r="CD17" s="222">
        <f t="shared" si="50"/>
        <v>0</v>
      </c>
      <c r="CE17" s="219" t="str">
        <f t="shared" si="51"/>
        <v/>
      </c>
      <c r="CF17" s="176"/>
      <c r="CG17" s="155"/>
      <c r="CH17" s="155"/>
      <c r="CI17" s="155"/>
      <c r="CJ17" s="155"/>
      <c r="CK17" s="155"/>
      <c r="CL17" s="155"/>
      <c r="CV17" s="155"/>
    </row>
    <row r="18" spans="1:100" s="152" customFormat="1" ht="25.5" hidden="1" customHeight="1">
      <c r="A18" s="177">
        <f t="shared" si="2"/>
        <v>7</v>
      </c>
      <c r="B18" s="263" t="s">
        <v>141</v>
      </c>
      <c r="C18" s="261" t="s">
        <v>140</v>
      </c>
      <c r="D18" s="216" t="s">
        <v>92</v>
      </c>
      <c r="E18" s="216" t="s">
        <v>92</v>
      </c>
      <c r="F18" s="216" t="s">
        <v>92</v>
      </c>
      <c r="G18" s="216" t="s">
        <v>92</v>
      </c>
      <c r="H18" s="216" t="s">
        <v>92</v>
      </c>
      <c r="I18" s="249"/>
      <c r="J18" s="248"/>
      <c r="K18" s="216" t="s">
        <v>92</v>
      </c>
      <c r="L18" s="216" t="s">
        <v>92</v>
      </c>
      <c r="M18" s="216" t="s">
        <v>92</v>
      </c>
      <c r="N18" s="216" t="s">
        <v>92</v>
      </c>
      <c r="O18" s="216" t="s">
        <v>92</v>
      </c>
      <c r="P18" s="249"/>
      <c r="Q18" s="248"/>
      <c r="R18" s="216" t="s">
        <v>92</v>
      </c>
      <c r="S18" s="216" t="s">
        <v>92</v>
      </c>
      <c r="T18" s="216" t="s">
        <v>92</v>
      </c>
      <c r="U18" s="216" t="s">
        <v>92</v>
      </c>
      <c r="V18" s="249" t="s">
        <v>156</v>
      </c>
      <c r="W18" s="249"/>
      <c r="X18" s="248"/>
      <c r="Y18" s="216" t="s">
        <v>92</v>
      </c>
      <c r="Z18" s="216" t="s">
        <v>92</v>
      </c>
      <c r="AA18" s="216" t="s">
        <v>92</v>
      </c>
      <c r="AB18" s="216" t="s">
        <v>92</v>
      </c>
      <c r="AC18" s="216" t="s">
        <v>92</v>
      </c>
      <c r="AD18" s="249"/>
      <c r="AE18" s="248"/>
      <c r="AF18" s="248" t="s">
        <v>156</v>
      </c>
      <c r="AG18" s="249" t="s">
        <v>156</v>
      </c>
      <c r="AH18" s="216"/>
      <c r="AI18" s="252">
        <f t="shared" si="3"/>
        <v>0</v>
      </c>
      <c r="AJ18" s="252">
        <f t="shared" si="4"/>
        <v>0</v>
      </c>
      <c r="AK18" s="252">
        <f t="shared" si="5"/>
        <v>0</v>
      </c>
      <c r="AL18" s="252" t="str">
        <f t="shared" si="6"/>
        <v/>
      </c>
      <c r="AM18" s="258" t="str">
        <f t="shared" si="7"/>
        <v/>
      </c>
      <c r="AN18" s="219">
        <f t="shared" si="8"/>
        <v>0</v>
      </c>
      <c r="AO18" s="219">
        <f t="shared" si="9"/>
        <v>0</v>
      </c>
      <c r="AP18" s="219">
        <f t="shared" si="10"/>
        <v>0</v>
      </c>
      <c r="AQ18" s="219" t="str">
        <f t="shared" si="11"/>
        <v/>
      </c>
      <c r="AR18" s="219">
        <f t="shared" si="12"/>
        <v>0</v>
      </c>
      <c r="AS18" s="219">
        <f t="shared" si="13"/>
        <v>0</v>
      </c>
      <c r="AT18" s="219">
        <f t="shared" si="14"/>
        <v>0</v>
      </c>
      <c r="AU18" s="219" t="str">
        <f t="shared" si="15"/>
        <v/>
      </c>
      <c r="AV18" s="219">
        <f t="shared" si="16"/>
        <v>0</v>
      </c>
      <c r="AW18" s="219">
        <f t="shared" si="17"/>
        <v>0</v>
      </c>
      <c r="AX18" s="219">
        <f t="shared" si="18"/>
        <v>0</v>
      </c>
      <c r="AY18" s="219" t="str">
        <f t="shared" si="19"/>
        <v/>
      </c>
      <c r="AZ18" s="219">
        <f t="shared" si="20"/>
        <v>19</v>
      </c>
      <c r="BA18" s="219">
        <f t="shared" si="21"/>
        <v>0</v>
      </c>
      <c r="BB18" s="219">
        <f t="shared" si="22"/>
        <v>0</v>
      </c>
      <c r="BC18" s="219">
        <f t="shared" si="23"/>
        <v>19</v>
      </c>
      <c r="BD18" s="222">
        <f t="shared" si="24"/>
        <v>0</v>
      </c>
      <c r="BE18" s="222">
        <f t="shared" si="25"/>
        <v>0</v>
      </c>
      <c r="BF18" s="222">
        <f t="shared" si="26"/>
        <v>0</v>
      </c>
      <c r="BG18" s="219" t="str">
        <f t="shared" si="27"/>
        <v/>
      </c>
      <c r="BH18" s="222">
        <f t="shared" si="28"/>
        <v>0</v>
      </c>
      <c r="BI18" s="222">
        <f t="shared" si="29"/>
        <v>0</v>
      </c>
      <c r="BJ18" s="222">
        <f t="shared" si="30"/>
        <v>0</v>
      </c>
      <c r="BK18" s="219" t="str">
        <f t="shared" si="31"/>
        <v/>
      </c>
      <c r="BL18" s="219">
        <f t="shared" si="32"/>
        <v>0</v>
      </c>
      <c r="BM18" s="219">
        <f t="shared" si="33"/>
        <v>0</v>
      </c>
      <c r="BN18" s="219">
        <f t="shared" si="34"/>
        <v>0</v>
      </c>
      <c r="BO18" s="219" t="str">
        <f t="shared" si="35"/>
        <v/>
      </c>
      <c r="BP18" s="222">
        <f t="shared" si="36"/>
        <v>0</v>
      </c>
      <c r="BQ18" s="222">
        <f t="shared" si="37"/>
        <v>0</v>
      </c>
      <c r="BR18" s="222">
        <f t="shared" si="38"/>
        <v>0</v>
      </c>
      <c r="BS18" s="219" t="str">
        <f t="shared" si="39"/>
        <v/>
      </c>
      <c r="BT18" s="222">
        <f t="shared" si="40"/>
        <v>0</v>
      </c>
      <c r="BU18" s="222">
        <f t="shared" si="41"/>
        <v>0</v>
      </c>
      <c r="BV18" s="222">
        <f t="shared" si="42"/>
        <v>0</v>
      </c>
      <c r="BW18" s="219" t="str">
        <f t="shared" si="43"/>
        <v/>
      </c>
      <c r="BX18" s="222">
        <f t="shared" si="44"/>
        <v>3</v>
      </c>
      <c r="BY18" s="222">
        <f t="shared" si="45"/>
        <v>0</v>
      </c>
      <c r="BZ18" s="222">
        <f t="shared" si="46"/>
        <v>0</v>
      </c>
      <c r="CA18" s="219">
        <f t="shared" si="47"/>
        <v>3</v>
      </c>
      <c r="CB18" s="222">
        <f t="shared" si="48"/>
        <v>0</v>
      </c>
      <c r="CC18" s="222">
        <f t="shared" si="49"/>
        <v>0</v>
      </c>
      <c r="CD18" s="222">
        <f t="shared" si="50"/>
        <v>0</v>
      </c>
      <c r="CE18" s="219" t="str">
        <f t="shared" si="51"/>
        <v/>
      </c>
      <c r="CF18" s="176"/>
      <c r="CG18" s="155"/>
      <c r="CH18" s="155"/>
      <c r="CI18" s="155"/>
      <c r="CJ18" s="155"/>
      <c r="CK18" s="155"/>
      <c r="CL18" s="155"/>
      <c r="CV18" s="155"/>
    </row>
    <row r="19" spans="1:100" s="152" customFormat="1" ht="25.5" hidden="1" customHeight="1">
      <c r="A19" s="177">
        <f t="shared" si="2"/>
        <v>8</v>
      </c>
      <c r="B19" s="262" t="s">
        <v>142</v>
      </c>
      <c r="C19" s="261" t="s">
        <v>140</v>
      </c>
      <c r="D19" s="248" t="s">
        <v>8</v>
      </c>
      <c r="E19" s="249" t="s">
        <v>8</v>
      </c>
      <c r="F19" s="249" t="s">
        <v>8</v>
      </c>
      <c r="G19" s="249" t="s">
        <v>8</v>
      </c>
      <c r="H19" s="249" t="s">
        <v>8</v>
      </c>
      <c r="I19" s="249"/>
      <c r="J19" s="248"/>
      <c r="K19" s="248" t="s">
        <v>8</v>
      </c>
      <c r="L19" s="249" t="s">
        <v>8</v>
      </c>
      <c r="M19" s="249" t="s">
        <v>8</v>
      </c>
      <c r="N19" s="249" t="s">
        <v>8</v>
      </c>
      <c r="O19" s="249" t="s">
        <v>8</v>
      </c>
      <c r="P19" s="249"/>
      <c r="Q19" s="248"/>
      <c r="R19" s="248" t="s">
        <v>8</v>
      </c>
      <c r="S19" s="249" t="s">
        <v>8</v>
      </c>
      <c r="T19" s="249" t="s">
        <v>8</v>
      </c>
      <c r="U19" s="249" t="s">
        <v>8</v>
      </c>
      <c r="V19" s="249" t="s">
        <v>156</v>
      </c>
      <c r="W19" s="249"/>
      <c r="X19" s="248"/>
      <c r="Y19" s="248" t="s">
        <v>8</v>
      </c>
      <c r="Z19" s="249" t="s">
        <v>8</v>
      </c>
      <c r="AA19" s="249" t="s">
        <v>8</v>
      </c>
      <c r="AB19" s="249" t="s">
        <v>8</v>
      </c>
      <c r="AC19" s="249" t="s">
        <v>8</v>
      </c>
      <c r="AD19" s="249"/>
      <c r="AE19" s="248"/>
      <c r="AF19" s="248" t="s">
        <v>156</v>
      </c>
      <c r="AG19" s="249" t="s">
        <v>156</v>
      </c>
      <c r="AH19" s="248"/>
      <c r="AI19" s="252">
        <f t="shared" si="3"/>
        <v>19</v>
      </c>
      <c r="AJ19" s="252">
        <f t="shared" si="4"/>
        <v>0</v>
      </c>
      <c r="AK19" s="252">
        <f t="shared" si="5"/>
        <v>0</v>
      </c>
      <c r="AL19" s="252">
        <f t="shared" si="6"/>
        <v>19</v>
      </c>
      <c r="AM19" s="258">
        <f t="shared" si="7"/>
        <v>19</v>
      </c>
      <c r="AN19" s="219">
        <f t="shared" si="8"/>
        <v>0</v>
      </c>
      <c r="AO19" s="219">
        <f t="shared" si="9"/>
        <v>0</v>
      </c>
      <c r="AP19" s="219">
        <f t="shared" si="10"/>
        <v>0</v>
      </c>
      <c r="AQ19" s="219" t="str">
        <f t="shared" si="11"/>
        <v/>
      </c>
      <c r="AR19" s="219">
        <f t="shared" si="12"/>
        <v>0</v>
      </c>
      <c r="AS19" s="219">
        <f t="shared" si="13"/>
        <v>0</v>
      </c>
      <c r="AT19" s="219">
        <f t="shared" si="14"/>
        <v>0</v>
      </c>
      <c r="AU19" s="219" t="str">
        <f t="shared" si="15"/>
        <v/>
      </c>
      <c r="AV19" s="219">
        <f t="shared" si="16"/>
        <v>0</v>
      </c>
      <c r="AW19" s="219">
        <f t="shared" si="17"/>
        <v>0</v>
      </c>
      <c r="AX19" s="219">
        <f t="shared" si="18"/>
        <v>0</v>
      </c>
      <c r="AY19" s="219" t="str">
        <f t="shared" si="19"/>
        <v/>
      </c>
      <c r="AZ19" s="219">
        <f t="shared" si="20"/>
        <v>0</v>
      </c>
      <c r="BA19" s="219">
        <f t="shared" si="21"/>
        <v>0</v>
      </c>
      <c r="BB19" s="219">
        <f t="shared" si="22"/>
        <v>0</v>
      </c>
      <c r="BC19" s="219" t="str">
        <f t="shared" si="23"/>
        <v/>
      </c>
      <c r="BD19" s="222">
        <f t="shared" si="24"/>
        <v>0</v>
      </c>
      <c r="BE19" s="222">
        <f t="shared" si="25"/>
        <v>0</v>
      </c>
      <c r="BF19" s="222">
        <f t="shared" si="26"/>
        <v>0</v>
      </c>
      <c r="BG19" s="219" t="str">
        <f t="shared" si="27"/>
        <v/>
      </c>
      <c r="BH19" s="222">
        <f t="shared" si="28"/>
        <v>0</v>
      </c>
      <c r="BI19" s="222">
        <f t="shared" si="29"/>
        <v>0</v>
      </c>
      <c r="BJ19" s="222">
        <f t="shared" si="30"/>
        <v>0</v>
      </c>
      <c r="BK19" s="219" t="str">
        <f t="shared" si="31"/>
        <v/>
      </c>
      <c r="BL19" s="219">
        <f t="shared" si="32"/>
        <v>0</v>
      </c>
      <c r="BM19" s="219">
        <f t="shared" si="33"/>
        <v>0</v>
      </c>
      <c r="BN19" s="219">
        <f t="shared" si="34"/>
        <v>0</v>
      </c>
      <c r="BO19" s="219" t="str">
        <f t="shared" si="35"/>
        <v/>
      </c>
      <c r="BP19" s="222">
        <f t="shared" si="36"/>
        <v>0</v>
      </c>
      <c r="BQ19" s="222">
        <f t="shared" si="37"/>
        <v>0</v>
      </c>
      <c r="BR19" s="222">
        <f t="shared" si="38"/>
        <v>0</v>
      </c>
      <c r="BS19" s="219" t="str">
        <f t="shared" si="39"/>
        <v/>
      </c>
      <c r="BT19" s="222">
        <f t="shared" si="40"/>
        <v>0</v>
      </c>
      <c r="BU19" s="222">
        <f t="shared" si="41"/>
        <v>0</v>
      </c>
      <c r="BV19" s="222">
        <f t="shared" si="42"/>
        <v>0</v>
      </c>
      <c r="BW19" s="219" t="str">
        <f t="shared" si="43"/>
        <v/>
      </c>
      <c r="BX19" s="222">
        <f t="shared" si="44"/>
        <v>3</v>
      </c>
      <c r="BY19" s="222">
        <f t="shared" si="45"/>
        <v>0</v>
      </c>
      <c r="BZ19" s="222">
        <f t="shared" si="46"/>
        <v>0</v>
      </c>
      <c r="CA19" s="219">
        <f t="shared" si="47"/>
        <v>3</v>
      </c>
      <c r="CB19" s="222">
        <f t="shared" si="48"/>
        <v>0</v>
      </c>
      <c r="CC19" s="222">
        <f t="shared" si="49"/>
        <v>0</v>
      </c>
      <c r="CD19" s="222">
        <f t="shared" si="50"/>
        <v>0</v>
      </c>
      <c r="CE19" s="219" t="str">
        <f t="shared" si="51"/>
        <v/>
      </c>
      <c r="CF19" s="176"/>
      <c r="CG19" s="155"/>
      <c r="CH19" s="155"/>
      <c r="CI19" s="155"/>
      <c r="CJ19" s="155"/>
      <c r="CK19" s="155"/>
      <c r="CL19" s="155"/>
      <c r="CV19" s="155"/>
    </row>
    <row r="20" spans="1:100" s="152" customFormat="1" ht="25.5" hidden="1" customHeight="1">
      <c r="A20" s="177">
        <f t="shared" si="2"/>
        <v>9</v>
      </c>
      <c r="B20" s="262" t="s">
        <v>143</v>
      </c>
      <c r="C20" s="261" t="s">
        <v>140</v>
      </c>
      <c r="D20" s="248" t="s">
        <v>8</v>
      </c>
      <c r="E20" s="249" t="s">
        <v>8</v>
      </c>
      <c r="F20" s="249" t="s">
        <v>8</v>
      </c>
      <c r="G20" s="249" t="s">
        <v>8</v>
      </c>
      <c r="H20" s="249" t="s">
        <v>8</v>
      </c>
      <c r="I20" s="249"/>
      <c r="J20" s="248"/>
      <c r="K20" s="248" t="s">
        <v>8</v>
      </c>
      <c r="L20" s="249" t="s">
        <v>8</v>
      </c>
      <c r="M20" s="249" t="s">
        <v>8</v>
      </c>
      <c r="N20" s="249" t="s">
        <v>8</v>
      </c>
      <c r="O20" s="249" t="s">
        <v>8</v>
      </c>
      <c r="P20" s="249"/>
      <c r="Q20" s="248"/>
      <c r="R20" s="248" t="s">
        <v>8</v>
      </c>
      <c r="S20" s="249" t="s">
        <v>8</v>
      </c>
      <c r="T20" s="249" t="s">
        <v>8</v>
      </c>
      <c r="U20" s="249" t="s">
        <v>8</v>
      </c>
      <c r="V20" s="249" t="s">
        <v>156</v>
      </c>
      <c r="W20" s="249"/>
      <c r="X20" s="248"/>
      <c r="Y20" s="248" t="s">
        <v>8</v>
      </c>
      <c r="Z20" s="249" t="s">
        <v>8</v>
      </c>
      <c r="AA20" s="249" t="s">
        <v>8</v>
      </c>
      <c r="AB20" s="249" t="s">
        <v>8</v>
      </c>
      <c r="AC20" s="249" t="s">
        <v>8</v>
      </c>
      <c r="AD20" s="249"/>
      <c r="AE20" s="248"/>
      <c r="AF20" s="248" t="s">
        <v>156</v>
      </c>
      <c r="AG20" s="249" t="s">
        <v>156</v>
      </c>
      <c r="AH20" s="248"/>
      <c r="AI20" s="252">
        <f t="shared" si="3"/>
        <v>19</v>
      </c>
      <c r="AJ20" s="252">
        <f t="shared" si="4"/>
        <v>0</v>
      </c>
      <c r="AK20" s="252">
        <f t="shared" si="5"/>
        <v>0</v>
      </c>
      <c r="AL20" s="252">
        <f t="shared" si="6"/>
        <v>19</v>
      </c>
      <c r="AM20" s="258">
        <f t="shared" si="7"/>
        <v>19</v>
      </c>
      <c r="AN20" s="219">
        <f t="shared" si="8"/>
        <v>0</v>
      </c>
      <c r="AO20" s="219">
        <f t="shared" si="9"/>
        <v>0</v>
      </c>
      <c r="AP20" s="219">
        <f t="shared" si="10"/>
        <v>0</v>
      </c>
      <c r="AQ20" s="219" t="str">
        <f t="shared" si="11"/>
        <v/>
      </c>
      <c r="AR20" s="219">
        <f t="shared" si="12"/>
        <v>0</v>
      </c>
      <c r="AS20" s="219">
        <f t="shared" si="13"/>
        <v>0</v>
      </c>
      <c r="AT20" s="219">
        <f t="shared" si="14"/>
        <v>0</v>
      </c>
      <c r="AU20" s="219" t="str">
        <f t="shared" si="15"/>
        <v/>
      </c>
      <c r="AV20" s="219">
        <f t="shared" si="16"/>
        <v>0</v>
      </c>
      <c r="AW20" s="219">
        <f t="shared" si="17"/>
        <v>0</v>
      </c>
      <c r="AX20" s="219">
        <f t="shared" si="18"/>
        <v>0</v>
      </c>
      <c r="AY20" s="219" t="str">
        <f t="shared" si="19"/>
        <v/>
      </c>
      <c r="AZ20" s="219">
        <f t="shared" si="20"/>
        <v>0</v>
      </c>
      <c r="BA20" s="219">
        <f t="shared" si="21"/>
        <v>0</v>
      </c>
      <c r="BB20" s="219">
        <f t="shared" si="22"/>
        <v>0</v>
      </c>
      <c r="BC20" s="219" t="str">
        <f t="shared" si="23"/>
        <v/>
      </c>
      <c r="BD20" s="222">
        <f t="shared" si="24"/>
        <v>0</v>
      </c>
      <c r="BE20" s="222">
        <f t="shared" si="25"/>
        <v>0</v>
      </c>
      <c r="BF20" s="222">
        <f t="shared" si="26"/>
        <v>0</v>
      </c>
      <c r="BG20" s="219" t="str">
        <f t="shared" si="27"/>
        <v/>
      </c>
      <c r="BH20" s="222">
        <f t="shared" si="28"/>
        <v>0</v>
      </c>
      <c r="BI20" s="222">
        <f t="shared" si="29"/>
        <v>0</v>
      </c>
      <c r="BJ20" s="222">
        <f t="shared" si="30"/>
        <v>0</v>
      </c>
      <c r="BK20" s="219" t="str">
        <f t="shared" si="31"/>
        <v/>
      </c>
      <c r="BL20" s="219">
        <f t="shared" si="32"/>
        <v>0</v>
      </c>
      <c r="BM20" s="219">
        <f t="shared" si="33"/>
        <v>0</v>
      </c>
      <c r="BN20" s="219">
        <f t="shared" si="34"/>
        <v>0</v>
      </c>
      <c r="BO20" s="219" t="str">
        <f t="shared" si="35"/>
        <v/>
      </c>
      <c r="BP20" s="222">
        <f t="shared" si="36"/>
        <v>0</v>
      </c>
      <c r="BQ20" s="222">
        <f t="shared" si="37"/>
        <v>0</v>
      </c>
      <c r="BR20" s="222">
        <f t="shared" si="38"/>
        <v>0</v>
      </c>
      <c r="BS20" s="219" t="str">
        <f t="shared" si="39"/>
        <v/>
      </c>
      <c r="BT20" s="222">
        <f t="shared" si="40"/>
        <v>0</v>
      </c>
      <c r="BU20" s="222">
        <f t="shared" si="41"/>
        <v>0</v>
      </c>
      <c r="BV20" s="222">
        <f t="shared" si="42"/>
        <v>0</v>
      </c>
      <c r="BW20" s="219" t="str">
        <f t="shared" si="43"/>
        <v/>
      </c>
      <c r="BX20" s="222">
        <f t="shared" si="44"/>
        <v>3</v>
      </c>
      <c r="BY20" s="222">
        <f t="shared" si="45"/>
        <v>0</v>
      </c>
      <c r="BZ20" s="222">
        <f t="shared" si="46"/>
        <v>0</v>
      </c>
      <c r="CA20" s="219">
        <f t="shared" si="47"/>
        <v>3</v>
      </c>
      <c r="CB20" s="222">
        <f t="shared" si="48"/>
        <v>0</v>
      </c>
      <c r="CC20" s="222">
        <f t="shared" si="49"/>
        <v>0</v>
      </c>
      <c r="CD20" s="222">
        <f t="shared" si="50"/>
        <v>0</v>
      </c>
      <c r="CE20" s="219" t="str">
        <f t="shared" si="51"/>
        <v/>
      </c>
      <c r="CF20" s="176"/>
      <c r="CG20" s="155"/>
      <c r="CH20" s="155"/>
      <c r="CI20" s="155"/>
      <c r="CJ20" s="155"/>
      <c r="CK20" s="155"/>
      <c r="CL20" s="155"/>
      <c r="CV20" s="155"/>
    </row>
    <row r="21" spans="1:100" s="152" customFormat="1" ht="25.5" hidden="1" customHeight="1">
      <c r="A21" s="177">
        <f t="shared" si="2"/>
        <v>10</v>
      </c>
      <c r="B21" s="262" t="s">
        <v>144</v>
      </c>
      <c r="C21" s="261" t="s">
        <v>140</v>
      </c>
      <c r="D21" s="248" t="s">
        <v>8</v>
      </c>
      <c r="E21" s="249" t="s">
        <v>8</v>
      </c>
      <c r="F21" s="249" t="s">
        <v>8</v>
      </c>
      <c r="G21" s="249" t="s">
        <v>8</v>
      </c>
      <c r="H21" s="249" t="s">
        <v>8</v>
      </c>
      <c r="I21" s="249"/>
      <c r="J21" s="248"/>
      <c r="K21" s="248" t="s">
        <v>8</v>
      </c>
      <c r="L21" s="249" t="s">
        <v>8</v>
      </c>
      <c r="M21" s="249" t="s">
        <v>8</v>
      </c>
      <c r="N21" s="249" t="s">
        <v>8</v>
      </c>
      <c r="O21" s="249" t="s">
        <v>8</v>
      </c>
      <c r="P21" s="249"/>
      <c r="Q21" s="248"/>
      <c r="R21" s="248" t="s">
        <v>8</v>
      </c>
      <c r="S21" s="249" t="s">
        <v>8</v>
      </c>
      <c r="T21" s="249" t="s">
        <v>8</v>
      </c>
      <c r="U21" s="249" t="s">
        <v>8</v>
      </c>
      <c r="V21" s="249" t="s">
        <v>156</v>
      </c>
      <c r="W21" s="249"/>
      <c r="X21" s="248"/>
      <c r="Y21" s="248" t="s">
        <v>8</v>
      </c>
      <c r="Z21" s="249" t="s">
        <v>8</v>
      </c>
      <c r="AA21" s="249" t="s">
        <v>8</v>
      </c>
      <c r="AB21" s="249" t="s">
        <v>8</v>
      </c>
      <c r="AC21" s="249" t="s">
        <v>8</v>
      </c>
      <c r="AD21" s="249"/>
      <c r="AE21" s="248"/>
      <c r="AF21" s="248" t="s">
        <v>156</v>
      </c>
      <c r="AG21" s="249" t="s">
        <v>156</v>
      </c>
      <c r="AH21" s="248"/>
      <c r="AI21" s="252">
        <f t="shared" si="3"/>
        <v>19</v>
      </c>
      <c r="AJ21" s="252">
        <f t="shared" si="4"/>
        <v>0</v>
      </c>
      <c r="AK21" s="252">
        <f t="shared" si="5"/>
        <v>0</v>
      </c>
      <c r="AL21" s="252">
        <f t="shared" si="6"/>
        <v>19</v>
      </c>
      <c r="AM21" s="258">
        <f t="shared" si="7"/>
        <v>19</v>
      </c>
      <c r="AN21" s="219">
        <f t="shared" si="8"/>
        <v>0</v>
      </c>
      <c r="AO21" s="219">
        <f t="shared" si="9"/>
        <v>0</v>
      </c>
      <c r="AP21" s="219">
        <f t="shared" si="10"/>
        <v>0</v>
      </c>
      <c r="AQ21" s="219" t="str">
        <f t="shared" si="11"/>
        <v/>
      </c>
      <c r="AR21" s="219">
        <f t="shared" si="12"/>
        <v>0</v>
      </c>
      <c r="AS21" s="219">
        <f t="shared" si="13"/>
        <v>0</v>
      </c>
      <c r="AT21" s="219">
        <f t="shared" si="14"/>
        <v>0</v>
      </c>
      <c r="AU21" s="219" t="str">
        <f t="shared" si="15"/>
        <v/>
      </c>
      <c r="AV21" s="219">
        <f t="shared" si="16"/>
        <v>0</v>
      </c>
      <c r="AW21" s="219">
        <f t="shared" si="17"/>
        <v>0</v>
      </c>
      <c r="AX21" s="219">
        <f t="shared" si="18"/>
        <v>0</v>
      </c>
      <c r="AY21" s="219" t="str">
        <f t="shared" si="19"/>
        <v/>
      </c>
      <c r="AZ21" s="219">
        <f t="shared" si="20"/>
        <v>0</v>
      </c>
      <c r="BA21" s="219">
        <f t="shared" si="21"/>
        <v>0</v>
      </c>
      <c r="BB21" s="219">
        <f t="shared" si="22"/>
        <v>0</v>
      </c>
      <c r="BC21" s="219" t="str">
        <f t="shared" si="23"/>
        <v/>
      </c>
      <c r="BD21" s="222">
        <f t="shared" si="24"/>
        <v>0</v>
      </c>
      <c r="BE21" s="222">
        <f t="shared" si="25"/>
        <v>0</v>
      </c>
      <c r="BF21" s="222">
        <f t="shared" si="26"/>
        <v>0</v>
      </c>
      <c r="BG21" s="219" t="str">
        <f t="shared" si="27"/>
        <v/>
      </c>
      <c r="BH21" s="222">
        <f t="shared" si="28"/>
        <v>0</v>
      </c>
      <c r="BI21" s="222">
        <f t="shared" si="29"/>
        <v>0</v>
      </c>
      <c r="BJ21" s="222">
        <f t="shared" si="30"/>
        <v>0</v>
      </c>
      <c r="BK21" s="219" t="str">
        <f t="shared" si="31"/>
        <v/>
      </c>
      <c r="BL21" s="219">
        <f t="shared" si="32"/>
        <v>0</v>
      </c>
      <c r="BM21" s="219">
        <f t="shared" si="33"/>
        <v>0</v>
      </c>
      <c r="BN21" s="219">
        <f t="shared" si="34"/>
        <v>0</v>
      </c>
      <c r="BO21" s="219" t="str">
        <f t="shared" si="35"/>
        <v/>
      </c>
      <c r="BP21" s="222">
        <f t="shared" si="36"/>
        <v>0</v>
      </c>
      <c r="BQ21" s="222">
        <f t="shared" si="37"/>
        <v>0</v>
      </c>
      <c r="BR21" s="222">
        <f t="shared" si="38"/>
        <v>0</v>
      </c>
      <c r="BS21" s="219" t="str">
        <f t="shared" si="39"/>
        <v/>
      </c>
      <c r="BT21" s="222">
        <f t="shared" si="40"/>
        <v>0</v>
      </c>
      <c r="BU21" s="222">
        <f t="shared" si="41"/>
        <v>0</v>
      </c>
      <c r="BV21" s="222">
        <f t="shared" si="42"/>
        <v>0</v>
      </c>
      <c r="BW21" s="219" t="str">
        <f t="shared" si="43"/>
        <v/>
      </c>
      <c r="BX21" s="222">
        <f t="shared" si="44"/>
        <v>3</v>
      </c>
      <c r="BY21" s="222">
        <f t="shared" si="45"/>
        <v>0</v>
      </c>
      <c r="BZ21" s="222">
        <f t="shared" si="46"/>
        <v>0</v>
      </c>
      <c r="CA21" s="219">
        <f t="shared" si="47"/>
        <v>3</v>
      </c>
      <c r="CB21" s="222">
        <f t="shared" si="48"/>
        <v>0</v>
      </c>
      <c r="CC21" s="222">
        <f t="shared" si="49"/>
        <v>0</v>
      </c>
      <c r="CD21" s="222">
        <f t="shared" si="50"/>
        <v>0</v>
      </c>
      <c r="CE21" s="219" t="str">
        <f t="shared" si="51"/>
        <v/>
      </c>
      <c r="CF21" s="176"/>
      <c r="CG21" s="155"/>
      <c r="CH21" s="155"/>
      <c r="CI21" s="155"/>
      <c r="CJ21" s="155"/>
      <c r="CK21" s="155"/>
      <c r="CL21" s="155"/>
      <c r="CV21" s="155"/>
    </row>
    <row r="22" spans="1:100" s="152" customFormat="1" ht="25.5" hidden="1" customHeight="1">
      <c r="A22" s="177">
        <f t="shared" si="2"/>
        <v>11</v>
      </c>
      <c r="B22" s="262" t="s">
        <v>145</v>
      </c>
      <c r="C22" s="261" t="s">
        <v>146</v>
      </c>
      <c r="D22" s="248" t="s">
        <v>8</v>
      </c>
      <c r="E22" s="249" t="s">
        <v>8</v>
      </c>
      <c r="F22" s="249" t="s">
        <v>8</v>
      </c>
      <c r="G22" s="249" t="s">
        <v>8</v>
      </c>
      <c r="H22" s="249" t="s">
        <v>8</v>
      </c>
      <c r="I22" s="249"/>
      <c r="J22" s="248"/>
      <c r="K22" s="248" t="s">
        <v>8</v>
      </c>
      <c r="L22" s="249" t="s">
        <v>8</v>
      </c>
      <c r="M22" s="249" t="s">
        <v>8</v>
      </c>
      <c r="N22" s="249" t="s">
        <v>8</v>
      </c>
      <c r="O22" s="249" t="s">
        <v>8</v>
      </c>
      <c r="P22" s="249"/>
      <c r="Q22" s="248"/>
      <c r="R22" s="248" t="s">
        <v>8</v>
      </c>
      <c r="S22" s="249" t="s">
        <v>8</v>
      </c>
      <c r="T22" s="249" t="s">
        <v>8</v>
      </c>
      <c r="U22" s="249" t="s">
        <v>8</v>
      </c>
      <c r="V22" s="249" t="s">
        <v>156</v>
      </c>
      <c r="W22" s="249"/>
      <c r="X22" s="248"/>
      <c r="Y22" s="248" t="s">
        <v>8</v>
      </c>
      <c r="Z22" s="249" t="s">
        <v>8</v>
      </c>
      <c r="AA22" s="249" t="s">
        <v>8</v>
      </c>
      <c r="AB22" s="249" t="s">
        <v>8</v>
      </c>
      <c r="AC22" s="249" t="s">
        <v>8</v>
      </c>
      <c r="AD22" s="249"/>
      <c r="AE22" s="248"/>
      <c r="AF22" s="248" t="s">
        <v>156</v>
      </c>
      <c r="AG22" s="249" t="s">
        <v>156</v>
      </c>
      <c r="AH22" s="248"/>
      <c r="AI22" s="252">
        <f t="shared" si="3"/>
        <v>19</v>
      </c>
      <c r="AJ22" s="252">
        <f t="shared" si="4"/>
        <v>0</v>
      </c>
      <c r="AK22" s="252">
        <f t="shared" si="5"/>
        <v>0</v>
      </c>
      <c r="AL22" s="252">
        <f t="shared" si="6"/>
        <v>19</v>
      </c>
      <c r="AM22" s="258">
        <f t="shared" si="7"/>
        <v>19</v>
      </c>
      <c r="AN22" s="219">
        <f t="shared" si="8"/>
        <v>0</v>
      </c>
      <c r="AO22" s="219">
        <f t="shared" si="9"/>
        <v>0</v>
      </c>
      <c r="AP22" s="219">
        <f t="shared" si="10"/>
        <v>0</v>
      </c>
      <c r="AQ22" s="219" t="str">
        <f t="shared" si="11"/>
        <v/>
      </c>
      <c r="AR22" s="219">
        <f t="shared" si="12"/>
        <v>0</v>
      </c>
      <c r="AS22" s="219">
        <f t="shared" si="13"/>
        <v>0</v>
      </c>
      <c r="AT22" s="219">
        <f t="shared" si="14"/>
        <v>0</v>
      </c>
      <c r="AU22" s="219" t="str">
        <f t="shared" si="15"/>
        <v/>
      </c>
      <c r="AV22" s="219">
        <f t="shared" si="16"/>
        <v>0</v>
      </c>
      <c r="AW22" s="219">
        <f t="shared" si="17"/>
        <v>0</v>
      </c>
      <c r="AX22" s="219">
        <f t="shared" si="18"/>
        <v>0</v>
      </c>
      <c r="AY22" s="219" t="str">
        <f t="shared" si="19"/>
        <v/>
      </c>
      <c r="AZ22" s="219">
        <f t="shared" si="20"/>
        <v>0</v>
      </c>
      <c r="BA22" s="219">
        <f t="shared" si="21"/>
        <v>0</v>
      </c>
      <c r="BB22" s="219">
        <f t="shared" si="22"/>
        <v>0</v>
      </c>
      <c r="BC22" s="219" t="str">
        <f t="shared" si="23"/>
        <v/>
      </c>
      <c r="BD22" s="222">
        <f t="shared" si="24"/>
        <v>0</v>
      </c>
      <c r="BE22" s="222">
        <f t="shared" si="25"/>
        <v>0</v>
      </c>
      <c r="BF22" s="222">
        <f t="shared" si="26"/>
        <v>0</v>
      </c>
      <c r="BG22" s="219" t="str">
        <f t="shared" si="27"/>
        <v/>
      </c>
      <c r="BH22" s="222">
        <f t="shared" si="28"/>
        <v>0</v>
      </c>
      <c r="BI22" s="222">
        <f t="shared" si="29"/>
        <v>0</v>
      </c>
      <c r="BJ22" s="222">
        <f t="shared" si="30"/>
        <v>0</v>
      </c>
      <c r="BK22" s="219" t="str">
        <f t="shared" si="31"/>
        <v/>
      </c>
      <c r="BL22" s="219">
        <f t="shared" si="32"/>
        <v>0</v>
      </c>
      <c r="BM22" s="219">
        <f t="shared" si="33"/>
        <v>0</v>
      </c>
      <c r="BN22" s="219">
        <f t="shared" si="34"/>
        <v>0</v>
      </c>
      <c r="BO22" s="219" t="str">
        <f t="shared" si="35"/>
        <v/>
      </c>
      <c r="BP22" s="222">
        <f t="shared" si="36"/>
        <v>0</v>
      </c>
      <c r="BQ22" s="222">
        <f t="shared" si="37"/>
        <v>0</v>
      </c>
      <c r="BR22" s="222">
        <f t="shared" si="38"/>
        <v>0</v>
      </c>
      <c r="BS22" s="219" t="str">
        <f t="shared" si="39"/>
        <v/>
      </c>
      <c r="BT22" s="222">
        <f t="shared" si="40"/>
        <v>0</v>
      </c>
      <c r="BU22" s="222">
        <f t="shared" si="41"/>
        <v>0</v>
      </c>
      <c r="BV22" s="222">
        <f t="shared" si="42"/>
        <v>0</v>
      </c>
      <c r="BW22" s="219" t="str">
        <f t="shared" si="43"/>
        <v/>
      </c>
      <c r="BX22" s="222">
        <f t="shared" si="44"/>
        <v>3</v>
      </c>
      <c r="BY22" s="222">
        <f t="shared" si="45"/>
        <v>0</v>
      </c>
      <c r="BZ22" s="222">
        <f t="shared" si="46"/>
        <v>0</v>
      </c>
      <c r="CA22" s="219">
        <f t="shared" si="47"/>
        <v>3</v>
      </c>
      <c r="CB22" s="222">
        <f t="shared" si="48"/>
        <v>0</v>
      </c>
      <c r="CC22" s="222">
        <f t="shared" si="49"/>
        <v>0</v>
      </c>
      <c r="CD22" s="222">
        <f t="shared" si="50"/>
        <v>0</v>
      </c>
      <c r="CE22" s="219" t="str">
        <f t="shared" si="51"/>
        <v/>
      </c>
      <c r="CF22" s="176"/>
      <c r="CG22" s="155"/>
      <c r="CH22" s="155"/>
      <c r="CI22" s="155"/>
      <c r="CJ22" s="155"/>
      <c r="CK22" s="155"/>
      <c r="CL22" s="155"/>
      <c r="CV22" s="155"/>
    </row>
    <row r="23" spans="1:100" s="152" customFormat="1" ht="25.5" customHeight="1">
      <c r="A23" s="177">
        <f t="shared" si="2"/>
        <v>12</v>
      </c>
      <c r="B23" s="262" t="s">
        <v>147</v>
      </c>
      <c r="C23" s="261" t="s">
        <v>146</v>
      </c>
      <c r="D23" s="248"/>
      <c r="E23" s="249"/>
      <c r="F23" s="249"/>
      <c r="G23" s="249"/>
      <c r="H23" s="249"/>
      <c r="I23" s="249"/>
      <c r="J23" s="248"/>
      <c r="K23" s="248"/>
      <c r="L23" s="249"/>
      <c r="M23" s="249"/>
      <c r="N23" s="249"/>
      <c r="O23" s="249"/>
      <c r="P23" s="249"/>
      <c r="Q23" s="248"/>
      <c r="R23" s="248"/>
      <c r="S23" s="249"/>
      <c r="T23" s="249"/>
      <c r="U23" s="249"/>
      <c r="V23" s="249"/>
      <c r="W23" s="249"/>
      <c r="X23" s="248"/>
      <c r="Y23" s="248"/>
      <c r="Z23" s="249"/>
      <c r="AA23" s="249"/>
      <c r="AB23" s="249"/>
      <c r="AC23" s="249"/>
      <c r="AD23" s="249"/>
      <c r="AE23" s="248"/>
      <c r="AF23" s="248"/>
      <c r="AG23" s="249"/>
      <c r="AH23" s="248"/>
      <c r="AI23" s="252">
        <f t="shared" si="3"/>
        <v>0</v>
      </c>
      <c r="AJ23" s="252">
        <f t="shared" si="4"/>
        <v>0</v>
      </c>
      <c r="AK23" s="252">
        <f t="shared" si="5"/>
        <v>0</v>
      </c>
      <c r="AL23" s="252" t="str">
        <f t="shared" si="6"/>
        <v/>
      </c>
      <c r="AM23" s="258" t="str">
        <f t="shared" si="7"/>
        <v/>
      </c>
      <c r="AN23" s="219">
        <f t="shared" si="8"/>
        <v>0</v>
      </c>
      <c r="AO23" s="219">
        <f t="shared" si="9"/>
        <v>0</v>
      </c>
      <c r="AP23" s="219">
        <f t="shared" si="10"/>
        <v>0</v>
      </c>
      <c r="AQ23" s="219" t="str">
        <f t="shared" si="11"/>
        <v/>
      </c>
      <c r="AR23" s="219">
        <f t="shared" si="12"/>
        <v>0</v>
      </c>
      <c r="AS23" s="219">
        <f t="shared" si="13"/>
        <v>0</v>
      </c>
      <c r="AT23" s="219">
        <f t="shared" si="14"/>
        <v>0</v>
      </c>
      <c r="AU23" s="219" t="str">
        <f t="shared" si="15"/>
        <v/>
      </c>
      <c r="AV23" s="219">
        <f t="shared" si="16"/>
        <v>0</v>
      </c>
      <c r="AW23" s="219">
        <f t="shared" si="17"/>
        <v>0</v>
      </c>
      <c r="AX23" s="219">
        <f t="shared" si="18"/>
        <v>0</v>
      </c>
      <c r="AY23" s="219" t="str">
        <f t="shared" si="19"/>
        <v/>
      </c>
      <c r="AZ23" s="219">
        <f t="shared" si="20"/>
        <v>0</v>
      </c>
      <c r="BA23" s="219">
        <f t="shared" si="21"/>
        <v>0</v>
      </c>
      <c r="BB23" s="219">
        <f t="shared" si="22"/>
        <v>0</v>
      </c>
      <c r="BC23" s="219" t="str">
        <f t="shared" si="23"/>
        <v/>
      </c>
      <c r="BD23" s="222">
        <f t="shared" si="24"/>
        <v>0</v>
      </c>
      <c r="BE23" s="222">
        <f t="shared" si="25"/>
        <v>0</v>
      </c>
      <c r="BF23" s="222">
        <f t="shared" si="26"/>
        <v>0</v>
      </c>
      <c r="BG23" s="219" t="str">
        <f t="shared" si="27"/>
        <v/>
      </c>
      <c r="BH23" s="222">
        <f t="shared" si="28"/>
        <v>0</v>
      </c>
      <c r="BI23" s="222">
        <f t="shared" si="29"/>
        <v>0</v>
      </c>
      <c r="BJ23" s="222">
        <f t="shared" si="30"/>
        <v>0</v>
      </c>
      <c r="BK23" s="219" t="str">
        <f t="shared" si="31"/>
        <v/>
      </c>
      <c r="BL23" s="219">
        <f t="shared" si="32"/>
        <v>0</v>
      </c>
      <c r="BM23" s="219">
        <f t="shared" si="33"/>
        <v>0</v>
      </c>
      <c r="BN23" s="219">
        <f t="shared" si="34"/>
        <v>0</v>
      </c>
      <c r="BO23" s="219" t="str">
        <f t="shared" si="35"/>
        <v/>
      </c>
      <c r="BP23" s="222">
        <f t="shared" si="36"/>
        <v>0</v>
      </c>
      <c r="BQ23" s="222">
        <f t="shared" si="37"/>
        <v>0</v>
      </c>
      <c r="BR23" s="222">
        <f t="shared" si="38"/>
        <v>0</v>
      </c>
      <c r="BS23" s="219" t="str">
        <f t="shared" si="39"/>
        <v/>
      </c>
      <c r="BT23" s="222">
        <f t="shared" si="40"/>
        <v>0</v>
      </c>
      <c r="BU23" s="222">
        <f t="shared" si="41"/>
        <v>0</v>
      </c>
      <c r="BV23" s="222">
        <f t="shared" si="42"/>
        <v>0</v>
      </c>
      <c r="BW23" s="219" t="str">
        <f t="shared" si="43"/>
        <v/>
      </c>
      <c r="BX23" s="222">
        <f t="shared" si="44"/>
        <v>0</v>
      </c>
      <c r="BY23" s="222">
        <f t="shared" si="45"/>
        <v>0</v>
      </c>
      <c r="BZ23" s="222">
        <f t="shared" si="46"/>
        <v>0</v>
      </c>
      <c r="CA23" s="219" t="str">
        <f t="shared" si="47"/>
        <v/>
      </c>
      <c r="CB23" s="222">
        <f t="shared" si="48"/>
        <v>0</v>
      </c>
      <c r="CC23" s="222">
        <f t="shared" si="49"/>
        <v>0</v>
      </c>
      <c r="CD23" s="222">
        <f t="shared" si="50"/>
        <v>0</v>
      </c>
      <c r="CE23" s="219" t="str">
        <f t="shared" si="51"/>
        <v/>
      </c>
      <c r="CF23" s="176"/>
      <c r="CG23" s="155"/>
      <c r="CH23" s="155"/>
      <c r="CI23" s="155"/>
      <c r="CJ23" s="155"/>
      <c r="CK23" s="155"/>
      <c r="CL23" s="155"/>
      <c r="CV23" s="155"/>
    </row>
    <row r="24" spans="1:100" s="152" customFormat="1" ht="25.5" customHeight="1">
      <c r="A24" s="177">
        <f t="shared" si="2"/>
        <v>13</v>
      </c>
      <c r="B24" s="262" t="s">
        <v>148</v>
      </c>
      <c r="C24" s="261" t="s">
        <v>149</v>
      </c>
      <c r="D24" s="248"/>
      <c r="E24" s="249"/>
      <c r="F24" s="249"/>
      <c r="G24" s="249"/>
      <c r="H24" s="249"/>
      <c r="I24" s="249"/>
      <c r="J24" s="248"/>
      <c r="K24" s="248"/>
      <c r="L24" s="249"/>
      <c r="M24" s="249"/>
      <c r="N24" s="249"/>
      <c r="O24" s="249"/>
      <c r="P24" s="249"/>
      <c r="Q24" s="248"/>
      <c r="R24" s="248"/>
      <c r="S24" s="249"/>
      <c r="T24" s="249"/>
      <c r="U24" s="249"/>
      <c r="V24" s="249"/>
      <c r="W24" s="249"/>
      <c r="X24" s="248"/>
      <c r="Y24" s="248"/>
      <c r="Z24" s="249"/>
      <c r="AA24" s="249"/>
      <c r="AB24" s="249"/>
      <c r="AC24" s="249"/>
      <c r="AD24" s="249"/>
      <c r="AE24" s="248"/>
      <c r="AF24" s="248"/>
      <c r="AG24" s="249"/>
      <c r="AH24" s="248"/>
      <c r="AI24" s="252">
        <f t="shared" si="3"/>
        <v>0</v>
      </c>
      <c r="AJ24" s="252">
        <f t="shared" si="4"/>
        <v>0</v>
      </c>
      <c r="AK24" s="252">
        <f t="shared" si="5"/>
        <v>0</v>
      </c>
      <c r="AL24" s="252" t="str">
        <f t="shared" si="6"/>
        <v/>
      </c>
      <c r="AM24" s="258" t="str">
        <f t="shared" si="7"/>
        <v/>
      </c>
      <c r="AN24" s="219">
        <f t="shared" si="8"/>
        <v>0</v>
      </c>
      <c r="AO24" s="219">
        <f t="shared" si="9"/>
        <v>0</v>
      </c>
      <c r="AP24" s="219">
        <f t="shared" si="10"/>
        <v>0</v>
      </c>
      <c r="AQ24" s="219" t="str">
        <f t="shared" si="11"/>
        <v/>
      </c>
      <c r="AR24" s="219">
        <f t="shared" si="12"/>
        <v>0</v>
      </c>
      <c r="AS24" s="219">
        <f t="shared" si="13"/>
        <v>0</v>
      </c>
      <c r="AT24" s="219">
        <f t="shared" si="14"/>
        <v>0</v>
      </c>
      <c r="AU24" s="219" t="str">
        <f t="shared" si="15"/>
        <v/>
      </c>
      <c r="AV24" s="219">
        <f t="shared" si="16"/>
        <v>0</v>
      </c>
      <c r="AW24" s="219">
        <f t="shared" si="17"/>
        <v>0</v>
      </c>
      <c r="AX24" s="219">
        <f t="shared" si="18"/>
        <v>0</v>
      </c>
      <c r="AY24" s="219" t="str">
        <f t="shared" si="19"/>
        <v/>
      </c>
      <c r="AZ24" s="219">
        <f t="shared" si="20"/>
        <v>0</v>
      </c>
      <c r="BA24" s="219">
        <f t="shared" si="21"/>
        <v>0</v>
      </c>
      <c r="BB24" s="219">
        <f t="shared" si="22"/>
        <v>0</v>
      </c>
      <c r="BC24" s="219" t="str">
        <f t="shared" si="23"/>
        <v/>
      </c>
      <c r="BD24" s="222">
        <f t="shared" si="24"/>
        <v>0</v>
      </c>
      <c r="BE24" s="222">
        <f t="shared" si="25"/>
        <v>0</v>
      </c>
      <c r="BF24" s="222">
        <f t="shared" si="26"/>
        <v>0</v>
      </c>
      <c r="BG24" s="219" t="str">
        <f t="shared" si="27"/>
        <v/>
      </c>
      <c r="BH24" s="222">
        <f t="shared" si="28"/>
        <v>0</v>
      </c>
      <c r="BI24" s="222">
        <f t="shared" si="29"/>
        <v>0</v>
      </c>
      <c r="BJ24" s="222">
        <f t="shared" si="30"/>
        <v>0</v>
      </c>
      <c r="BK24" s="219" t="str">
        <f t="shared" si="31"/>
        <v/>
      </c>
      <c r="BL24" s="219">
        <f t="shared" si="32"/>
        <v>0</v>
      </c>
      <c r="BM24" s="219">
        <f t="shared" si="33"/>
        <v>0</v>
      </c>
      <c r="BN24" s="219">
        <f t="shared" si="34"/>
        <v>0</v>
      </c>
      <c r="BO24" s="219" t="str">
        <f t="shared" si="35"/>
        <v/>
      </c>
      <c r="BP24" s="222">
        <f t="shared" si="36"/>
        <v>0</v>
      </c>
      <c r="BQ24" s="222">
        <f t="shared" si="37"/>
        <v>0</v>
      </c>
      <c r="BR24" s="222">
        <f t="shared" si="38"/>
        <v>0</v>
      </c>
      <c r="BS24" s="219" t="str">
        <f t="shared" si="39"/>
        <v/>
      </c>
      <c r="BT24" s="222">
        <f t="shared" si="40"/>
        <v>0</v>
      </c>
      <c r="BU24" s="222">
        <f t="shared" si="41"/>
        <v>0</v>
      </c>
      <c r="BV24" s="222">
        <f t="shared" si="42"/>
        <v>0</v>
      </c>
      <c r="BW24" s="219" t="str">
        <f t="shared" si="43"/>
        <v/>
      </c>
      <c r="BX24" s="222">
        <f t="shared" si="44"/>
        <v>0</v>
      </c>
      <c r="BY24" s="222">
        <f t="shared" si="45"/>
        <v>0</v>
      </c>
      <c r="BZ24" s="222">
        <f t="shared" si="46"/>
        <v>0</v>
      </c>
      <c r="CA24" s="219" t="str">
        <f t="shared" si="47"/>
        <v/>
      </c>
      <c r="CB24" s="222">
        <f t="shared" si="48"/>
        <v>0</v>
      </c>
      <c r="CC24" s="222">
        <f t="shared" si="49"/>
        <v>0</v>
      </c>
      <c r="CD24" s="222">
        <f t="shared" si="50"/>
        <v>0</v>
      </c>
      <c r="CE24" s="219" t="str">
        <f t="shared" si="51"/>
        <v/>
      </c>
      <c r="CF24" s="176"/>
      <c r="CG24" s="155"/>
      <c r="CH24" s="155"/>
      <c r="CI24" s="155"/>
      <c r="CJ24" s="155"/>
      <c r="CK24" s="155"/>
      <c r="CL24" s="155"/>
      <c r="CV24" s="155"/>
    </row>
    <row r="25" spans="1:100" s="152" customFormat="1" ht="25.5" customHeight="1">
      <c r="A25" s="177">
        <f t="shared" si="2"/>
        <v>14</v>
      </c>
      <c r="B25" s="262" t="s">
        <v>150</v>
      </c>
      <c r="C25" s="261" t="s">
        <v>149</v>
      </c>
      <c r="D25" s="248"/>
      <c r="E25" s="249"/>
      <c r="F25" s="249"/>
      <c r="G25" s="249"/>
      <c r="H25" s="249"/>
      <c r="I25" s="249"/>
      <c r="J25" s="248"/>
      <c r="K25" s="248"/>
      <c r="L25" s="249"/>
      <c r="M25" s="249"/>
      <c r="N25" s="249"/>
      <c r="O25" s="249"/>
      <c r="P25" s="249"/>
      <c r="Q25" s="248"/>
      <c r="R25" s="248"/>
      <c r="S25" s="249"/>
      <c r="T25" s="249"/>
      <c r="U25" s="249"/>
      <c r="V25" s="249"/>
      <c r="W25" s="249"/>
      <c r="X25" s="248"/>
      <c r="Y25" s="248"/>
      <c r="Z25" s="249"/>
      <c r="AA25" s="249"/>
      <c r="AB25" s="249"/>
      <c r="AC25" s="249"/>
      <c r="AD25" s="249"/>
      <c r="AE25" s="248"/>
      <c r="AF25" s="248"/>
      <c r="AG25" s="249"/>
      <c r="AH25" s="249"/>
      <c r="AI25" s="254">
        <f>COUNTIF(D25:AH25,"+")</f>
        <v>0</v>
      </c>
      <c r="AJ25" s="254">
        <f>COUNTIF(D25:AH25,"-")</f>
        <v>0</v>
      </c>
      <c r="AK25" s="254">
        <f>+AJ25/2</f>
        <v>0</v>
      </c>
      <c r="AL25" s="254" t="str">
        <f>IF(AI25+AK25&gt;0,AI25+AK25,"")</f>
        <v/>
      </c>
      <c r="AM25" s="258" t="str">
        <f t="shared" si="7"/>
        <v/>
      </c>
      <c r="AN25" s="219">
        <f t="shared" si="8"/>
        <v>0</v>
      </c>
      <c r="AO25" s="219">
        <f t="shared" si="9"/>
        <v>0</v>
      </c>
      <c r="AP25" s="219">
        <f t="shared" si="10"/>
        <v>0</v>
      </c>
      <c r="AQ25" s="219" t="str">
        <f t="shared" si="11"/>
        <v/>
      </c>
      <c r="AR25" s="219">
        <f t="shared" si="12"/>
        <v>0</v>
      </c>
      <c r="AS25" s="219">
        <f t="shared" si="13"/>
        <v>0</v>
      </c>
      <c r="AT25" s="219">
        <f t="shared" si="14"/>
        <v>0</v>
      </c>
      <c r="AU25" s="219" t="str">
        <f t="shared" si="15"/>
        <v/>
      </c>
      <c r="AV25" s="219">
        <f t="shared" si="16"/>
        <v>0</v>
      </c>
      <c r="AW25" s="219">
        <f t="shared" si="17"/>
        <v>0</v>
      </c>
      <c r="AX25" s="219">
        <f t="shared" si="18"/>
        <v>0</v>
      </c>
      <c r="AY25" s="219" t="str">
        <f t="shared" si="19"/>
        <v/>
      </c>
      <c r="AZ25" s="219">
        <f t="shared" si="20"/>
        <v>0</v>
      </c>
      <c r="BA25" s="219">
        <f t="shared" si="21"/>
        <v>0</v>
      </c>
      <c r="BB25" s="219">
        <f t="shared" si="22"/>
        <v>0</v>
      </c>
      <c r="BC25" s="219" t="str">
        <f t="shared" si="23"/>
        <v/>
      </c>
      <c r="BD25" s="222">
        <f t="shared" si="24"/>
        <v>0</v>
      </c>
      <c r="BE25" s="222">
        <f t="shared" si="25"/>
        <v>0</v>
      </c>
      <c r="BF25" s="222">
        <f t="shared" si="26"/>
        <v>0</v>
      </c>
      <c r="BG25" s="219" t="str">
        <f t="shared" si="27"/>
        <v/>
      </c>
      <c r="BH25" s="222">
        <f t="shared" si="28"/>
        <v>0</v>
      </c>
      <c r="BI25" s="222">
        <f t="shared" si="29"/>
        <v>0</v>
      </c>
      <c r="BJ25" s="222">
        <f t="shared" si="30"/>
        <v>0</v>
      </c>
      <c r="BK25" s="219" t="str">
        <f t="shared" si="31"/>
        <v/>
      </c>
      <c r="BL25" s="219">
        <f t="shared" si="32"/>
        <v>0</v>
      </c>
      <c r="BM25" s="219">
        <f t="shared" si="33"/>
        <v>0</v>
      </c>
      <c r="BN25" s="219">
        <f t="shared" si="34"/>
        <v>0</v>
      </c>
      <c r="BO25" s="219" t="str">
        <f t="shared" si="35"/>
        <v/>
      </c>
      <c r="BP25" s="222">
        <f t="shared" si="36"/>
        <v>0</v>
      </c>
      <c r="BQ25" s="222">
        <f t="shared" si="37"/>
        <v>0</v>
      </c>
      <c r="BR25" s="222">
        <f t="shared" si="38"/>
        <v>0</v>
      </c>
      <c r="BS25" s="219" t="str">
        <f t="shared" si="39"/>
        <v/>
      </c>
      <c r="BT25" s="222">
        <f t="shared" si="40"/>
        <v>0</v>
      </c>
      <c r="BU25" s="222">
        <f t="shared" si="41"/>
        <v>0</v>
      </c>
      <c r="BV25" s="222">
        <f t="shared" si="42"/>
        <v>0</v>
      </c>
      <c r="BW25" s="219" t="str">
        <f t="shared" si="43"/>
        <v/>
      </c>
      <c r="BX25" s="222">
        <f t="shared" si="44"/>
        <v>0</v>
      </c>
      <c r="BY25" s="222">
        <f t="shared" si="45"/>
        <v>0</v>
      </c>
      <c r="BZ25" s="222">
        <f t="shared" si="46"/>
        <v>0</v>
      </c>
      <c r="CA25" s="219" t="str">
        <f t="shared" si="47"/>
        <v/>
      </c>
      <c r="CB25" s="222">
        <f t="shared" si="48"/>
        <v>0</v>
      </c>
      <c r="CC25" s="222">
        <f t="shared" si="49"/>
        <v>0</v>
      </c>
      <c r="CD25" s="222">
        <f t="shared" si="50"/>
        <v>0</v>
      </c>
      <c r="CE25" s="219" t="str">
        <f t="shared" si="51"/>
        <v/>
      </c>
      <c r="CF25" s="178"/>
      <c r="CG25" s="155"/>
      <c r="CH25" s="155"/>
      <c r="CI25" s="155"/>
      <c r="CJ25" s="155"/>
      <c r="CK25" s="155"/>
      <c r="CL25" s="155"/>
    </row>
    <row r="26" spans="1:100" s="152" customFormat="1" ht="25.5" customHeight="1">
      <c r="A26" s="177">
        <f t="shared" si="2"/>
        <v>15</v>
      </c>
      <c r="B26" s="262" t="s">
        <v>151</v>
      </c>
      <c r="C26" s="261" t="s">
        <v>149</v>
      </c>
      <c r="D26" s="248"/>
      <c r="E26" s="249"/>
      <c r="F26" s="249"/>
      <c r="G26" s="249"/>
      <c r="H26" s="249"/>
      <c r="I26" s="249"/>
      <c r="J26" s="248"/>
      <c r="K26" s="248"/>
      <c r="L26" s="249"/>
      <c r="M26" s="249"/>
      <c r="N26" s="249"/>
      <c r="O26" s="249"/>
      <c r="P26" s="249"/>
      <c r="Q26" s="248"/>
      <c r="R26" s="248"/>
      <c r="S26" s="249"/>
      <c r="T26" s="249"/>
      <c r="U26" s="249"/>
      <c r="V26" s="249"/>
      <c r="W26" s="249"/>
      <c r="X26" s="248"/>
      <c r="Y26" s="248"/>
      <c r="Z26" s="249"/>
      <c r="AA26" s="249"/>
      <c r="AB26" s="249"/>
      <c r="AC26" s="249"/>
      <c r="AD26" s="249"/>
      <c r="AE26" s="248"/>
      <c r="AF26" s="248"/>
      <c r="AG26" s="249"/>
      <c r="AH26" s="249"/>
      <c r="AI26" s="254">
        <f>COUNTIF(D26:AH26,"+")</f>
        <v>0</v>
      </c>
      <c r="AJ26" s="254">
        <f>COUNTIF(D26:AH26,"-")</f>
        <v>0</v>
      </c>
      <c r="AK26" s="254">
        <f>+AJ26/2</f>
        <v>0</v>
      </c>
      <c r="AL26" s="254" t="str">
        <f>IF(AI26+AK26&gt;0,AI26+AK26,"")</f>
        <v/>
      </c>
      <c r="AM26" s="258" t="str">
        <f t="shared" si="7"/>
        <v/>
      </c>
      <c r="AN26" s="219">
        <f t="shared" si="8"/>
        <v>0</v>
      </c>
      <c r="AO26" s="219">
        <f t="shared" si="9"/>
        <v>0</v>
      </c>
      <c r="AP26" s="219">
        <f t="shared" si="10"/>
        <v>0</v>
      </c>
      <c r="AQ26" s="219" t="str">
        <f t="shared" si="11"/>
        <v/>
      </c>
      <c r="AR26" s="219">
        <f t="shared" si="12"/>
        <v>0</v>
      </c>
      <c r="AS26" s="219">
        <f t="shared" si="13"/>
        <v>0</v>
      </c>
      <c r="AT26" s="219">
        <f t="shared" si="14"/>
        <v>0</v>
      </c>
      <c r="AU26" s="219" t="str">
        <f t="shared" si="15"/>
        <v/>
      </c>
      <c r="AV26" s="219">
        <f t="shared" si="16"/>
        <v>0</v>
      </c>
      <c r="AW26" s="219">
        <f t="shared" si="17"/>
        <v>0</v>
      </c>
      <c r="AX26" s="219">
        <f t="shared" si="18"/>
        <v>0</v>
      </c>
      <c r="AY26" s="219" t="str">
        <f t="shared" si="19"/>
        <v/>
      </c>
      <c r="AZ26" s="219">
        <f t="shared" si="20"/>
        <v>0</v>
      </c>
      <c r="BA26" s="219">
        <f t="shared" si="21"/>
        <v>0</v>
      </c>
      <c r="BB26" s="219">
        <f t="shared" si="22"/>
        <v>0</v>
      </c>
      <c r="BC26" s="219" t="str">
        <f t="shared" si="23"/>
        <v/>
      </c>
      <c r="BD26" s="222">
        <f t="shared" si="24"/>
        <v>0</v>
      </c>
      <c r="BE26" s="222">
        <f t="shared" si="25"/>
        <v>0</v>
      </c>
      <c r="BF26" s="222">
        <f t="shared" si="26"/>
        <v>0</v>
      </c>
      <c r="BG26" s="219" t="str">
        <f t="shared" si="27"/>
        <v/>
      </c>
      <c r="BH26" s="222">
        <f t="shared" si="28"/>
        <v>0</v>
      </c>
      <c r="BI26" s="222">
        <f t="shared" si="29"/>
        <v>0</v>
      </c>
      <c r="BJ26" s="222">
        <f t="shared" si="30"/>
        <v>0</v>
      </c>
      <c r="BK26" s="219" t="str">
        <f t="shared" si="31"/>
        <v/>
      </c>
      <c r="BL26" s="219">
        <f t="shared" si="32"/>
        <v>0</v>
      </c>
      <c r="BM26" s="219">
        <f t="shared" si="33"/>
        <v>0</v>
      </c>
      <c r="BN26" s="219">
        <f t="shared" si="34"/>
        <v>0</v>
      </c>
      <c r="BO26" s="219" t="str">
        <f t="shared" si="35"/>
        <v/>
      </c>
      <c r="BP26" s="222">
        <f t="shared" si="36"/>
        <v>0</v>
      </c>
      <c r="BQ26" s="222">
        <f t="shared" si="37"/>
        <v>0</v>
      </c>
      <c r="BR26" s="222">
        <f t="shared" si="38"/>
        <v>0</v>
      </c>
      <c r="BS26" s="219" t="str">
        <f t="shared" si="39"/>
        <v/>
      </c>
      <c r="BT26" s="222">
        <f t="shared" si="40"/>
        <v>0</v>
      </c>
      <c r="BU26" s="222">
        <f t="shared" si="41"/>
        <v>0</v>
      </c>
      <c r="BV26" s="222">
        <f t="shared" si="42"/>
        <v>0</v>
      </c>
      <c r="BW26" s="219" t="str">
        <f t="shared" si="43"/>
        <v/>
      </c>
      <c r="BX26" s="222">
        <f t="shared" si="44"/>
        <v>0</v>
      </c>
      <c r="BY26" s="222">
        <f t="shared" si="45"/>
        <v>0</v>
      </c>
      <c r="BZ26" s="222">
        <f t="shared" si="46"/>
        <v>0</v>
      </c>
      <c r="CA26" s="219" t="str">
        <f t="shared" si="47"/>
        <v/>
      </c>
      <c r="CB26" s="222">
        <f t="shared" si="48"/>
        <v>0</v>
      </c>
      <c r="CC26" s="222">
        <f t="shared" si="49"/>
        <v>0</v>
      </c>
      <c r="CD26" s="222">
        <f t="shared" si="50"/>
        <v>0</v>
      </c>
      <c r="CE26" s="219" t="str">
        <f t="shared" si="51"/>
        <v/>
      </c>
      <c r="CF26" s="178"/>
      <c r="CG26" s="155"/>
      <c r="CH26" s="155"/>
      <c r="CI26" s="155"/>
      <c r="CJ26" s="155"/>
      <c r="CK26" s="155"/>
      <c r="CL26" s="155"/>
    </row>
    <row r="27" spans="1:100" s="152" customFormat="1" ht="25.5" customHeight="1">
      <c r="A27" s="177">
        <f t="shared" si="2"/>
        <v>16</v>
      </c>
      <c r="B27" s="264" t="s">
        <v>152</v>
      </c>
      <c r="C27" s="261" t="s">
        <v>149</v>
      </c>
      <c r="D27" s="248"/>
      <c r="E27" s="249"/>
      <c r="F27" s="249"/>
      <c r="G27" s="249"/>
      <c r="H27" s="249"/>
      <c r="I27" s="249"/>
      <c r="J27" s="248"/>
      <c r="K27" s="248"/>
      <c r="L27" s="249"/>
      <c r="M27" s="249"/>
      <c r="N27" s="249"/>
      <c r="O27" s="249"/>
      <c r="P27" s="249"/>
      <c r="Q27" s="248"/>
      <c r="R27" s="248"/>
      <c r="S27" s="249"/>
      <c r="T27" s="249"/>
      <c r="U27" s="249"/>
      <c r="V27" s="249"/>
      <c r="W27" s="249"/>
      <c r="X27" s="248"/>
      <c r="Y27" s="248"/>
      <c r="Z27" s="249"/>
      <c r="AA27" s="249"/>
      <c r="AB27" s="249"/>
      <c r="AC27" s="249"/>
      <c r="AD27" s="249"/>
      <c r="AE27" s="248"/>
      <c r="AF27" s="248"/>
      <c r="AG27" s="249"/>
      <c r="AH27" s="249"/>
      <c r="AI27" s="254">
        <f>COUNTIF(D27:AH27,"+")</f>
        <v>0</v>
      </c>
      <c r="AJ27" s="254">
        <f>COUNTIF(D27:AH27,"-")</f>
        <v>0</v>
      </c>
      <c r="AK27" s="254">
        <f>+AJ27/2</f>
        <v>0</v>
      </c>
      <c r="AL27" s="254" t="str">
        <f>IF(AI27+AK27&gt;0,AI27+AK27,"")</f>
        <v/>
      </c>
      <c r="AM27" s="258" t="str">
        <f t="shared" si="7"/>
        <v/>
      </c>
      <c r="AN27" s="219">
        <f t="shared" si="8"/>
        <v>0</v>
      </c>
      <c r="AO27" s="219">
        <f t="shared" si="9"/>
        <v>0</v>
      </c>
      <c r="AP27" s="219">
        <f t="shared" si="10"/>
        <v>0</v>
      </c>
      <c r="AQ27" s="219" t="str">
        <f t="shared" si="11"/>
        <v/>
      </c>
      <c r="AR27" s="219">
        <f t="shared" si="12"/>
        <v>0</v>
      </c>
      <c r="AS27" s="219">
        <f t="shared" si="13"/>
        <v>0</v>
      </c>
      <c r="AT27" s="219">
        <f t="shared" si="14"/>
        <v>0</v>
      </c>
      <c r="AU27" s="219" t="str">
        <f t="shared" si="15"/>
        <v/>
      </c>
      <c r="AV27" s="219">
        <f t="shared" si="16"/>
        <v>0</v>
      </c>
      <c r="AW27" s="219">
        <f t="shared" si="17"/>
        <v>0</v>
      </c>
      <c r="AX27" s="219">
        <f t="shared" si="18"/>
        <v>0</v>
      </c>
      <c r="AY27" s="219" t="str">
        <f t="shared" si="19"/>
        <v/>
      </c>
      <c r="AZ27" s="219">
        <f t="shared" si="20"/>
        <v>0</v>
      </c>
      <c r="BA27" s="219">
        <f t="shared" si="21"/>
        <v>0</v>
      </c>
      <c r="BB27" s="219">
        <f t="shared" si="22"/>
        <v>0</v>
      </c>
      <c r="BC27" s="219" t="str">
        <f t="shared" si="23"/>
        <v/>
      </c>
      <c r="BD27" s="222">
        <f t="shared" si="24"/>
        <v>0</v>
      </c>
      <c r="BE27" s="222">
        <f t="shared" si="25"/>
        <v>0</v>
      </c>
      <c r="BF27" s="222">
        <f t="shared" si="26"/>
        <v>0</v>
      </c>
      <c r="BG27" s="219" t="str">
        <f t="shared" si="27"/>
        <v/>
      </c>
      <c r="BH27" s="222">
        <f t="shared" si="28"/>
        <v>0</v>
      </c>
      <c r="BI27" s="222">
        <f t="shared" si="29"/>
        <v>0</v>
      </c>
      <c r="BJ27" s="222">
        <f t="shared" si="30"/>
        <v>0</v>
      </c>
      <c r="BK27" s="219" t="str">
        <f t="shared" si="31"/>
        <v/>
      </c>
      <c r="BL27" s="219">
        <f t="shared" si="32"/>
        <v>0</v>
      </c>
      <c r="BM27" s="219">
        <f t="shared" si="33"/>
        <v>0</v>
      </c>
      <c r="BN27" s="219">
        <f t="shared" si="34"/>
        <v>0</v>
      </c>
      <c r="BO27" s="219" t="str">
        <f t="shared" si="35"/>
        <v/>
      </c>
      <c r="BP27" s="222">
        <f t="shared" si="36"/>
        <v>0</v>
      </c>
      <c r="BQ27" s="222">
        <f t="shared" si="37"/>
        <v>0</v>
      </c>
      <c r="BR27" s="222">
        <f t="shared" si="38"/>
        <v>0</v>
      </c>
      <c r="BS27" s="219" t="str">
        <f t="shared" si="39"/>
        <v/>
      </c>
      <c r="BT27" s="222">
        <f t="shared" si="40"/>
        <v>0</v>
      </c>
      <c r="BU27" s="222">
        <f t="shared" si="41"/>
        <v>0</v>
      </c>
      <c r="BV27" s="222">
        <f t="shared" si="42"/>
        <v>0</v>
      </c>
      <c r="BW27" s="219" t="str">
        <f t="shared" si="43"/>
        <v/>
      </c>
      <c r="BX27" s="222">
        <f t="shared" si="44"/>
        <v>0</v>
      </c>
      <c r="BY27" s="222">
        <f t="shared" si="45"/>
        <v>0</v>
      </c>
      <c r="BZ27" s="222">
        <f t="shared" si="46"/>
        <v>0</v>
      </c>
      <c r="CA27" s="219" t="str">
        <f t="shared" si="47"/>
        <v/>
      </c>
      <c r="CB27" s="222">
        <f t="shared" si="48"/>
        <v>0</v>
      </c>
      <c r="CC27" s="222">
        <f t="shared" si="49"/>
        <v>0</v>
      </c>
      <c r="CD27" s="222">
        <f t="shared" si="50"/>
        <v>0</v>
      </c>
      <c r="CE27" s="219" t="str">
        <f t="shared" si="51"/>
        <v/>
      </c>
      <c r="CF27" s="178"/>
      <c r="CG27" s="155"/>
      <c r="CH27" s="155"/>
      <c r="CI27" s="155"/>
      <c r="CJ27" s="155"/>
      <c r="CK27" s="155"/>
      <c r="CL27" s="155"/>
    </row>
    <row r="28" spans="1:100" s="152" customFormat="1" ht="25.5" hidden="1" customHeight="1">
      <c r="A28" s="177">
        <f t="shared" si="2"/>
        <v>17</v>
      </c>
      <c r="B28" s="264" t="s">
        <v>153</v>
      </c>
      <c r="C28" s="260" t="s">
        <v>138</v>
      </c>
      <c r="D28" s="248" t="s">
        <v>8</v>
      </c>
      <c r="E28" s="249" t="s">
        <v>8</v>
      </c>
      <c r="F28" s="249" t="s">
        <v>8</v>
      </c>
      <c r="G28" s="249" t="s">
        <v>8</v>
      </c>
      <c r="H28" s="249" t="s">
        <v>8</v>
      </c>
      <c r="I28" s="249"/>
      <c r="J28" s="248"/>
      <c r="K28" s="248" t="s">
        <v>8</v>
      </c>
      <c r="L28" s="249" t="s">
        <v>8</v>
      </c>
      <c r="M28" s="249" t="s">
        <v>8</v>
      </c>
      <c r="N28" s="249" t="s">
        <v>8</v>
      </c>
      <c r="O28" s="249" t="s">
        <v>8</v>
      </c>
      <c r="P28" s="249" t="s">
        <v>8</v>
      </c>
      <c r="Q28" s="248" t="s">
        <v>8</v>
      </c>
      <c r="R28" s="248" t="s">
        <v>8</v>
      </c>
      <c r="S28" s="249" t="s">
        <v>8</v>
      </c>
      <c r="T28" s="249" t="s">
        <v>8</v>
      </c>
      <c r="U28" s="249" t="s">
        <v>8</v>
      </c>
      <c r="V28" s="249" t="s">
        <v>156</v>
      </c>
      <c r="W28" s="249" t="s">
        <v>70</v>
      </c>
      <c r="X28" s="248"/>
      <c r="Y28" s="248" t="s">
        <v>8</v>
      </c>
      <c r="Z28" s="249" t="s">
        <v>8</v>
      </c>
      <c r="AA28" s="249" t="s">
        <v>8</v>
      </c>
      <c r="AB28" s="249" t="s">
        <v>8</v>
      </c>
      <c r="AC28" s="249" t="s">
        <v>8</v>
      </c>
      <c r="AD28" s="249"/>
      <c r="AE28" s="248" t="s">
        <v>8</v>
      </c>
      <c r="AF28" s="248" t="s">
        <v>156</v>
      </c>
      <c r="AG28" s="249" t="s">
        <v>156</v>
      </c>
      <c r="AH28" s="249" t="s">
        <v>8</v>
      </c>
      <c r="AI28" s="254">
        <f>COUNTIF(D28:AH28,"+")</f>
        <v>23</v>
      </c>
      <c r="AJ28" s="254">
        <f>COUNTIF(D28:AH28,"-")</f>
        <v>1</v>
      </c>
      <c r="AK28" s="254">
        <f>+AJ28/2</f>
        <v>0.5</v>
      </c>
      <c r="AL28" s="254">
        <f>IF(AI28+AK28&gt;0,AI28+AK28,"")</f>
        <v>23.5</v>
      </c>
      <c r="AM28" s="271">
        <f t="shared" si="7"/>
        <v>23.5</v>
      </c>
      <c r="AN28" s="219">
        <f t="shared" si="8"/>
        <v>0</v>
      </c>
      <c r="AO28" s="219">
        <f t="shared" si="9"/>
        <v>0</v>
      </c>
      <c r="AP28" s="219">
        <f t="shared" si="10"/>
        <v>0</v>
      </c>
      <c r="AQ28" s="219" t="str">
        <f t="shared" si="11"/>
        <v/>
      </c>
      <c r="AR28" s="219">
        <f t="shared" si="12"/>
        <v>0</v>
      </c>
      <c r="AS28" s="219">
        <f t="shared" si="13"/>
        <v>0</v>
      </c>
      <c r="AT28" s="219">
        <f t="shared" si="14"/>
        <v>0</v>
      </c>
      <c r="AU28" s="219" t="str">
        <f t="shared" si="15"/>
        <v/>
      </c>
      <c r="AV28" s="219">
        <f t="shared" si="16"/>
        <v>0</v>
      </c>
      <c r="AW28" s="219">
        <f t="shared" si="17"/>
        <v>0</v>
      </c>
      <c r="AX28" s="219">
        <f t="shared" si="18"/>
        <v>0</v>
      </c>
      <c r="AY28" s="219" t="str">
        <f t="shared" si="19"/>
        <v/>
      </c>
      <c r="AZ28" s="219">
        <f t="shared" si="20"/>
        <v>0</v>
      </c>
      <c r="BA28" s="219">
        <f t="shared" si="21"/>
        <v>0</v>
      </c>
      <c r="BB28" s="219">
        <f t="shared" si="22"/>
        <v>0</v>
      </c>
      <c r="BC28" s="219" t="str">
        <f t="shared" si="23"/>
        <v/>
      </c>
      <c r="BD28" s="222">
        <f t="shared" si="24"/>
        <v>0</v>
      </c>
      <c r="BE28" s="222">
        <f t="shared" si="25"/>
        <v>0</v>
      </c>
      <c r="BF28" s="222">
        <f t="shared" si="26"/>
        <v>0</v>
      </c>
      <c r="BG28" s="219" t="str">
        <f t="shared" si="27"/>
        <v/>
      </c>
      <c r="BH28" s="222">
        <f t="shared" si="28"/>
        <v>0</v>
      </c>
      <c r="BI28" s="222">
        <f t="shared" si="29"/>
        <v>0</v>
      </c>
      <c r="BJ28" s="222">
        <f t="shared" si="30"/>
        <v>0</v>
      </c>
      <c r="BK28" s="219" t="str">
        <f t="shared" si="31"/>
        <v/>
      </c>
      <c r="BL28" s="219">
        <f t="shared" si="32"/>
        <v>0</v>
      </c>
      <c r="BM28" s="219">
        <f t="shared" si="33"/>
        <v>0</v>
      </c>
      <c r="BN28" s="219">
        <f t="shared" si="34"/>
        <v>0</v>
      </c>
      <c r="BO28" s="219" t="str">
        <f t="shared" si="35"/>
        <v/>
      </c>
      <c r="BP28" s="222">
        <f t="shared" si="36"/>
        <v>0</v>
      </c>
      <c r="BQ28" s="222">
        <f t="shared" si="37"/>
        <v>0</v>
      </c>
      <c r="BR28" s="222">
        <f t="shared" si="38"/>
        <v>0</v>
      </c>
      <c r="BS28" s="219" t="str">
        <f t="shared" si="39"/>
        <v/>
      </c>
      <c r="BT28" s="222">
        <f t="shared" si="40"/>
        <v>0</v>
      </c>
      <c r="BU28" s="222">
        <f t="shared" si="41"/>
        <v>0</v>
      </c>
      <c r="BV28" s="222">
        <f t="shared" si="42"/>
        <v>0</v>
      </c>
      <c r="BW28" s="219" t="str">
        <f t="shared" si="43"/>
        <v/>
      </c>
      <c r="BX28" s="222">
        <f t="shared" si="44"/>
        <v>3</v>
      </c>
      <c r="BY28" s="222">
        <f t="shared" si="45"/>
        <v>0</v>
      </c>
      <c r="BZ28" s="222">
        <f t="shared" si="46"/>
        <v>0</v>
      </c>
      <c r="CA28" s="219">
        <f t="shared" si="47"/>
        <v>3</v>
      </c>
      <c r="CB28" s="222">
        <f t="shared" si="48"/>
        <v>0</v>
      </c>
      <c r="CC28" s="222">
        <f t="shared" si="49"/>
        <v>0</v>
      </c>
      <c r="CD28" s="222">
        <f t="shared" si="50"/>
        <v>0</v>
      </c>
      <c r="CE28" s="219" t="str">
        <f t="shared" si="51"/>
        <v/>
      </c>
      <c r="CF28" s="178"/>
      <c r="CG28" s="155"/>
      <c r="CH28" s="155"/>
      <c r="CI28" s="155"/>
      <c r="CJ28" s="155"/>
      <c r="CK28" s="155"/>
      <c r="CL28" s="155"/>
    </row>
    <row r="29" spans="1:100" s="152" customFormat="1" ht="25.5" hidden="1" customHeight="1">
      <c r="A29" s="177">
        <f t="shared" si="2"/>
        <v>18</v>
      </c>
      <c r="B29" s="265" t="s">
        <v>154</v>
      </c>
      <c r="C29" s="260" t="s">
        <v>138</v>
      </c>
      <c r="D29" s="248" t="s">
        <v>8</v>
      </c>
      <c r="E29" s="249" t="s">
        <v>8</v>
      </c>
      <c r="F29" s="249" t="s">
        <v>8</v>
      </c>
      <c r="G29" s="249" t="s">
        <v>8</v>
      </c>
      <c r="H29" s="249" t="s">
        <v>8</v>
      </c>
      <c r="I29" s="249"/>
      <c r="J29" s="248"/>
      <c r="K29" s="248" t="s">
        <v>8</v>
      </c>
      <c r="L29" s="249" t="s">
        <v>8</v>
      </c>
      <c r="M29" s="249" t="s">
        <v>8</v>
      </c>
      <c r="N29" s="249" t="s">
        <v>8</v>
      </c>
      <c r="O29" s="249" t="s">
        <v>8</v>
      </c>
      <c r="P29" s="249"/>
      <c r="Q29" s="248"/>
      <c r="R29" s="248" t="s">
        <v>8</v>
      </c>
      <c r="S29" s="249" t="s">
        <v>8</v>
      </c>
      <c r="T29" s="249" t="s">
        <v>8</v>
      </c>
      <c r="U29" s="249" t="s">
        <v>8</v>
      </c>
      <c r="V29" s="249" t="s">
        <v>156</v>
      </c>
      <c r="W29" s="249"/>
      <c r="X29" s="248"/>
      <c r="Y29" s="248" t="s">
        <v>8</v>
      </c>
      <c r="Z29" s="249" t="s">
        <v>8</v>
      </c>
      <c r="AA29" s="249" t="s">
        <v>8</v>
      </c>
      <c r="AB29" s="249" t="s">
        <v>8</v>
      </c>
      <c r="AC29" s="249" t="s">
        <v>8</v>
      </c>
      <c r="AD29" s="249"/>
      <c r="AE29" s="248"/>
      <c r="AF29" s="248" t="s">
        <v>156</v>
      </c>
      <c r="AG29" s="249" t="s">
        <v>156</v>
      </c>
      <c r="AH29" s="249"/>
      <c r="AI29" s="254">
        <f>COUNTIF(D29:AH29,"+")</f>
        <v>19</v>
      </c>
      <c r="AJ29" s="254">
        <f>COUNTIF(D29:AH29,"-")</f>
        <v>0</v>
      </c>
      <c r="AK29" s="254">
        <f>+AJ29/2</f>
        <v>0</v>
      </c>
      <c r="AL29" s="254">
        <f>IF(AI29+AK29&gt;0,AI29+AK29,"")</f>
        <v>19</v>
      </c>
      <c r="AM29" s="258">
        <f t="shared" si="7"/>
        <v>19</v>
      </c>
      <c r="AN29" s="219">
        <f t="shared" si="8"/>
        <v>0</v>
      </c>
      <c r="AO29" s="219">
        <f t="shared" si="9"/>
        <v>0</v>
      </c>
      <c r="AP29" s="219">
        <f t="shared" si="10"/>
        <v>0</v>
      </c>
      <c r="AQ29" s="219" t="str">
        <f t="shared" si="11"/>
        <v/>
      </c>
      <c r="AR29" s="219">
        <f t="shared" si="12"/>
        <v>0</v>
      </c>
      <c r="AS29" s="219">
        <f t="shared" si="13"/>
        <v>0</v>
      </c>
      <c r="AT29" s="219">
        <f t="shared" si="14"/>
        <v>0</v>
      </c>
      <c r="AU29" s="219" t="str">
        <f t="shared" si="15"/>
        <v/>
      </c>
      <c r="AV29" s="219">
        <f t="shared" si="16"/>
        <v>0</v>
      </c>
      <c r="AW29" s="219">
        <f t="shared" si="17"/>
        <v>0</v>
      </c>
      <c r="AX29" s="219">
        <f t="shared" si="18"/>
        <v>0</v>
      </c>
      <c r="AY29" s="219" t="str">
        <f t="shared" si="19"/>
        <v/>
      </c>
      <c r="AZ29" s="219">
        <f t="shared" si="20"/>
        <v>0</v>
      </c>
      <c r="BA29" s="219">
        <f t="shared" si="21"/>
        <v>0</v>
      </c>
      <c r="BB29" s="219">
        <f t="shared" si="22"/>
        <v>0</v>
      </c>
      <c r="BC29" s="219" t="str">
        <f t="shared" si="23"/>
        <v/>
      </c>
      <c r="BD29" s="222">
        <f t="shared" si="24"/>
        <v>0</v>
      </c>
      <c r="BE29" s="222">
        <f t="shared" si="25"/>
        <v>0</v>
      </c>
      <c r="BF29" s="222">
        <f t="shared" si="26"/>
        <v>0</v>
      </c>
      <c r="BG29" s="219" t="str">
        <f t="shared" si="27"/>
        <v/>
      </c>
      <c r="BH29" s="222">
        <f t="shared" si="28"/>
        <v>0</v>
      </c>
      <c r="BI29" s="222">
        <f t="shared" si="29"/>
        <v>0</v>
      </c>
      <c r="BJ29" s="222">
        <f t="shared" si="30"/>
        <v>0</v>
      </c>
      <c r="BK29" s="219" t="str">
        <f t="shared" si="31"/>
        <v/>
      </c>
      <c r="BL29" s="219">
        <f t="shared" si="32"/>
        <v>0</v>
      </c>
      <c r="BM29" s="219">
        <f t="shared" si="33"/>
        <v>0</v>
      </c>
      <c r="BN29" s="219">
        <f t="shared" si="34"/>
        <v>0</v>
      </c>
      <c r="BO29" s="219" t="str">
        <f t="shared" si="35"/>
        <v/>
      </c>
      <c r="BP29" s="222">
        <f t="shared" si="36"/>
        <v>0</v>
      </c>
      <c r="BQ29" s="222">
        <f t="shared" si="37"/>
        <v>0</v>
      </c>
      <c r="BR29" s="222">
        <f t="shared" si="38"/>
        <v>0</v>
      </c>
      <c r="BS29" s="219" t="str">
        <f t="shared" si="39"/>
        <v/>
      </c>
      <c r="BT29" s="222">
        <f t="shared" si="40"/>
        <v>0</v>
      </c>
      <c r="BU29" s="222">
        <f t="shared" si="41"/>
        <v>0</v>
      </c>
      <c r="BV29" s="222">
        <f t="shared" si="42"/>
        <v>0</v>
      </c>
      <c r="BW29" s="219" t="str">
        <f t="shared" si="43"/>
        <v/>
      </c>
      <c r="BX29" s="222">
        <f t="shared" si="44"/>
        <v>3</v>
      </c>
      <c r="BY29" s="222">
        <f t="shared" si="45"/>
        <v>0</v>
      </c>
      <c r="BZ29" s="222">
        <f t="shared" si="46"/>
        <v>0</v>
      </c>
      <c r="CA29" s="219">
        <f t="shared" si="47"/>
        <v>3</v>
      </c>
      <c r="CB29" s="222">
        <f t="shared" si="48"/>
        <v>0</v>
      </c>
      <c r="CC29" s="222">
        <f t="shared" si="49"/>
        <v>0</v>
      </c>
      <c r="CD29" s="222">
        <f t="shared" si="50"/>
        <v>0</v>
      </c>
      <c r="CE29" s="219" t="str">
        <f t="shared" si="51"/>
        <v/>
      </c>
      <c r="CF29" s="178"/>
      <c r="CG29" s="155"/>
      <c r="CH29" s="155"/>
      <c r="CI29" s="155"/>
      <c r="CJ29" s="155"/>
      <c r="CK29" s="155"/>
      <c r="CL29" s="155"/>
    </row>
    <row r="30" spans="1:100" s="156" customFormat="1" ht="23.25" customHeight="1" thickBot="1">
      <c r="A30" s="179"/>
      <c r="B30" s="180" t="s">
        <v>90</v>
      </c>
      <c r="C30" s="181"/>
      <c r="D30" s="180"/>
      <c r="E30" s="180"/>
      <c r="F30" s="180"/>
      <c r="G30" s="180"/>
      <c r="H30" s="180"/>
      <c r="I30" s="180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  <c r="AE30" s="180"/>
      <c r="AF30" s="180"/>
      <c r="AG30" s="180"/>
      <c r="AH30" s="180"/>
      <c r="AI30" s="190"/>
      <c r="AJ30" s="190"/>
      <c r="AK30" s="190"/>
      <c r="AL30" s="190"/>
      <c r="AM30" s="180">
        <f t="shared" ref="AM30:CE30" si="52">SUM(AM12:AM29)</f>
        <v>233.5</v>
      </c>
      <c r="AN30" s="180">
        <f t="shared" si="52"/>
        <v>0</v>
      </c>
      <c r="AO30" s="180">
        <f t="shared" si="52"/>
        <v>0</v>
      </c>
      <c r="AP30" s="180">
        <f t="shared" si="52"/>
        <v>0</v>
      </c>
      <c r="AQ30" s="180">
        <f t="shared" si="52"/>
        <v>0</v>
      </c>
      <c r="AR30" s="180">
        <f t="shared" si="52"/>
        <v>0</v>
      </c>
      <c r="AS30" s="180">
        <f t="shared" si="52"/>
        <v>0</v>
      </c>
      <c r="AT30" s="180">
        <f t="shared" si="52"/>
        <v>0</v>
      </c>
      <c r="AU30" s="180">
        <f t="shared" si="52"/>
        <v>0</v>
      </c>
      <c r="AV30" s="180">
        <f t="shared" si="52"/>
        <v>0</v>
      </c>
      <c r="AW30" s="180">
        <f t="shared" si="52"/>
        <v>0</v>
      </c>
      <c r="AX30" s="180">
        <f t="shared" si="52"/>
        <v>0</v>
      </c>
      <c r="AY30" s="180">
        <f t="shared" si="52"/>
        <v>0</v>
      </c>
      <c r="AZ30" s="180">
        <f t="shared" si="52"/>
        <v>19</v>
      </c>
      <c r="BA30" s="180">
        <f t="shared" si="52"/>
        <v>0</v>
      </c>
      <c r="BB30" s="180">
        <f t="shared" si="52"/>
        <v>0</v>
      </c>
      <c r="BC30" s="180">
        <f t="shared" si="52"/>
        <v>19</v>
      </c>
      <c r="BD30" s="180">
        <f t="shared" si="52"/>
        <v>0</v>
      </c>
      <c r="BE30" s="180">
        <f t="shared" si="52"/>
        <v>0</v>
      </c>
      <c r="BF30" s="180">
        <f t="shared" si="52"/>
        <v>0</v>
      </c>
      <c r="BG30" s="210">
        <f t="shared" si="52"/>
        <v>0</v>
      </c>
      <c r="BH30" s="180">
        <f t="shared" si="52"/>
        <v>0</v>
      </c>
      <c r="BI30" s="180">
        <f t="shared" si="52"/>
        <v>0</v>
      </c>
      <c r="BJ30" s="184">
        <f t="shared" si="52"/>
        <v>0</v>
      </c>
      <c r="BK30" s="180">
        <f t="shared" si="52"/>
        <v>0</v>
      </c>
      <c r="BL30" s="180">
        <f t="shared" si="52"/>
        <v>0</v>
      </c>
      <c r="BM30" s="180">
        <f t="shared" si="52"/>
        <v>0</v>
      </c>
      <c r="BN30" s="180">
        <f t="shared" si="52"/>
        <v>0</v>
      </c>
      <c r="BO30" s="180">
        <f t="shared" si="52"/>
        <v>0</v>
      </c>
      <c r="BP30" s="180">
        <f t="shared" si="52"/>
        <v>0</v>
      </c>
      <c r="BQ30" s="180">
        <f t="shared" si="52"/>
        <v>0</v>
      </c>
      <c r="BR30" s="180">
        <f t="shared" si="52"/>
        <v>0</v>
      </c>
      <c r="BS30" s="180">
        <f t="shared" si="52"/>
        <v>0</v>
      </c>
      <c r="BT30" s="180">
        <f t="shared" si="52"/>
        <v>0</v>
      </c>
      <c r="BU30" s="180">
        <f t="shared" si="52"/>
        <v>0</v>
      </c>
      <c r="BV30" s="180">
        <f t="shared" si="52"/>
        <v>0</v>
      </c>
      <c r="BW30" s="180">
        <f t="shared" si="52"/>
        <v>0</v>
      </c>
      <c r="BX30" s="180">
        <f t="shared" si="52"/>
        <v>38</v>
      </c>
      <c r="BY30" s="180">
        <f t="shared" si="52"/>
        <v>0</v>
      </c>
      <c r="BZ30" s="180">
        <f t="shared" si="52"/>
        <v>0</v>
      </c>
      <c r="CA30" s="180">
        <f t="shared" si="52"/>
        <v>38</v>
      </c>
      <c r="CB30" s="180">
        <f t="shared" si="52"/>
        <v>0</v>
      </c>
      <c r="CC30" s="180">
        <f t="shared" si="52"/>
        <v>0</v>
      </c>
      <c r="CD30" s="180">
        <f t="shared" si="52"/>
        <v>0</v>
      </c>
      <c r="CE30" s="180">
        <f t="shared" si="52"/>
        <v>0</v>
      </c>
      <c r="CF30" s="186"/>
      <c r="CG30" s="159"/>
      <c r="CH30" s="159"/>
      <c r="CI30" s="159"/>
      <c r="CJ30" s="159"/>
      <c r="CK30" s="159"/>
      <c r="CL30" s="159"/>
      <c r="CN30" s="187">
        <f ca="1">TODAY()</f>
        <v>42589</v>
      </c>
    </row>
    <row r="31" spans="1:100" ht="15.75" thickTop="1">
      <c r="A31" s="3"/>
      <c r="B31" s="1"/>
      <c r="C31" s="1"/>
      <c r="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42"/>
      <c r="BE31" s="142"/>
      <c r="BF31" s="142"/>
      <c r="BG31" s="1"/>
      <c r="BH31" s="142"/>
      <c r="BI31" s="142"/>
      <c r="BJ31" s="142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</row>
    <row r="32" spans="1:100" ht="15.75">
      <c r="A32" s="3"/>
      <c r="B32" s="1"/>
      <c r="C32" s="1"/>
      <c r="D32" s="1"/>
      <c r="F32" s="247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42"/>
      <c r="BE32" s="142"/>
      <c r="BF32" s="142"/>
      <c r="BG32" s="1"/>
      <c r="BH32" s="142"/>
      <c r="BI32" s="142"/>
      <c r="BJ32" s="142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</row>
    <row r="33" spans="2:84" ht="15.75">
      <c r="B33" s="191" t="s">
        <v>93</v>
      </c>
      <c r="C33" s="188"/>
      <c r="D33" s="188"/>
      <c r="E33" s="188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BH33" s="208"/>
      <c r="BI33" s="208"/>
      <c r="BJ33" s="208"/>
      <c r="BK33" s="3"/>
      <c r="BL33" s="3"/>
      <c r="BM33" s="3"/>
      <c r="BN33" s="3"/>
      <c r="BO33" s="3"/>
      <c r="BP33" s="3"/>
      <c r="BQ33" s="3"/>
      <c r="BR33" s="3"/>
      <c r="BW33" s="3"/>
      <c r="BX33" s="3"/>
      <c r="BY33" s="3"/>
      <c r="BZ33" s="3"/>
      <c r="CA33" s="3" t="str">
        <f ca="1">CONCATENATE("Ngµy ",TEXT(CN30,"dd")," th¸ng ",TEXT(CN30,"mm"), " n¨m ",TEXT(CN30,"yyyy"))</f>
        <v>Ngµy 07 th¸ng 08 n¨m 2016</v>
      </c>
      <c r="CF33" s="3"/>
    </row>
    <row r="34" spans="2:84" ht="15.75">
      <c r="B34" s="188"/>
      <c r="C34" s="189"/>
      <c r="D34" s="188"/>
      <c r="E34" s="28" t="s">
        <v>124</v>
      </c>
      <c r="F34" s="28"/>
      <c r="G34" s="188"/>
      <c r="H34" s="188"/>
      <c r="I34" s="188"/>
      <c r="J34" s="189" t="s">
        <v>125</v>
      </c>
      <c r="K34" s="188"/>
      <c r="L34" s="188"/>
      <c r="M34" s="188"/>
      <c r="N34" s="188" t="s">
        <v>103</v>
      </c>
      <c r="O34" s="188"/>
      <c r="P34" s="188"/>
      <c r="Q34" s="188"/>
      <c r="R34" s="188"/>
      <c r="S34" s="188"/>
      <c r="T34" s="188"/>
      <c r="U34" s="189" t="s">
        <v>83</v>
      </c>
      <c r="AA34" s="5" t="s">
        <v>15</v>
      </c>
      <c r="AB34" s="5"/>
      <c r="AD34" s="6"/>
      <c r="AE34" s="5"/>
      <c r="AF34" s="5"/>
      <c r="AG34" s="5"/>
      <c r="AH34" s="5"/>
      <c r="AI34" s="5"/>
      <c r="AJ34" s="5"/>
      <c r="AK34" s="5"/>
      <c r="AL34" s="5"/>
      <c r="AM34" s="2"/>
      <c r="AN34" s="2"/>
      <c r="AO34" s="2"/>
      <c r="AP34" s="2"/>
      <c r="AQ34" s="5"/>
      <c r="AR34" s="2"/>
      <c r="AS34" s="2"/>
      <c r="AT34" s="2"/>
      <c r="AU34" s="5" t="s">
        <v>16</v>
      </c>
      <c r="AV34" s="5"/>
      <c r="AW34" s="5"/>
      <c r="AX34" s="5"/>
      <c r="AY34" s="5"/>
      <c r="AZ34" s="5"/>
      <c r="BA34" s="5"/>
      <c r="BB34" s="5"/>
      <c r="BC34" s="5"/>
      <c r="BD34" s="144"/>
      <c r="BE34" s="144"/>
      <c r="BF34" s="144"/>
      <c r="BG34" s="5"/>
      <c r="BH34" s="144"/>
      <c r="BI34" s="144"/>
      <c r="BJ34" s="144"/>
      <c r="BK34" s="5"/>
      <c r="BL34" s="5"/>
      <c r="BM34" s="5"/>
      <c r="BN34" s="5"/>
      <c r="BO34" s="2"/>
      <c r="BP34" s="5"/>
      <c r="BQ34" s="5"/>
      <c r="BR34" s="5"/>
      <c r="BS34" s="174" t="s">
        <v>85</v>
      </c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</row>
    <row r="35" spans="2:84" ht="15.75">
      <c r="B35" s="188" t="s">
        <v>94</v>
      </c>
      <c r="C35" s="189" t="s">
        <v>8</v>
      </c>
      <c r="D35" s="188"/>
      <c r="E35" s="188" t="s">
        <v>99</v>
      </c>
      <c r="F35" s="188"/>
      <c r="G35" s="188"/>
      <c r="H35" s="188"/>
      <c r="I35" s="188"/>
      <c r="J35" s="189" t="s">
        <v>104</v>
      </c>
      <c r="K35" s="188"/>
      <c r="L35" s="188"/>
      <c r="M35" s="188"/>
      <c r="N35" s="188" t="s">
        <v>105</v>
      </c>
      <c r="O35" s="188"/>
      <c r="P35" s="188"/>
      <c r="Q35" s="188"/>
      <c r="R35" s="188"/>
      <c r="S35" s="188"/>
      <c r="T35" s="188"/>
      <c r="U35" s="189" t="s">
        <v>13</v>
      </c>
      <c r="AA35" s="27"/>
      <c r="AB35" s="4"/>
      <c r="AC35" s="1"/>
      <c r="AD35" s="1"/>
      <c r="AE35" s="4"/>
      <c r="AF35" s="4"/>
      <c r="AG35" s="4"/>
      <c r="AH35" s="4"/>
      <c r="AI35" s="4"/>
      <c r="AJ35" s="4"/>
      <c r="AK35" s="4"/>
      <c r="AL35" s="4"/>
      <c r="AQ35" s="27"/>
      <c r="AU35" s="27"/>
      <c r="AV35" s="27"/>
      <c r="AW35" s="27"/>
      <c r="AX35" s="27"/>
      <c r="AY35" s="27"/>
      <c r="AZ35" s="27"/>
      <c r="BA35" s="27"/>
      <c r="BB35" s="27"/>
      <c r="BC35" s="27"/>
      <c r="BD35" s="209"/>
      <c r="BE35" s="209"/>
      <c r="BF35" s="209"/>
      <c r="BG35" s="27"/>
      <c r="BH35" s="209"/>
      <c r="BI35" s="209"/>
      <c r="BJ35" s="209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</row>
    <row r="36" spans="2:84" ht="15.75">
      <c r="B36" s="188" t="s">
        <v>95</v>
      </c>
      <c r="C36" s="188" t="s">
        <v>70</v>
      </c>
      <c r="D36" s="188"/>
      <c r="E36" s="188" t="s">
        <v>100</v>
      </c>
      <c r="F36" s="188"/>
      <c r="G36" s="188"/>
      <c r="H36" s="188"/>
      <c r="I36" s="188"/>
      <c r="J36" s="189" t="s">
        <v>88</v>
      </c>
      <c r="K36" s="188"/>
      <c r="L36" s="188"/>
      <c r="M36" s="188"/>
      <c r="N36" s="188" t="s">
        <v>106</v>
      </c>
      <c r="O36" s="188"/>
      <c r="P36" s="188"/>
      <c r="Q36" s="188"/>
      <c r="R36" s="188"/>
      <c r="S36" s="188"/>
      <c r="T36" s="188"/>
      <c r="U36" s="189" t="s">
        <v>86</v>
      </c>
    </row>
    <row r="37" spans="2:84" ht="15.75">
      <c r="B37" s="188" t="s">
        <v>96</v>
      </c>
      <c r="C37" s="189" t="s">
        <v>92</v>
      </c>
      <c r="D37" s="188"/>
      <c r="E37" s="188" t="s">
        <v>101</v>
      </c>
      <c r="F37" s="188"/>
      <c r="G37" s="188"/>
      <c r="H37" s="188"/>
      <c r="I37" s="188"/>
      <c r="J37" s="189" t="s">
        <v>80</v>
      </c>
      <c r="K37" s="188"/>
      <c r="L37" s="188"/>
      <c r="M37" s="188"/>
      <c r="N37" s="188" t="s">
        <v>107</v>
      </c>
      <c r="O37" s="188"/>
      <c r="P37" s="188"/>
      <c r="Q37" s="188"/>
      <c r="R37" s="188"/>
      <c r="S37" s="188"/>
      <c r="T37" s="188"/>
      <c r="U37" s="189" t="s">
        <v>14</v>
      </c>
      <c r="AC37" s="1"/>
      <c r="AD37" s="1"/>
    </row>
    <row r="38" spans="2:84" ht="15.75">
      <c r="B38" s="188" t="s">
        <v>98</v>
      </c>
      <c r="C38" s="189" t="s">
        <v>91</v>
      </c>
      <c r="D38" s="188"/>
      <c r="E38" s="188" t="s">
        <v>102</v>
      </c>
      <c r="F38" s="188"/>
      <c r="G38" s="188"/>
      <c r="H38" s="188"/>
      <c r="I38" s="188"/>
      <c r="J38" s="189" t="s">
        <v>82</v>
      </c>
      <c r="K38" s="188"/>
      <c r="L38" s="188"/>
      <c r="M38" s="188"/>
      <c r="N38" s="188" t="s">
        <v>97</v>
      </c>
      <c r="O38" s="188"/>
      <c r="P38" s="188"/>
      <c r="Q38" s="188"/>
      <c r="R38" s="188"/>
      <c r="S38" s="188"/>
      <c r="T38" s="188"/>
      <c r="U38" s="189" t="s">
        <v>17</v>
      </c>
      <c r="AQ38" s="4"/>
      <c r="AU38" s="4"/>
      <c r="AV38" s="4"/>
      <c r="AW38" s="4"/>
      <c r="AX38" s="4"/>
      <c r="AY38" s="4"/>
      <c r="AZ38" s="4"/>
      <c r="BA38" s="4"/>
      <c r="BB38" s="4"/>
      <c r="BC38" s="4"/>
      <c r="BD38" s="145"/>
      <c r="BE38" s="145"/>
      <c r="BF38" s="145"/>
      <c r="BG38" s="4"/>
      <c r="BH38" s="145"/>
      <c r="BI38" s="145"/>
      <c r="BJ38" s="145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</row>
  </sheetData>
  <mergeCells count="25">
    <mergeCell ref="CE9:CE11"/>
    <mergeCell ref="CF9:CF11"/>
    <mergeCell ref="BG9:BG11"/>
    <mergeCell ref="BK9:BK11"/>
    <mergeCell ref="BO9:BO11"/>
    <mergeCell ref="BS9:BS11"/>
    <mergeCell ref="BW9:BW11"/>
    <mergeCell ref="CA9:CA11"/>
    <mergeCell ref="BL10:BL11"/>
    <mergeCell ref="BM10:BM11"/>
    <mergeCell ref="A9:A11"/>
    <mergeCell ref="B9:B11"/>
    <mergeCell ref="C9:C11"/>
    <mergeCell ref="AM9:AM11"/>
    <mergeCell ref="AI10:AI11"/>
    <mergeCell ref="AJ10:AJ11"/>
    <mergeCell ref="AK10:AK11"/>
    <mergeCell ref="AL10:AL11"/>
    <mergeCell ref="B1:H1"/>
    <mergeCell ref="B2:I2"/>
    <mergeCell ref="BN10:BN11"/>
    <mergeCell ref="AQ9:AQ11"/>
    <mergeCell ref="AU9:AU11"/>
    <mergeCell ref="AY9:AY11"/>
    <mergeCell ref="BC9:BC11"/>
  </mergeCells>
  <phoneticPr fontId="95" type="noConversion"/>
  <conditionalFormatting sqref="AI10:AL11 AN10:AP11 AI25:AP28 AR25:AT28">
    <cfRule type="expression" dxfId="114" priority="12" stopIfTrue="1">
      <formula>IF(AI11="C.Nhật",TRUE,fales)</formula>
    </cfRule>
    <cfRule type="expression" dxfId="113" priority="13" stopIfTrue="1">
      <formula>IF(AI11="T.Bảy",TRUE,fales)</formula>
    </cfRule>
  </conditionalFormatting>
  <conditionalFormatting sqref="F32 D10:AH29">
    <cfRule type="expression" dxfId="112" priority="11" stopIfTrue="1">
      <formula>IF(OR(WEEKDAY(D$10)=1,WEEKDAY(D$10)=7),TRUE,FALSE)</formula>
    </cfRule>
  </conditionalFormatting>
  <conditionalFormatting sqref="D9:AH9">
    <cfRule type="expression" dxfId="111" priority="10" stopIfTrue="1">
      <formula>"if(d7=""C.Nhật"";0)"</formula>
    </cfRule>
  </conditionalFormatting>
  <conditionalFormatting sqref="AI29:AP29 AR29:AT29">
    <cfRule type="expression" dxfId="110" priority="8" stopIfTrue="1">
      <formula>IF(#REF!="C.Nhật",TRUE,fales)</formula>
    </cfRule>
    <cfRule type="expression" dxfId="109" priority="9" stopIfTrue="1">
      <formula>IF(#REF!="T.Bảy",TRUE,fales)</formula>
    </cfRule>
  </conditionalFormatting>
  <conditionalFormatting sqref="AI21:AP24 AR21:AT24">
    <cfRule type="expression" dxfId="108" priority="14" stopIfTrue="1">
      <formula>IF(AI26="C.Nhật",TRUE,fales)</formula>
    </cfRule>
    <cfRule type="expression" dxfId="107" priority="15" stopIfTrue="1">
      <formula>IF(AI26="T.Bảy",TRUE,fales)</formula>
    </cfRule>
  </conditionalFormatting>
  <conditionalFormatting sqref="AR17:AT20 AI17:AP20">
    <cfRule type="expression" dxfId="106" priority="16" stopIfTrue="1">
      <formula>IF(AI26="C.Nhật",TRUE,fales)</formula>
    </cfRule>
    <cfRule type="expression" dxfId="105" priority="17" stopIfTrue="1">
      <formula>IF(AI26="T.Bảy",TRUE,fales)</formula>
    </cfRule>
  </conditionalFormatting>
  <conditionalFormatting sqref="AI12:AP16 AR12:AT29 AM13:AP29 AI13:AL24">
    <cfRule type="expression" dxfId="104" priority="18" stopIfTrue="1">
      <formula>IF(AI25="C.Nhật",TRUE,fales)</formula>
    </cfRule>
    <cfRule type="expression" dxfId="103" priority="19" stopIfTrue="1">
      <formula>IF(AI25="T.Bảy",TRUE,fales)</formula>
    </cfRule>
  </conditionalFormatting>
  <conditionalFormatting sqref="D18:H18">
    <cfRule type="expression" dxfId="102" priority="7" stopIfTrue="1">
      <formula>IF(OR(WEEKDAY(D$10)=1,WEEKDAY(D$10)=7),TRUE,FALSE)</formula>
    </cfRule>
  </conditionalFormatting>
  <conditionalFormatting sqref="K18:O18">
    <cfRule type="expression" dxfId="101" priority="6" stopIfTrue="1">
      <formula>IF(OR(WEEKDAY(K$10)=1,WEEKDAY(K$10)=7),TRUE,FALSE)</formula>
    </cfRule>
  </conditionalFormatting>
  <conditionalFormatting sqref="Y18:AC18">
    <cfRule type="expression" dxfId="100" priority="5" stopIfTrue="1">
      <formula>IF(OR(WEEKDAY(Y$10)=1,WEEKDAY(Y$10)=7),TRUE,FALSE)</formula>
    </cfRule>
  </conditionalFormatting>
  <conditionalFormatting sqref="AF18:AJ18">
    <cfRule type="expression" dxfId="99" priority="4" stopIfTrue="1">
      <formula>IF(OR(WEEKDAY(AF$10)=1,WEEKDAY(AF$10)=7),TRUE,FALSE)</formula>
    </cfRule>
  </conditionalFormatting>
  <conditionalFormatting sqref="R18:V18">
    <cfRule type="expression" dxfId="98" priority="3" stopIfTrue="1">
      <formula>IF(OR(WEEKDAY(R$10)=1,WEEKDAY(R$10)=7),TRUE,FALSE)</formula>
    </cfRule>
  </conditionalFormatting>
  <conditionalFormatting sqref="AF28">
    <cfRule type="expression" dxfId="97" priority="2" stopIfTrue="1">
      <formula>IF(OR(WEEKDAY(AF$10)=1, WEEKDAY(AF$10)=7),TRUE,FALSE)</formula>
    </cfRule>
  </conditionalFormatting>
  <conditionalFormatting sqref="AF29">
    <cfRule type="expression" dxfId="96" priority="1" stopIfTrue="1">
      <formula>IF(OR(WEEKDAY(AF$10)=1, WEEKDAY(AF$10)=7),TRUE,FALSE)</formula>
    </cfRule>
  </conditionalFormatting>
  <pageMargins left="0.27" right="0.15748031496062992" top="0.55118110236220474" bottom="0.35433070866141736" header="0.27559055118110237" footer="0.23622047244094491"/>
  <pageSetup paperSize="9" scale="63" fitToWidth="4" fitToHeight="4" orientation="landscape" r:id="rId1"/>
  <headerFooter alignWithMargins="0">
    <oddHeader>&amp;R&amp;".VnTime,  Italic"&amp;9Ngµy &amp;D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indexed="24"/>
  </sheetPr>
  <dimension ref="A1:CV39"/>
  <sheetViews>
    <sheetView topLeftCell="A7" zoomScaleNormal="100" workbookViewId="0">
      <selection activeCell="C34" sqref="C34"/>
    </sheetView>
  </sheetViews>
  <sheetFormatPr defaultColWidth="3.109375" defaultRowHeight="15"/>
  <cols>
    <col min="1" max="1" width="3.109375" customWidth="1"/>
    <col min="2" max="2" width="24.109375" customWidth="1"/>
    <col min="3" max="3" width="6.109375" customWidth="1"/>
    <col min="4" max="34" width="4.109375" customWidth="1"/>
    <col min="35" max="39" width="5.21875" hidden="1" customWidth="1"/>
    <col min="40" max="42" width="4.109375" hidden="1" customWidth="1"/>
    <col min="43" max="43" width="4.33203125" hidden="1" customWidth="1"/>
    <col min="44" max="46" width="4.109375" hidden="1" customWidth="1"/>
    <col min="47" max="47" width="4.33203125" hidden="1" customWidth="1"/>
    <col min="48" max="50" width="4.109375" hidden="1" customWidth="1"/>
    <col min="51" max="51" width="4.33203125" hidden="1" customWidth="1"/>
    <col min="52" max="54" width="4.109375" hidden="1" customWidth="1"/>
    <col min="55" max="55" width="3.88671875" hidden="1" customWidth="1"/>
    <col min="56" max="58" width="4.33203125" style="143" hidden="1" customWidth="1"/>
    <col min="59" max="59" width="4.33203125" hidden="1" customWidth="1"/>
    <col min="60" max="62" width="4.109375" style="143" hidden="1" customWidth="1"/>
    <col min="63" max="63" width="4.33203125" hidden="1" customWidth="1"/>
    <col min="64" max="66" width="4.109375" hidden="1" customWidth="1"/>
    <col min="67" max="70" width="4.33203125" hidden="1" customWidth="1"/>
    <col min="71" max="71" width="3.77734375" hidden="1" customWidth="1"/>
    <col min="72" max="83" width="4.33203125" hidden="1" customWidth="1"/>
    <col min="84" max="84" width="6.44140625" hidden="1" customWidth="1"/>
    <col min="85" max="90" width="3.109375" style="22" customWidth="1"/>
    <col min="91" max="91" width="3.109375" customWidth="1"/>
    <col min="92" max="92" width="9.88671875" bestFit="1" customWidth="1"/>
    <col min="93" max="96" width="3.109375" customWidth="1"/>
    <col min="97" max="97" width="3.21875" bestFit="1" customWidth="1"/>
    <col min="98" max="98" width="4.88671875" bestFit="1" customWidth="1"/>
    <col min="99" max="99" width="13.6640625" bestFit="1" customWidth="1"/>
    <col min="100" max="100" width="24.6640625" bestFit="1" customWidth="1"/>
  </cols>
  <sheetData>
    <row r="1" spans="1:100" s="156" customFormat="1" ht="15.75">
      <c r="B1" s="290" t="s">
        <v>78</v>
      </c>
      <c r="C1" s="290"/>
      <c r="D1" s="290"/>
      <c r="E1" s="290"/>
      <c r="F1" s="290"/>
      <c r="G1" s="290"/>
      <c r="H1" s="290"/>
      <c r="AE1" s="157"/>
      <c r="AN1" s="158"/>
      <c r="AO1" s="158"/>
      <c r="AP1" s="158"/>
      <c r="AR1" s="158"/>
      <c r="AS1" s="158"/>
      <c r="AT1" s="158"/>
      <c r="AV1" s="158"/>
      <c r="AW1" s="158"/>
      <c r="AX1" s="158"/>
      <c r="AZ1" s="158"/>
      <c r="BA1" s="158"/>
      <c r="BB1" s="158"/>
      <c r="BD1" s="158"/>
      <c r="BE1" s="158"/>
      <c r="BF1" s="158"/>
      <c r="BH1" s="158"/>
      <c r="BI1" s="158"/>
      <c r="BJ1" s="158"/>
      <c r="BL1" s="158"/>
      <c r="BM1" s="158"/>
      <c r="BN1" s="158"/>
      <c r="CG1" s="159"/>
      <c r="CH1" s="159"/>
      <c r="CI1" s="159"/>
      <c r="CJ1" s="159"/>
      <c r="CK1" s="159"/>
      <c r="CL1" s="159"/>
    </row>
    <row r="2" spans="1:100" s="152" customFormat="1" ht="15.75">
      <c r="B2" s="290" t="s">
        <v>127</v>
      </c>
      <c r="C2" s="290"/>
      <c r="D2" s="290"/>
      <c r="E2" s="290"/>
      <c r="F2" s="290"/>
      <c r="G2" s="290"/>
      <c r="H2" s="290"/>
      <c r="I2" s="290"/>
      <c r="AE2" s="153"/>
      <c r="AN2" s="154"/>
      <c r="AO2" s="154"/>
      <c r="AP2" s="154"/>
      <c r="AR2" s="154"/>
      <c r="AS2" s="154"/>
      <c r="AT2" s="154"/>
      <c r="AV2" s="154"/>
      <c r="AW2" s="154"/>
      <c r="AX2" s="154"/>
      <c r="AZ2" s="154"/>
      <c r="BA2" s="154"/>
      <c r="BB2" s="154"/>
      <c r="BD2" s="154"/>
      <c r="BE2" s="154"/>
      <c r="BF2" s="154"/>
      <c r="BH2" s="154"/>
      <c r="BI2" s="154"/>
      <c r="BJ2" s="154"/>
      <c r="BL2" s="154"/>
      <c r="BM2" s="154"/>
      <c r="BN2" s="154"/>
      <c r="CG2" s="155"/>
      <c r="CH2" s="155"/>
      <c r="CI2" s="155"/>
      <c r="CJ2" s="155"/>
      <c r="CK2" s="155"/>
      <c r="CL2" s="155"/>
    </row>
    <row r="3" spans="1:100" s="152" customFormat="1" ht="15.75">
      <c r="AE3" s="153"/>
      <c r="AN3" s="154"/>
      <c r="AO3" s="154"/>
      <c r="AP3" s="154"/>
      <c r="AR3" s="154"/>
      <c r="AS3" s="154"/>
      <c r="AT3" s="154"/>
      <c r="AV3" s="154"/>
      <c r="AW3" s="154"/>
      <c r="AX3" s="154"/>
      <c r="AZ3" s="154"/>
      <c r="BA3" s="154"/>
      <c r="BB3" s="154"/>
      <c r="BD3" s="154"/>
      <c r="BE3" s="154"/>
      <c r="BF3" s="154"/>
      <c r="BH3" s="154"/>
      <c r="BI3" s="154"/>
      <c r="BJ3" s="154"/>
      <c r="BL3" s="154"/>
      <c r="BM3" s="154"/>
      <c r="BN3" s="154"/>
      <c r="CG3" s="155"/>
      <c r="CH3" s="155"/>
      <c r="CI3" s="155"/>
      <c r="CJ3" s="155"/>
      <c r="CK3" s="155"/>
      <c r="CL3" s="155"/>
    </row>
    <row r="4" spans="1:100" s="152" customFormat="1" ht="15.75">
      <c r="AE4" s="153"/>
      <c r="AN4" s="154"/>
      <c r="AO4" s="154"/>
      <c r="AP4" s="154"/>
      <c r="AR4" s="154"/>
      <c r="AS4" s="154"/>
      <c r="AT4" s="154"/>
      <c r="AV4" s="154"/>
      <c r="AW4" s="154"/>
      <c r="AX4" s="154"/>
      <c r="AZ4" s="154"/>
      <c r="BA4" s="154"/>
      <c r="BB4" s="154"/>
      <c r="BD4" s="154"/>
      <c r="BE4" s="154"/>
      <c r="BF4" s="154"/>
      <c r="BH4" s="154"/>
      <c r="BI4" s="154"/>
      <c r="BJ4" s="154"/>
      <c r="BL4" s="154"/>
      <c r="BM4" s="154"/>
      <c r="BN4" s="154"/>
      <c r="CG4" s="155"/>
      <c r="CH4" s="155"/>
      <c r="CI4" s="155"/>
      <c r="CJ4" s="155"/>
      <c r="CK4" s="155"/>
      <c r="CL4" s="155"/>
    </row>
    <row r="5" spans="1:100" s="160" customFormat="1" ht="23.25">
      <c r="A5" s="23" t="s">
        <v>0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147"/>
      <c r="AF5" s="23"/>
      <c r="AG5" s="23"/>
      <c r="AH5" s="23"/>
      <c r="AI5" s="23"/>
      <c r="AJ5" s="23"/>
      <c r="AK5" s="23"/>
      <c r="AL5" s="23"/>
      <c r="AM5" s="23"/>
      <c r="AN5" s="139"/>
      <c r="AO5" s="139"/>
      <c r="AP5" s="139"/>
      <c r="AQ5" s="23"/>
      <c r="AR5" s="139"/>
      <c r="AS5" s="139"/>
      <c r="AT5" s="139"/>
      <c r="AU5" s="23"/>
      <c r="AV5" s="139"/>
      <c r="AW5" s="139"/>
      <c r="AX5" s="139"/>
      <c r="AY5" s="23"/>
      <c r="AZ5" s="139"/>
      <c r="BA5" s="139"/>
      <c r="BB5" s="139"/>
      <c r="BC5" s="23"/>
      <c r="BD5" s="139"/>
      <c r="BE5" s="139"/>
      <c r="BF5" s="139"/>
      <c r="BG5" s="23"/>
      <c r="BH5" s="139"/>
      <c r="BI5" s="139"/>
      <c r="BJ5" s="139"/>
      <c r="BK5" s="23"/>
      <c r="BL5" s="139"/>
      <c r="BM5" s="139"/>
      <c r="BN5" s="139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18"/>
      <c r="CH5" s="18"/>
      <c r="CI5" s="18"/>
      <c r="CJ5" s="18"/>
      <c r="CK5" s="18"/>
      <c r="CL5" s="18"/>
    </row>
    <row r="6" spans="1:100" s="165" customFormat="1" ht="12.75">
      <c r="A6" s="161" t="s">
        <v>155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2"/>
      <c r="AF6" s="161"/>
      <c r="AG6" s="161"/>
      <c r="AH6" s="161"/>
      <c r="AI6" s="161"/>
      <c r="AJ6" s="161"/>
      <c r="AK6" s="161"/>
      <c r="AL6" s="161"/>
      <c r="AM6" s="161"/>
      <c r="AN6" s="163"/>
      <c r="AO6" s="163"/>
      <c r="AP6" s="163"/>
      <c r="AQ6" s="161"/>
      <c r="AR6" s="163"/>
      <c r="AS6" s="163"/>
      <c r="AT6" s="163"/>
      <c r="AU6" s="161"/>
      <c r="AV6" s="163"/>
      <c r="AW6" s="163"/>
      <c r="AX6" s="163"/>
      <c r="AY6" s="161"/>
      <c r="AZ6" s="163"/>
      <c r="BA6" s="163"/>
      <c r="BB6" s="163"/>
      <c r="BC6" s="161"/>
      <c r="BD6" s="163"/>
      <c r="BE6" s="163"/>
      <c r="BF6" s="163"/>
      <c r="BG6" s="161"/>
      <c r="BH6" s="163"/>
      <c r="BI6" s="163"/>
      <c r="BJ6" s="163"/>
      <c r="BK6" s="161"/>
      <c r="BL6" s="163"/>
      <c r="BM6" s="163"/>
      <c r="BN6" s="163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4"/>
      <c r="CH6" s="164"/>
      <c r="CI6" s="164"/>
      <c r="CJ6" s="164"/>
      <c r="CK6" s="164"/>
      <c r="CL6" s="164"/>
    </row>
    <row r="7" spans="1:100" s="165" customFormat="1" ht="12.75">
      <c r="A7" s="161" t="str">
        <f>CONCATENATE(" th¸ng ",TEXT(F8,"mm"), " n¨m ",Calendar!I8)</f>
        <v xml:space="preserve"> th¸ng 05 n¨m 2014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2"/>
      <c r="AF7" s="161"/>
      <c r="AG7" s="161"/>
      <c r="AH7" s="161"/>
      <c r="AI7" s="161"/>
      <c r="AJ7" s="161"/>
      <c r="AK7" s="161"/>
      <c r="AL7" s="161"/>
      <c r="AM7" s="161"/>
      <c r="AN7" s="163"/>
      <c r="AO7" s="163"/>
      <c r="AP7" s="163"/>
      <c r="AQ7" s="161"/>
      <c r="AR7" s="163"/>
      <c r="AS7" s="163"/>
      <c r="AT7" s="163"/>
      <c r="AU7" s="161"/>
      <c r="AV7" s="163"/>
      <c r="AW7" s="163"/>
      <c r="AX7" s="163"/>
      <c r="AY7" s="161"/>
      <c r="AZ7" s="163"/>
      <c r="BA7" s="163"/>
      <c r="BB7" s="163"/>
      <c r="BC7" s="161"/>
      <c r="BD7" s="163"/>
      <c r="BE7" s="163"/>
      <c r="BF7" s="163"/>
      <c r="BG7" s="161"/>
      <c r="BH7" s="163"/>
      <c r="BI7" s="163"/>
      <c r="BJ7" s="163"/>
      <c r="BK7" s="161"/>
      <c r="BL7" s="163"/>
      <c r="BM7" s="163"/>
      <c r="BN7" s="163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1"/>
      <c r="CG7" s="164"/>
      <c r="CH7" s="164"/>
      <c r="CI7" s="164"/>
      <c r="CJ7" s="164"/>
      <c r="CK7" s="164"/>
      <c r="CL7" s="164"/>
    </row>
    <row r="8" spans="1:100" ht="18" customHeight="1" thickBot="1">
      <c r="A8" s="24"/>
      <c r="B8" s="24"/>
      <c r="C8" s="24"/>
      <c r="D8" s="128">
        <v>5</v>
      </c>
      <c r="E8" s="128">
        <f>+Calendar!I8</f>
        <v>2014</v>
      </c>
      <c r="F8" s="129">
        <f>DATE(E8,D8,1)</f>
        <v>41760</v>
      </c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140"/>
      <c r="BE8" s="140"/>
      <c r="BF8" s="140"/>
      <c r="BG8" s="24"/>
      <c r="BH8" s="140"/>
      <c r="BI8" s="140"/>
      <c r="BJ8" s="140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30"/>
      <c r="CG8" s="19"/>
      <c r="CH8" s="19"/>
      <c r="CI8" s="19"/>
      <c r="CJ8" s="19"/>
      <c r="CK8" s="19"/>
      <c r="CL8" s="19"/>
    </row>
    <row r="9" spans="1:100" s="2" customFormat="1" ht="19.5" customHeight="1" thickTop="1">
      <c r="A9" s="284" t="s">
        <v>1</v>
      </c>
      <c r="B9" s="287" t="s">
        <v>2</v>
      </c>
      <c r="C9" s="287" t="s">
        <v>33</v>
      </c>
      <c r="D9" s="130" t="s">
        <v>76</v>
      </c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0"/>
      <c r="AI9" s="127"/>
      <c r="AJ9" s="127"/>
      <c r="AK9" s="127"/>
      <c r="AL9" s="127" t="s">
        <v>4</v>
      </c>
      <c r="AM9" s="291" t="s">
        <v>79</v>
      </c>
      <c r="AN9" s="131"/>
      <c r="AO9" s="131"/>
      <c r="AP9" s="131"/>
      <c r="AQ9" s="291" t="s">
        <v>11</v>
      </c>
      <c r="AR9" s="131"/>
      <c r="AS9" s="131"/>
      <c r="AT9" s="131"/>
      <c r="AU9" s="291" t="s">
        <v>12</v>
      </c>
      <c r="AV9" s="131"/>
      <c r="AW9" s="131"/>
      <c r="AX9" s="131"/>
      <c r="AY9" s="291" t="s">
        <v>9</v>
      </c>
      <c r="AZ9" s="131"/>
      <c r="BA9" s="131"/>
      <c r="BB9" s="131"/>
      <c r="BC9" s="291" t="s">
        <v>75</v>
      </c>
      <c r="BD9" s="214"/>
      <c r="BE9" s="214"/>
      <c r="BF9" s="214"/>
      <c r="BG9" s="291" t="s">
        <v>124</v>
      </c>
      <c r="BH9" s="141"/>
      <c r="BI9" s="141"/>
      <c r="BJ9" s="141"/>
      <c r="BK9" s="291" t="s">
        <v>7</v>
      </c>
      <c r="BL9" s="131"/>
      <c r="BM9" s="131"/>
      <c r="BN9" s="131"/>
      <c r="BO9" s="291" t="s">
        <v>3</v>
      </c>
      <c r="BP9" s="211"/>
      <c r="BQ9" s="211"/>
      <c r="BR9" s="211"/>
      <c r="BS9" s="291" t="s">
        <v>10</v>
      </c>
      <c r="BT9" s="211"/>
      <c r="BU9" s="211"/>
      <c r="BV9" s="211"/>
      <c r="BW9" s="291" t="s">
        <v>81</v>
      </c>
      <c r="BX9" s="211"/>
      <c r="BY9" s="211"/>
      <c r="BZ9" s="211"/>
      <c r="CA9" s="291" t="s">
        <v>87</v>
      </c>
      <c r="CB9" s="211"/>
      <c r="CC9" s="211"/>
      <c r="CD9" s="211"/>
      <c r="CE9" s="291" t="s">
        <v>84</v>
      </c>
      <c r="CF9" s="294" t="s">
        <v>5</v>
      </c>
      <c r="CG9" s="212"/>
      <c r="CH9" s="212"/>
      <c r="CI9" s="212"/>
      <c r="CJ9" s="212"/>
      <c r="CK9" s="212"/>
      <c r="CL9" s="212"/>
      <c r="CU9" s="213"/>
    </row>
    <row r="10" spans="1:100" ht="18.75" customHeight="1">
      <c r="A10" s="285"/>
      <c r="B10" s="288"/>
      <c r="C10" s="288"/>
      <c r="D10" s="132">
        <f>+F8</f>
        <v>41760</v>
      </c>
      <c r="E10" s="132">
        <f t="shared" ref="E10:AH10" si="0">D10+1</f>
        <v>41761</v>
      </c>
      <c r="F10" s="132">
        <f t="shared" si="0"/>
        <v>41762</v>
      </c>
      <c r="G10" s="132">
        <f t="shared" si="0"/>
        <v>41763</v>
      </c>
      <c r="H10" s="132">
        <f t="shared" si="0"/>
        <v>41764</v>
      </c>
      <c r="I10" s="132">
        <f t="shared" si="0"/>
        <v>41765</v>
      </c>
      <c r="J10" s="132">
        <f t="shared" si="0"/>
        <v>41766</v>
      </c>
      <c r="K10" s="132">
        <f t="shared" si="0"/>
        <v>41767</v>
      </c>
      <c r="L10" s="132">
        <f t="shared" si="0"/>
        <v>41768</v>
      </c>
      <c r="M10" s="132">
        <f t="shared" si="0"/>
        <v>41769</v>
      </c>
      <c r="N10" s="132">
        <f t="shared" si="0"/>
        <v>41770</v>
      </c>
      <c r="O10" s="132">
        <f t="shared" si="0"/>
        <v>41771</v>
      </c>
      <c r="P10" s="132">
        <f t="shared" si="0"/>
        <v>41772</v>
      </c>
      <c r="Q10" s="132">
        <f t="shared" si="0"/>
        <v>41773</v>
      </c>
      <c r="R10" s="132">
        <f t="shared" si="0"/>
        <v>41774</v>
      </c>
      <c r="S10" s="132">
        <f t="shared" si="0"/>
        <v>41775</v>
      </c>
      <c r="T10" s="132">
        <f t="shared" si="0"/>
        <v>41776</v>
      </c>
      <c r="U10" s="132">
        <f t="shared" si="0"/>
        <v>41777</v>
      </c>
      <c r="V10" s="132">
        <f t="shared" si="0"/>
        <v>41778</v>
      </c>
      <c r="W10" s="132">
        <f t="shared" si="0"/>
        <v>41779</v>
      </c>
      <c r="X10" s="132">
        <f t="shared" si="0"/>
        <v>41780</v>
      </c>
      <c r="Y10" s="132">
        <f t="shared" si="0"/>
        <v>41781</v>
      </c>
      <c r="Z10" s="132">
        <f t="shared" si="0"/>
        <v>41782</v>
      </c>
      <c r="AA10" s="132">
        <f t="shared" si="0"/>
        <v>41783</v>
      </c>
      <c r="AB10" s="132">
        <f t="shared" si="0"/>
        <v>41784</v>
      </c>
      <c r="AC10" s="132">
        <f t="shared" si="0"/>
        <v>41785</v>
      </c>
      <c r="AD10" s="132">
        <f t="shared" si="0"/>
        <v>41786</v>
      </c>
      <c r="AE10" s="132">
        <f t="shared" si="0"/>
        <v>41787</v>
      </c>
      <c r="AF10" s="132">
        <f t="shared" si="0"/>
        <v>41788</v>
      </c>
      <c r="AG10" s="132">
        <f t="shared" si="0"/>
        <v>41789</v>
      </c>
      <c r="AH10" s="132">
        <f t="shared" si="0"/>
        <v>41790</v>
      </c>
      <c r="AI10" s="306" t="s">
        <v>71</v>
      </c>
      <c r="AJ10" s="306" t="s">
        <v>72</v>
      </c>
      <c r="AK10" s="306" t="s">
        <v>73</v>
      </c>
      <c r="AL10" s="304" t="s">
        <v>6</v>
      </c>
      <c r="AM10" s="292"/>
      <c r="AN10" s="235"/>
      <c r="AO10" s="235"/>
      <c r="AP10" s="235"/>
      <c r="AQ10" s="292"/>
      <c r="AR10" s="235"/>
      <c r="AS10" s="235"/>
      <c r="AT10" s="235"/>
      <c r="AU10" s="292"/>
      <c r="AV10" s="235"/>
      <c r="AW10" s="235"/>
      <c r="AX10" s="235"/>
      <c r="AY10" s="292"/>
      <c r="AZ10" s="235"/>
      <c r="BA10" s="235"/>
      <c r="BB10" s="235"/>
      <c r="BC10" s="292"/>
      <c r="BD10" s="236"/>
      <c r="BE10" s="236"/>
      <c r="BF10" s="236"/>
      <c r="BG10" s="292"/>
      <c r="BH10" s="237"/>
      <c r="BI10" s="237"/>
      <c r="BJ10" s="237"/>
      <c r="BK10" s="292"/>
      <c r="BL10" s="302" t="s">
        <v>3</v>
      </c>
      <c r="BM10" s="302" t="s">
        <v>74</v>
      </c>
      <c r="BN10" s="302" t="s">
        <v>74</v>
      </c>
      <c r="BO10" s="292"/>
      <c r="BP10" s="238"/>
      <c r="BQ10" s="238"/>
      <c r="BR10" s="238"/>
      <c r="BS10" s="292"/>
      <c r="BT10" s="238"/>
      <c r="BU10" s="238"/>
      <c r="BV10" s="238"/>
      <c r="BW10" s="292"/>
      <c r="BX10" s="238"/>
      <c r="BY10" s="238"/>
      <c r="BZ10" s="238"/>
      <c r="CA10" s="292"/>
      <c r="CB10" s="238"/>
      <c r="CC10" s="238"/>
      <c r="CD10" s="238"/>
      <c r="CE10" s="292"/>
      <c r="CF10" s="295"/>
      <c r="CU10" s="26"/>
    </row>
    <row r="11" spans="1:100" ht="42.75">
      <c r="A11" s="286"/>
      <c r="B11" s="301"/>
      <c r="C11" s="301"/>
      <c r="D11" s="233" t="str">
        <f t="shared" ref="D11:AH11" si="1">CHOOSE(WEEKDAY(D10),"C.NhËt","T.Hai","T.Ba","T.T­","T.N¨m","T.S¸u","T.B¶y")</f>
        <v>T.N¨m</v>
      </c>
      <c r="E11" s="234" t="str">
        <f t="shared" si="1"/>
        <v>T.S¸u</v>
      </c>
      <c r="F11" s="234" t="str">
        <f t="shared" si="1"/>
        <v>T.B¶y</v>
      </c>
      <c r="G11" s="234" t="str">
        <f t="shared" si="1"/>
        <v>C.NhËt</v>
      </c>
      <c r="H11" s="234" t="str">
        <f t="shared" si="1"/>
        <v>T.Hai</v>
      </c>
      <c r="I11" s="234" t="str">
        <f t="shared" si="1"/>
        <v>T.Ba</v>
      </c>
      <c r="J11" s="234" t="str">
        <f t="shared" si="1"/>
        <v>T.T­</v>
      </c>
      <c r="K11" s="234" t="str">
        <f t="shared" si="1"/>
        <v>T.N¨m</v>
      </c>
      <c r="L11" s="234" t="str">
        <f t="shared" si="1"/>
        <v>T.S¸u</v>
      </c>
      <c r="M11" s="234" t="str">
        <f t="shared" si="1"/>
        <v>T.B¶y</v>
      </c>
      <c r="N11" s="234" t="str">
        <f t="shared" si="1"/>
        <v>C.NhËt</v>
      </c>
      <c r="O11" s="234" t="str">
        <f t="shared" si="1"/>
        <v>T.Hai</v>
      </c>
      <c r="P11" s="234" t="str">
        <f t="shared" si="1"/>
        <v>T.Ba</v>
      </c>
      <c r="Q11" s="234" t="str">
        <f t="shared" si="1"/>
        <v>T.T­</v>
      </c>
      <c r="R11" s="234" t="str">
        <f t="shared" si="1"/>
        <v>T.N¨m</v>
      </c>
      <c r="S11" s="234" t="str">
        <f t="shared" si="1"/>
        <v>T.S¸u</v>
      </c>
      <c r="T11" s="234" t="str">
        <f t="shared" si="1"/>
        <v>T.B¶y</v>
      </c>
      <c r="U11" s="234" t="str">
        <f t="shared" si="1"/>
        <v>C.NhËt</v>
      </c>
      <c r="V11" s="234" t="str">
        <f t="shared" si="1"/>
        <v>T.Hai</v>
      </c>
      <c r="W11" s="234" t="str">
        <f t="shared" si="1"/>
        <v>T.Ba</v>
      </c>
      <c r="X11" s="234" t="str">
        <f t="shared" si="1"/>
        <v>T.T­</v>
      </c>
      <c r="Y11" s="234" t="str">
        <f t="shared" si="1"/>
        <v>T.N¨m</v>
      </c>
      <c r="Z11" s="234" t="str">
        <f t="shared" si="1"/>
        <v>T.S¸u</v>
      </c>
      <c r="AA11" s="234" t="str">
        <f t="shared" si="1"/>
        <v>T.B¶y</v>
      </c>
      <c r="AB11" s="234" t="str">
        <f t="shared" si="1"/>
        <v>C.NhËt</v>
      </c>
      <c r="AC11" s="234" t="str">
        <f t="shared" si="1"/>
        <v>T.Hai</v>
      </c>
      <c r="AD11" s="234" t="str">
        <f t="shared" si="1"/>
        <v>T.Ba</v>
      </c>
      <c r="AE11" s="234" t="str">
        <f t="shared" si="1"/>
        <v>T.T­</v>
      </c>
      <c r="AF11" s="234" t="str">
        <f t="shared" si="1"/>
        <v>T.N¨m</v>
      </c>
      <c r="AG11" s="234" t="str">
        <f t="shared" si="1"/>
        <v>T.S¸u</v>
      </c>
      <c r="AH11" s="234" t="str">
        <f t="shared" si="1"/>
        <v>T.B¶y</v>
      </c>
      <c r="AI11" s="307"/>
      <c r="AJ11" s="307"/>
      <c r="AK11" s="307"/>
      <c r="AL11" s="305"/>
      <c r="AM11" s="293"/>
      <c r="AN11" s="239"/>
      <c r="AO11" s="239"/>
      <c r="AP11" s="239"/>
      <c r="AQ11" s="293"/>
      <c r="AR11" s="239"/>
      <c r="AS11" s="239"/>
      <c r="AT11" s="239"/>
      <c r="AU11" s="293"/>
      <c r="AV11" s="239"/>
      <c r="AW11" s="239"/>
      <c r="AX11" s="239"/>
      <c r="AY11" s="293"/>
      <c r="AZ11" s="239"/>
      <c r="BA11" s="239"/>
      <c r="BB11" s="239"/>
      <c r="BC11" s="293"/>
      <c r="BD11" s="240"/>
      <c r="BE11" s="240"/>
      <c r="BF11" s="240"/>
      <c r="BG11" s="293"/>
      <c r="BH11" s="241"/>
      <c r="BI11" s="241"/>
      <c r="BJ11" s="241"/>
      <c r="BK11" s="293"/>
      <c r="BL11" s="303"/>
      <c r="BM11" s="303"/>
      <c r="BN11" s="303"/>
      <c r="BO11" s="293"/>
      <c r="BP11" s="242"/>
      <c r="BQ11" s="242"/>
      <c r="BR11" s="242"/>
      <c r="BS11" s="293"/>
      <c r="BT11" s="242"/>
      <c r="BU11" s="242"/>
      <c r="BV11" s="242"/>
      <c r="BW11" s="293"/>
      <c r="BX11" s="242"/>
      <c r="BY11" s="242"/>
      <c r="BZ11" s="242"/>
      <c r="CA11" s="293"/>
      <c r="CB11" s="242"/>
      <c r="CC11" s="242"/>
      <c r="CD11" s="242"/>
      <c r="CE11" s="293"/>
      <c r="CF11" s="296"/>
      <c r="CR11" s="25"/>
      <c r="CS11" s="25"/>
      <c r="CT11" s="25"/>
      <c r="CU11" s="22"/>
      <c r="CV11" s="22"/>
    </row>
    <row r="12" spans="1:100" s="152" customFormat="1" ht="25.5" hidden="1" customHeight="1">
      <c r="A12" s="175">
        <v>1</v>
      </c>
      <c r="B12" s="262" t="s">
        <v>131</v>
      </c>
      <c r="C12" s="261" t="s">
        <v>132</v>
      </c>
      <c r="D12" s="248" t="s">
        <v>8</v>
      </c>
      <c r="E12" s="249" t="s">
        <v>8</v>
      </c>
      <c r="F12" s="249" t="s">
        <v>8</v>
      </c>
      <c r="G12" s="249" t="s">
        <v>8</v>
      </c>
      <c r="H12" s="249"/>
      <c r="I12" s="249" t="s">
        <v>8</v>
      </c>
      <c r="J12" s="248" t="s">
        <v>8</v>
      </c>
      <c r="K12" s="248" t="s">
        <v>8</v>
      </c>
      <c r="L12" s="249" t="s">
        <v>8</v>
      </c>
      <c r="M12" s="249" t="s">
        <v>8</v>
      </c>
      <c r="N12" s="249"/>
      <c r="O12" s="249"/>
      <c r="P12" s="249" t="s">
        <v>8</v>
      </c>
      <c r="Q12" s="248" t="s">
        <v>8</v>
      </c>
      <c r="R12" s="248" t="s">
        <v>8</v>
      </c>
      <c r="S12" s="249" t="s">
        <v>8</v>
      </c>
      <c r="T12" s="249" t="s">
        <v>8</v>
      </c>
      <c r="U12" s="249"/>
      <c r="V12" s="249"/>
      <c r="W12" s="249" t="s">
        <v>8</v>
      </c>
      <c r="X12" s="248" t="s">
        <v>8</v>
      </c>
      <c r="Y12" s="248" t="s">
        <v>8</v>
      </c>
      <c r="Z12" s="249" t="s">
        <v>8</v>
      </c>
      <c r="AA12" s="249" t="s">
        <v>8</v>
      </c>
      <c r="AB12" s="249"/>
      <c r="AC12" s="249"/>
      <c r="AD12" s="249" t="s">
        <v>8</v>
      </c>
      <c r="AE12" s="248" t="s">
        <v>8</v>
      </c>
      <c r="AF12" s="248" t="s">
        <v>8</v>
      </c>
      <c r="AG12" s="249" t="s">
        <v>8</v>
      </c>
      <c r="AH12" s="248" t="s">
        <v>8</v>
      </c>
      <c r="AI12" s="252">
        <f>COUNTIF(D12:AH12,"+")</f>
        <v>24</v>
      </c>
      <c r="AJ12" s="252">
        <f>COUNTIF(D12:AH12,"-")</f>
        <v>0</v>
      </c>
      <c r="AK12" s="252">
        <f>+AJ12/2</f>
        <v>0</v>
      </c>
      <c r="AL12" s="252">
        <f>IF(AI12+AK12&gt;0,AI12+AK12,"")</f>
        <v>24</v>
      </c>
      <c r="AM12" s="258">
        <f>IF(AI12+AK12&gt;0,AI12+AK12,"")</f>
        <v>24</v>
      </c>
      <c r="AN12" s="219">
        <f>COUNTIF($D12:$AH12,"R")</f>
        <v>0</v>
      </c>
      <c r="AO12" s="219">
        <f>COUNTIF($D12:$AH12,"R/2")</f>
        <v>0</v>
      </c>
      <c r="AP12" s="219">
        <f>+AO12/2</f>
        <v>0</v>
      </c>
      <c r="AQ12" s="219" t="str">
        <f>IF(AP12+AN12&gt;0,AP12+AN12,"")</f>
        <v/>
      </c>
      <c r="AR12" s="219">
        <f>COUNTIF($D12:$AH12,"Ro")</f>
        <v>0</v>
      </c>
      <c r="AS12" s="219">
        <f>COUNTIF(D12:AH12,"Ro/2")</f>
        <v>0</v>
      </c>
      <c r="AT12" s="219">
        <f>+AS12/2</f>
        <v>0</v>
      </c>
      <c r="AU12" s="219" t="str">
        <f>IF(AT12+AR12&gt;0,AT12+AR12,"")</f>
        <v/>
      </c>
      <c r="AV12" s="219">
        <f>COUNTIF($D12:$AH12,"co")</f>
        <v>0</v>
      </c>
      <c r="AW12" s="219">
        <f>COUNTIF($D12:$AH12,"co/2")</f>
        <v>0</v>
      </c>
      <c r="AX12" s="219">
        <f>+AW12/2</f>
        <v>0</v>
      </c>
      <c r="AY12" s="219" t="str">
        <f>IF(AX12+AV12&gt;0,AX12+AV12,"")</f>
        <v/>
      </c>
      <c r="AZ12" s="219">
        <f>COUNTIF($D12:$AH12,"ô")</f>
        <v>0</v>
      </c>
      <c r="BA12" s="219">
        <f>COUNTIF($D12:$AH12,"ô/2")</f>
        <v>0</v>
      </c>
      <c r="BB12" s="219">
        <f>+BA12/2</f>
        <v>0</v>
      </c>
      <c r="BC12" s="219" t="str">
        <f>IF(AZ12+BB12&gt;0,AZ12+BB12,"")</f>
        <v/>
      </c>
      <c r="BD12" s="222">
        <f>COUNTIF($D12:$AH12,"TS")</f>
        <v>0</v>
      </c>
      <c r="BE12" s="222">
        <f>COUNTIF($D12:$AH12,"TS/2")</f>
        <v>0</v>
      </c>
      <c r="BF12" s="222">
        <f>+BE12/2</f>
        <v>0</v>
      </c>
      <c r="BG12" s="219" t="str">
        <f>IF(BF12+BD12&gt;0,BF12+BD12,"")</f>
        <v/>
      </c>
      <c r="BH12" s="222">
        <f>COUNTIF($D12:$AH12,"h")</f>
        <v>0</v>
      </c>
      <c r="BI12" s="222">
        <f>COUNTIF($D12:$AH12,"h/2")</f>
        <v>0</v>
      </c>
      <c r="BJ12" s="222">
        <f>+BI12/2</f>
        <v>0</v>
      </c>
      <c r="BK12" s="219" t="str">
        <f>IF(BJ12+BH12&gt;0,BJ12+BH12,"")</f>
        <v/>
      </c>
      <c r="BL12" s="219">
        <f>COUNTIF(D12:AH12,"o")</f>
        <v>0</v>
      </c>
      <c r="BM12" s="219">
        <f>COUNTIF(D12:AH12,"o/2")</f>
        <v>0</v>
      </c>
      <c r="BN12" s="219">
        <f>+BM12/2</f>
        <v>0</v>
      </c>
      <c r="BO12" s="219" t="str">
        <f>IF(BN12+BL12&gt;0,BN12+BL12,"")</f>
        <v/>
      </c>
      <c r="BP12" s="222">
        <f>COUNTIF(D12:AH12,"B")</f>
        <v>0</v>
      </c>
      <c r="BQ12" s="222">
        <f>COUNTIF(D12:AH12,"B/2")</f>
        <v>0</v>
      </c>
      <c r="BR12" s="222">
        <f>+BQ12/2</f>
        <v>0</v>
      </c>
      <c r="BS12" s="219" t="str">
        <f>IF(BR12+BP12&gt;0,BR12+BP12,"")</f>
        <v/>
      </c>
      <c r="BT12" s="222">
        <f>COUNTIF(D12:AH12,"F")</f>
        <v>0</v>
      </c>
      <c r="BU12" s="222">
        <f>COUNTIF(D12:AH12,"F/2")</f>
        <v>0</v>
      </c>
      <c r="BV12" s="222">
        <f>+BU12/2</f>
        <v>0</v>
      </c>
      <c r="BW12" s="219" t="str">
        <f>IF(BV12+BT12&gt;0,BV12+BT12,"")</f>
        <v/>
      </c>
      <c r="BX12" s="222">
        <f>COUNTIF(D12:AH12,"L")</f>
        <v>0</v>
      </c>
      <c r="BY12" s="222">
        <f>COUNTIF(A12:AH12,"L/2")</f>
        <v>0</v>
      </c>
      <c r="BZ12" s="222">
        <f>+BY12/2</f>
        <v>0</v>
      </c>
      <c r="CA12" s="219" t="str">
        <f>IF(BZ12+BX12&gt;0,BZ12+BX12,"")</f>
        <v/>
      </c>
      <c r="CB12" s="222">
        <f>COUNTIF(D12:AH12,"T")</f>
        <v>0</v>
      </c>
      <c r="CC12" s="222">
        <f>COUNTIF(D12:AH12,"T/2")</f>
        <v>0</v>
      </c>
      <c r="CD12" s="222">
        <f>+CC12/2</f>
        <v>0</v>
      </c>
      <c r="CE12" s="219" t="str">
        <f>IF(CD12+CB12&gt;0,CD12+CB12,"")</f>
        <v/>
      </c>
      <c r="CF12" s="176"/>
      <c r="CG12" s="155"/>
      <c r="CH12" s="155"/>
      <c r="CI12" s="155"/>
      <c r="CJ12" s="155"/>
      <c r="CK12" s="155"/>
      <c r="CL12" s="155"/>
      <c r="CV12" s="155"/>
    </row>
    <row r="13" spans="1:100" s="152" customFormat="1" ht="25.5" hidden="1" customHeight="1">
      <c r="A13" s="177">
        <f t="shared" ref="A13:A30" si="2">+A12+1</f>
        <v>2</v>
      </c>
      <c r="B13" s="262" t="s">
        <v>133</v>
      </c>
      <c r="C13" s="261" t="s">
        <v>134</v>
      </c>
      <c r="D13" s="248" t="s">
        <v>8</v>
      </c>
      <c r="E13" s="249" t="s">
        <v>8</v>
      </c>
      <c r="F13" s="249" t="s">
        <v>8</v>
      </c>
      <c r="G13" s="249" t="s">
        <v>8</v>
      </c>
      <c r="H13" s="249"/>
      <c r="I13" s="249" t="s">
        <v>8</v>
      </c>
      <c r="J13" s="248" t="s">
        <v>8</v>
      </c>
      <c r="K13" s="248" t="s">
        <v>8</v>
      </c>
      <c r="L13" s="249" t="s">
        <v>8</v>
      </c>
      <c r="M13" s="249" t="s">
        <v>8</v>
      </c>
      <c r="N13" s="249"/>
      <c r="O13" s="249"/>
      <c r="P13" s="249" t="s">
        <v>8</v>
      </c>
      <c r="Q13" s="248" t="s">
        <v>8</v>
      </c>
      <c r="R13" s="248" t="s">
        <v>8</v>
      </c>
      <c r="S13" s="249" t="s">
        <v>8</v>
      </c>
      <c r="T13" s="249" t="s">
        <v>8</v>
      </c>
      <c r="U13" s="249"/>
      <c r="V13" s="249"/>
      <c r="W13" s="249" t="s">
        <v>8</v>
      </c>
      <c r="X13" s="248" t="s">
        <v>8</v>
      </c>
      <c r="Y13" s="248" t="s">
        <v>8</v>
      </c>
      <c r="Z13" s="249" t="s">
        <v>8</v>
      </c>
      <c r="AA13" s="249" t="s">
        <v>8</v>
      </c>
      <c r="AB13" s="249"/>
      <c r="AC13" s="249"/>
      <c r="AD13" s="249" t="s">
        <v>8</v>
      </c>
      <c r="AE13" s="248" t="s">
        <v>8</v>
      </c>
      <c r="AF13" s="248" t="s">
        <v>8</v>
      </c>
      <c r="AG13" s="249" t="s">
        <v>8</v>
      </c>
      <c r="AH13" s="248" t="s">
        <v>8</v>
      </c>
      <c r="AI13" s="252">
        <f t="shared" ref="AI13:AI24" si="3">COUNTIF(D13:AH13,"+")</f>
        <v>24</v>
      </c>
      <c r="AJ13" s="252">
        <f t="shared" ref="AJ13:AJ24" si="4">COUNTIF(D13:AH13,"-")</f>
        <v>0</v>
      </c>
      <c r="AK13" s="252">
        <f t="shared" ref="AK13:AK24" si="5">+AJ13/2</f>
        <v>0</v>
      </c>
      <c r="AL13" s="252">
        <f t="shared" ref="AL13:AL24" si="6">IF(AI13+AK13&gt;0,AI13+AK13,"")</f>
        <v>24</v>
      </c>
      <c r="AM13" s="258">
        <f t="shared" ref="AM13:AM24" si="7">IF(AI13+AK13&gt;0,AI13+AK13,"")</f>
        <v>24</v>
      </c>
      <c r="AN13" s="219">
        <f t="shared" ref="AN13:AN24" si="8">COUNTIF($D13:$AH13,"R")</f>
        <v>0</v>
      </c>
      <c r="AO13" s="219">
        <f t="shared" ref="AO13:AO24" si="9">COUNTIF($D13:$AH13,"R/2")</f>
        <v>0</v>
      </c>
      <c r="AP13" s="219">
        <f t="shared" ref="AP13:AP24" si="10">+AO13/2</f>
        <v>0</v>
      </c>
      <c r="AQ13" s="219" t="str">
        <f t="shared" ref="AQ13:AQ24" si="11">IF(AP13+AN13&gt;0,AP13+AN13,"")</f>
        <v/>
      </c>
      <c r="AR13" s="219">
        <f t="shared" ref="AR13:AR24" si="12">COUNTIF($D13:$AH13,"Ro")</f>
        <v>0</v>
      </c>
      <c r="AS13" s="219">
        <f t="shared" ref="AS13:AS24" si="13">COUNTIF(D13:AH13,"Ro/2")</f>
        <v>0</v>
      </c>
      <c r="AT13" s="219">
        <f t="shared" ref="AT13:AT24" si="14">+AS13/2</f>
        <v>0</v>
      </c>
      <c r="AU13" s="219" t="str">
        <f t="shared" ref="AU13:AU24" si="15">IF(AT13+AR13&gt;0,AT13+AR13,"")</f>
        <v/>
      </c>
      <c r="AV13" s="219">
        <f t="shared" ref="AV13:AV24" si="16">COUNTIF($D13:$AH13,"co")</f>
        <v>0</v>
      </c>
      <c r="AW13" s="219">
        <f t="shared" ref="AW13:AW24" si="17">COUNTIF($D13:$AH13,"co/2")</f>
        <v>0</v>
      </c>
      <c r="AX13" s="219">
        <f t="shared" ref="AX13:AX24" si="18">+AW13/2</f>
        <v>0</v>
      </c>
      <c r="AY13" s="219" t="str">
        <f t="shared" ref="AY13:AY24" si="19">IF(AX13+AV13&gt;0,AX13+AV13,"")</f>
        <v/>
      </c>
      <c r="AZ13" s="219">
        <f t="shared" ref="AZ13:AZ24" si="20">COUNTIF($D13:$AH13,"ô")</f>
        <v>0</v>
      </c>
      <c r="BA13" s="219">
        <f t="shared" ref="BA13:BA24" si="21">COUNTIF($D13:$AH13,"ô/2")</f>
        <v>0</v>
      </c>
      <c r="BB13" s="219">
        <f t="shared" ref="BB13:BB24" si="22">+BA13/2</f>
        <v>0</v>
      </c>
      <c r="BC13" s="219" t="str">
        <f t="shared" ref="BC13:BC24" si="23">IF(AZ13+BB13&gt;0,AZ13+BB13,"")</f>
        <v/>
      </c>
      <c r="BD13" s="222">
        <f t="shared" ref="BD13:BD24" si="24">COUNTIF($D13:$AH13,"TS")</f>
        <v>0</v>
      </c>
      <c r="BE13" s="222">
        <f t="shared" ref="BE13:BE24" si="25">COUNTIF($D13:$AH13,"TS/2")</f>
        <v>0</v>
      </c>
      <c r="BF13" s="222">
        <f t="shared" ref="BF13:BF24" si="26">+BE13/2</f>
        <v>0</v>
      </c>
      <c r="BG13" s="219" t="str">
        <f t="shared" ref="BG13:BG24" si="27">IF(BF13+BD13&gt;0,BF13+BD13,"")</f>
        <v/>
      </c>
      <c r="BH13" s="222">
        <f t="shared" ref="BH13:BH24" si="28">COUNTIF($D13:$AH13,"h")</f>
        <v>0</v>
      </c>
      <c r="BI13" s="222">
        <f t="shared" ref="BI13:BI24" si="29">COUNTIF($D13:$AH13,"h/2")</f>
        <v>0</v>
      </c>
      <c r="BJ13" s="222">
        <f t="shared" ref="BJ13:BJ24" si="30">+BI13/2</f>
        <v>0</v>
      </c>
      <c r="BK13" s="219" t="str">
        <f t="shared" ref="BK13:BK24" si="31">IF(BJ13+BH13&gt;0,BJ13+BH13,"")</f>
        <v/>
      </c>
      <c r="BL13" s="219">
        <f t="shared" ref="BL13:BL24" si="32">COUNTIF(D13:AH13,"o")</f>
        <v>0</v>
      </c>
      <c r="BM13" s="219">
        <f t="shared" ref="BM13:BM24" si="33">COUNTIF(D13:AH13,"o/2")</f>
        <v>0</v>
      </c>
      <c r="BN13" s="219">
        <f t="shared" ref="BN13:BN24" si="34">+BM13/2</f>
        <v>0</v>
      </c>
      <c r="BO13" s="219" t="str">
        <f t="shared" ref="BO13:BO24" si="35">IF(BN13+BL13&gt;0,BN13+BL13,"")</f>
        <v/>
      </c>
      <c r="BP13" s="222">
        <f t="shared" ref="BP13:BP24" si="36">COUNTIF(D13:AH13,"B")</f>
        <v>0</v>
      </c>
      <c r="BQ13" s="222">
        <f t="shared" ref="BQ13:BQ24" si="37">COUNTIF(D13:AH13,"B/2")</f>
        <v>0</v>
      </c>
      <c r="BR13" s="222">
        <f t="shared" ref="BR13:BR24" si="38">+BQ13/2</f>
        <v>0</v>
      </c>
      <c r="BS13" s="219" t="str">
        <f t="shared" ref="BS13:BS24" si="39">IF(BR13+BP13&gt;0,BR13+BP13,"")</f>
        <v/>
      </c>
      <c r="BT13" s="222">
        <f t="shared" ref="BT13:BT24" si="40">COUNTIF(D13:AH13,"F")</f>
        <v>0</v>
      </c>
      <c r="BU13" s="222">
        <f t="shared" ref="BU13:BU24" si="41">COUNTIF(D13:AH13,"F/2")</f>
        <v>0</v>
      </c>
      <c r="BV13" s="222">
        <f t="shared" ref="BV13:BV24" si="42">+BU13/2</f>
        <v>0</v>
      </c>
      <c r="BW13" s="219" t="str">
        <f t="shared" ref="BW13:BW24" si="43">IF(BV13+BT13&gt;0,BV13+BT13,"")</f>
        <v/>
      </c>
      <c r="BX13" s="222">
        <f t="shared" ref="BX13:BX24" si="44">COUNTIF(D13:AH13,"L")</f>
        <v>0</v>
      </c>
      <c r="BY13" s="222">
        <f t="shared" ref="BY13:BY24" si="45">COUNTIF(A13:AH13,"L/2")</f>
        <v>0</v>
      </c>
      <c r="BZ13" s="222">
        <f t="shared" ref="BZ13:BZ24" si="46">+BY13/2</f>
        <v>0</v>
      </c>
      <c r="CA13" s="219" t="str">
        <f t="shared" ref="CA13:CA24" si="47">IF(BZ13+BX13&gt;0,BZ13+BX13,"")</f>
        <v/>
      </c>
      <c r="CB13" s="222">
        <f t="shared" ref="CB13:CB24" si="48">COUNTIF(D13:AH13,"T")</f>
        <v>0</v>
      </c>
      <c r="CC13" s="222">
        <f t="shared" ref="CC13:CC24" si="49">COUNTIF(D13:AH13,"T/2")</f>
        <v>0</v>
      </c>
      <c r="CD13" s="222">
        <f t="shared" ref="CD13:CD24" si="50">+CC13/2</f>
        <v>0</v>
      </c>
      <c r="CE13" s="219" t="str">
        <f t="shared" ref="CE13:CE24" si="51">IF(CD13+CB13&gt;0,CD13+CB13,"")</f>
        <v/>
      </c>
      <c r="CF13" s="176"/>
      <c r="CG13" s="155"/>
      <c r="CH13" s="155"/>
      <c r="CI13" s="155"/>
      <c r="CJ13" s="155"/>
      <c r="CK13" s="155"/>
      <c r="CL13" s="155"/>
      <c r="CV13" s="155"/>
    </row>
    <row r="14" spans="1:100" s="152" customFormat="1" ht="25.5" hidden="1" customHeight="1">
      <c r="A14" s="177">
        <f t="shared" si="2"/>
        <v>3</v>
      </c>
      <c r="B14" s="262" t="s">
        <v>135</v>
      </c>
      <c r="C14" s="261" t="s">
        <v>134</v>
      </c>
      <c r="D14" s="248" t="s">
        <v>8</v>
      </c>
      <c r="E14" s="249" t="s">
        <v>8</v>
      </c>
      <c r="F14" s="249" t="s">
        <v>8</v>
      </c>
      <c r="G14" s="249" t="s">
        <v>8</v>
      </c>
      <c r="H14" s="249"/>
      <c r="I14" s="249" t="s">
        <v>8</v>
      </c>
      <c r="J14" s="248" t="s">
        <v>8</v>
      </c>
      <c r="K14" s="248" t="s">
        <v>8</v>
      </c>
      <c r="L14" s="249" t="s">
        <v>8</v>
      </c>
      <c r="M14" s="249" t="s">
        <v>8</v>
      </c>
      <c r="N14" s="249"/>
      <c r="O14" s="249"/>
      <c r="P14" s="249" t="s">
        <v>8</v>
      </c>
      <c r="Q14" s="248" t="s">
        <v>8</v>
      </c>
      <c r="R14" s="248" t="s">
        <v>8</v>
      </c>
      <c r="S14" s="249" t="s">
        <v>8</v>
      </c>
      <c r="T14" s="249" t="s">
        <v>8</v>
      </c>
      <c r="U14" s="249"/>
      <c r="V14" s="249"/>
      <c r="W14" s="249" t="s">
        <v>8</v>
      </c>
      <c r="X14" s="248" t="s">
        <v>8</v>
      </c>
      <c r="Y14" s="248" t="s">
        <v>8</v>
      </c>
      <c r="Z14" s="249" t="s">
        <v>8</v>
      </c>
      <c r="AA14" s="249" t="s">
        <v>8</v>
      </c>
      <c r="AB14" s="249"/>
      <c r="AC14" s="249"/>
      <c r="AD14" s="249" t="s">
        <v>8</v>
      </c>
      <c r="AE14" s="248" t="s">
        <v>8</v>
      </c>
      <c r="AF14" s="248" t="s">
        <v>8</v>
      </c>
      <c r="AG14" s="249" t="s">
        <v>8</v>
      </c>
      <c r="AH14" s="248" t="s">
        <v>8</v>
      </c>
      <c r="AI14" s="252">
        <f t="shared" si="3"/>
        <v>24</v>
      </c>
      <c r="AJ14" s="252">
        <f t="shared" si="4"/>
        <v>0</v>
      </c>
      <c r="AK14" s="252">
        <f t="shared" si="5"/>
        <v>0</v>
      </c>
      <c r="AL14" s="252">
        <f t="shared" si="6"/>
        <v>24</v>
      </c>
      <c r="AM14" s="258">
        <f t="shared" si="7"/>
        <v>24</v>
      </c>
      <c r="AN14" s="219">
        <f t="shared" si="8"/>
        <v>0</v>
      </c>
      <c r="AO14" s="219">
        <f t="shared" si="9"/>
        <v>0</v>
      </c>
      <c r="AP14" s="219">
        <f t="shared" si="10"/>
        <v>0</v>
      </c>
      <c r="AQ14" s="219" t="str">
        <f t="shared" si="11"/>
        <v/>
      </c>
      <c r="AR14" s="219">
        <f t="shared" si="12"/>
        <v>0</v>
      </c>
      <c r="AS14" s="219">
        <f t="shared" si="13"/>
        <v>0</v>
      </c>
      <c r="AT14" s="219">
        <f t="shared" si="14"/>
        <v>0</v>
      </c>
      <c r="AU14" s="219" t="str">
        <f t="shared" si="15"/>
        <v/>
      </c>
      <c r="AV14" s="219">
        <f t="shared" si="16"/>
        <v>0</v>
      </c>
      <c r="AW14" s="219">
        <f t="shared" si="17"/>
        <v>0</v>
      </c>
      <c r="AX14" s="219">
        <f t="shared" si="18"/>
        <v>0</v>
      </c>
      <c r="AY14" s="219" t="str">
        <f t="shared" si="19"/>
        <v/>
      </c>
      <c r="AZ14" s="219">
        <f t="shared" si="20"/>
        <v>0</v>
      </c>
      <c r="BA14" s="219">
        <f t="shared" si="21"/>
        <v>0</v>
      </c>
      <c r="BB14" s="219">
        <f t="shared" si="22"/>
        <v>0</v>
      </c>
      <c r="BC14" s="219" t="str">
        <f t="shared" si="23"/>
        <v/>
      </c>
      <c r="BD14" s="222">
        <f t="shared" si="24"/>
        <v>0</v>
      </c>
      <c r="BE14" s="222">
        <f t="shared" si="25"/>
        <v>0</v>
      </c>
      <c r="BF14" s="222">
        <f t="shared" si="26"/>
        <v>0</v>
      </c>
      <c r="BG14" s="219" t="str">
        <f t="shared" si="27"/>
        <v/>
      </c>
      <c r="BH14" s="222">
        <f t="shared" si="28"/>
        <v>0</v>
      </c>
      <c r="BI14" s="222">
        <f t="shared" si="29"/>
        <v>0</v>
      </c>
      <c r="BJ14" s="222">
        <f t="shared" si="30"/>
        <v>0</v>
      </c>
      <c r="BK14" s="219" t="str">
        <f t="shared" si="31"/>
        <v/>
      </c>
      <c r="BL14" s="219">
        <f t="shared" si="32"/>
        <v>0</v>
      </c>
      <c r="BM14" s="219">
        <f t="shared" si="33"/>
        <v>0</v>
      </c>
      <c r="BN14" s="219">
        <f t="shared" si="34"/>
        <v>0</v>
      </c>
      <c r="BO14" s="219" t="str">
        <f t="shared" si="35"/>
        <v/>
      </c>
      <c r="BP14" s="222">
        <f t="shared" si="36"/>
        <v>0</v>
      </c>
      <c r="BQ14" s="222">
        <f t="shared" si="37"/>
        <v>0</v>
      </c>
      <c r="BR14" s="222">
        <f t="shared" si="38"/>
        <v>0</v>
      </c>
      <c r="BS14" s="219" t="str">
        <f t="shared" si="39"/>
        <v/>
      </c>
      <c r="BT14" s="222">
        <f t="shared" si="40"/>
        <v>0</v>
      </c>
      <c r="BU14" s="222">
        <f t="shared" si="41"/>
        <v>0</v>
      </c>
      <c r="BV14" s="222">
        <f t="shared" si="42"/>
        <v>0</v>
      </c>
      <c r="BW14" s="219" t="str">
        <f t="shared" si="43"/>
        <v/>
      </c>
      <c r="BX14" s="222">
        <f t="shared" si="44"/>
        <v>0</v>
      </c>
      <c r="BY14" s="222">
        <f t="shared" si="45"/>
        <v>0</v>
      </c>
      <c r="BZ14" s="222">
        <f t="shared" si="46"/>
        <v>0</v>
      </c>
      <c r="CA14" s="219" t="str">
        <f t="shared" si="47"/>
        <v/>
      </c>
      <c r="CB14" s="222">
        <f t="shared" si="48"/>
        <v>0</v>
      </c>
      <c r="CC14" s="222">
        <f t="shared" si="49"/>
        <v>0</v>
      </c>
      <c r="CD14" s="222">
        <f t="shared" si="50"/>
        <v>0</v>
      </c>
      <c r="CE14" s="219" t="str">
        <f t="shared" si="51"/>
        <v/>
      </c>
      <c r="CF14" s="176"/>
      <c r="CG14" s="155"/>
      <c r="CH14" s="155"/>
      <c r="CI14" s="155"/>
      <c r="CJ14" s="155"/>
      <c r="CK14" s="155"/>
      <c r="CL14" s="155"/>
      <c r="CV14" s="155"/>
    </row>
    <row r="15" spans="1:100" s="152" customFormat="1" ht="25.5" hidden="1" customHeight="1">
      <c r="A15" s="177">
        <f t="shared" si="2"/>
        <v>4</v>
      </c>
      <c r="B15" s="262" t="s">
        <v>136</v>
      </c>
      <c r="C15" s="261" t="s">
        <v>134</v>
      </c>
      <c r="D15" s="248" t="s">
        <v>8</v>
      </c>
      <c r="E15" s="249" t="s">
        <v>8</v>
      </c>
      <c r="F15" s="249" t="s">
        <v>8</v>
      </c>
      <c r="G15" s="249" t="s">
        <v>8</v>
      </c>
      <c r="H15" s="249"/>
      <c r="I15" s="249" t="s">
        <v>8</v>
      </c>
      <c r="J15" s="248" t="s">
        <v>8</v>
      </c>
      <c r="K15" s="248" t="s">
        <v>8</v>
      </c>
      <c r="L15" s="249" t="s">
        <v>8</v>
      </c>
      <c r="M15" s="249" t="s">
        <v>8</v>
      </c>
      <c r="N15" s="249"/>
      <c r="O15" s="249"/>
      <c r="P15" s="249" t="s">
        <v>8</v>
      </c>
      <c r="Q15" s="248" t="s">
        <v>8</v>
      </c>
      <c r="R15" s="248" t="s">
        <v>8</v>
      </c>
      <c r="S15" s="249" t="s">
        <v>8</v>
      </c>
      <c r="T15" s="249" t="s">
        <v>8</v>
      </c>
      <c r="U15" s="249"/>
      <c r="V15" s="249"/>
      <c r="W15" s="249" t="s">
        <v>8</v>
      </c>
      <c r="X15" s="248" t="s">
        <v>8</v>
      </c>
      <c r="Y15" s="248" t="s">
        <v>8</v>
      </c>
      <c r="Z15" s="249" t="s">
        <v>8</v>
      </c>
      <c r="AA15" s="249" t="s">
        <v>8</v>
      </c>
      <c r="AB15" s="249"/>
      <c r="AC15" s="249"/>
      <c r="AD15" s="249" t="s">
        <v>8</v>
      </c>
      <c r="AE15" s="248" t="s">
        <v>8</v>
      </c>
      <c r="AF15" s="248" t="s">
        <v>8</v>
      </c>
      <c r="AG15" s="249" t="s">
        <v>8</v>
      </c>
      <c r="AH15" s="248" t="s">
        <v>8</v>
      </c>
      <c r="AI15" s="252">
        <f t="shared" si="3"/>
        <v>24</v>
      </c>
      <c r="AJ15" s="252">
        <f t="shared" si="4"/>
        <v>0</v>
      </c>
      <c r="AK15" s="252">
        <f t="shared" si="5"/>
        <v>0</v>
      </c>
      <c r="AL15" s="252">
        <f t="shared" si="6"/>
        <v>24</v>
      </c>
      <c r="AM15" s="258">
        <f t="shared" si="7"/>
        <v>24</v>
      </c>
      <c r="AN15" s="219">
        <f t="shared" si="8"/>
        <v>0</v>
      </c>
      <c r="AO15" s="219">
        <f t="shared" si="9"/>
        <v>0</v>
      </c>
      <c r="AP15" s="219">
        <f t="shared" si="10"/>
        <v>0</v>
      </c>
      <c r="AQ15" s="219" t="str">
        <f t="shared" si="11"/>
        <v/>
      </c>
      <c r="AR15" s="219">
        <f t="shared" si="12"/>
        <v>0</v>
      </c>
      <c r="AS15" s="219">
        <f t="shared" si="13"/>
        <v>0</v>
      </c>
      <c r="AT15" s="219">
        <f t="shared" si="14"/>
        <v>0</v>
      </c>
      <c r="AU15" s="219" t="str">
        <f t="shared" si="15"/>
        <v/>
      </c>
      <c r="AV15" s="219">
        <f t="shared" si="16"/>
        <v>0</v>
      </c>
      <c r="AW15" s="219">
        <f t="shared" si="17"/>
        <v>0</v>
      </c>
      <c r="AX15" s="219">
        <f t="shared" si="18"/>
        <v>0</v>
      </c>
      <c r="AY15" s="219" t="str">
        <f t="shared" si="19"/>
        <v/>
      </c>
      <c r="AZ15" s="219">
        <f t="shared" si="20"/>
        <v>0</v>
      </c>
      <c r="BA15" s="219">
        <f t="shared" si="21"/>
        <v>0</v>
      </c>
      <c r="BB15" s="219">
        <f t="shared" si="22"/>
        <v>0</v>
      </c>
      <c r="BC15" s="219" t="str">
        <f t="shared" si="23"/>
        <v/>
      </c>
      <c r="BD15" s="222">
        <f t="shared" si="24"/>
        <v>0</v>
      </c>
      <c r="BE15" s="222">
        <f t="shared" si="25"/>
        <v>0</v>
      </c>
      <c r="BF15" s="222">
        <f t="shared" si="26"/>
        <v>0</v>
      </c>
      <c r="BG15" s="219" t="str">
        <f t="shared" si="27"/>
        <v/>
      </c>
      <c r="BH15" s="222">
        <f t="shared" si="28"/>
        <v>0</v>
      </c>
      <c r="BI15" s="222">
        <f t="shared" si="29"/>
        <v>0</v>
      </c>
      <c r="BJ15" s="222">
        <f t="shared" si="30"/>
        <v>0</v>
      </c>
      <c r="BK15" s="219" t="str">
        <f t="shared" si="31"/>
        <v/>
      </c>
      <c r="BL15" s="219">
        <f t="shared" si="32"/>
        <v>0</v>
      </c>
      <c r="BM15" s="219">
        <f t="shared" si="33"/>
        <v>0</v>
      </c>
      <c r="BN15" s="219">
        <f t="shared" si="34"/>
        <v>0</v>
      </c>
      <c r="BO15" s="219" t="str">
        <f t="shared" si="35"/>
        <v/>
      </c>
      <c r="BP15" s="222">
        <f t="shared" si="36"/>
        <v>0</v>
      </c>
      <c r="BQ15" s="222">
        <f t="shared" si="37"/>
        <v>0</v>
      </c>
      <c r="BR15" s="222">
        <f t="shared" si="38"/>
        <v>0</v>
      </c>
      <c r="BS15" s="219" t="str">
        <f t="shared" si="39"/>
        <v/>
      </c>
      <c r="BT15" s="222">
        <f t="shared" si="40"/>
        <v>0</v>
      </c>
      <c r="BU15" s="222">
        <f t="shared" si="41"/>
        <v>0</v>
      </c>
      <c r="BV15" s="222">
        <f t="shared" si="42"/>
        <v>0</v>
      </c>
      <c r="BW15" s="219" t="str">
        <f t="shared" si="43"/>
        <v/>
      </c>
      <c r="BX15" s="222">
        <f t="shared" si="44"/>
        <v>0</v>
      </c>
      <c r="BY15" s="222">
        <f t="shared" si="45"/>
        <v>0</v>
      </c>
      <c r="BZ15" s="222">
        <f t="shared" si="46"/>
        <v>0</v>
      </c>
      <c r="CA15" s="219" t="str">
        <f t="shared" si="47"/>
        <v/>
      </c>
      <c r="CB15" s="222">
        <f t="shared" si="48"/>
        <v>0</v>
      </c>
      <c r="CC15" s="222">
        <f t="shared" si="49"/>
        <v>0</v>
      </c>
      <c r="CD15" s="222">
        <f t="shared" si="50"/>
        <v>0</v>
      </c>
      <c r="CE15" s="219" t="str">
        <f t="shared" si="51"/>
        <v/>
      </c>
      <c r="CF15" s="176"/>
      <c r="CG15" s="155"/>
      <c r="CH15" s="155"/>
      <c r="CI15" s="155"/>
      <c r="CJ15" s="155"/>
      <c r="CK15" s="155"/>
      <c r="CL15" s="155"/>
      <c r="CV15" s="155"/>
    </row>
    <row r="16" spans="1:100" s="152" customFormat="1" ht="25.5" hidden="1" customHeight="1">
      <c r="A16" s="177">
        <f t="shared" si="2"/>
        <v>5</v>
      </c>
      <c r="B16" s="262" t="s">
        <v>137</v>
      </c>
      <c r="C16" s="261" t="s">
        <v>138</v>
      </c>
      <c r="D16" s="248" t="s">
        <v>8</v>
      </c>
      <c r="E16" s="249" t="s">
        <v>8</v>
      </c>
      <c r="F16" s="249" t="s">
        <v>8</v>
      </c>
      <c r="G16" s="249" t="s">
        <v>8</v>
      </c>
      <c r="H16" s="249"/>
      <c r="I16" s="249" t="s">
        <v>8</v>
      </c>
      <c r="J16" s="248" t="s">
        <v>8</v>
      </c>
      <c r="K16" s="248" t="s">
        <v>8</v>
      </c>
      <c r="L16" s="249" t="s">
        <v>8</v>
      </c>
      <c r="M16" s="249" t="s">
        <v>8</v>
      </c>
      <c r="N16" s="249"/>
      <c r="O16" s="249"/>
      <c r="P16" s="249" t="s">
        <v>8</v>
      </c>
      <c r="Q16" s="248" t="s">
        <v>8</v>
      </c>
      <c r="R16" s="248" t="s">
        <v>8</v>
      </c>
      <c r="S16" s="249" t="s">
        <v>8</v>
      </c>
      <c r="T16" s="249" t="s">
        <v>8</v>
      </c>
      <c r="U16" s="249"/>
      <c r="V16" s="249"/>
      <c r="W16" s="249" t="s">
        <v>8</v>
      </c>
      <c r="X16" s="248" t="s">
        <v>8</v>
      </c>
      <c r="Y16" s="248" t="s">
        <v>8</v>
      </c>
      <c r="Z16" s="249" t="s">
        <v>80</v>
      </c>
      <c r="AA16" s="249" t="s">
        <v>80</v>
      </c>
      <c r="AB16" s="249"/>
      <c r="AC16" s="249"/>
      <c r="AD16" s="249" t="s">
        <v>8</v>
      </c>
      <c r="AE16" s="248" t="s">
        <v>8</v>
      </c>
      <c r="AF16" s="248" t="s">
        <v>8</v>
      </c>
      <c r="AG16" s="249" t="s">
        <v>8</v>
      </c>
      <c r="AH16" s="248" t="s">
        <v>8</v>
      </c>
      <c r="AI16" s="252">
        <f t="shared" si="3"/>
        <v>22</v>
      </c>
      <c r="AJ16" s="252">
        <f t="shared" si="4"/>
        <v>0</v>
      </c>
      <c r="AK16" s="252">
        <f t="shared" si="5"/>
        <v>0</v>
      </c>
      <c r="AL16" s="252">
        <f t="shared" si="6"/>
        <v>22</v>
      </c>
      <c r="AM16" s="258">
        <f t="shared" si="7"/>
        <v>22</v>
      </c>
      <c r="AN16" s="219">
        <f t="shared" si="8"/>
        <v>0</v>
      </c>
      <c r="AO16" s="219">
        <f t="shared" si="9"/>
        <v>0</v>
      </c>
      <c r="AP16" s="219">
        <f t="shared" si="10"/>
        <v>0</v>
      </c>
      <c r="AQ16" s="219" t="str">
        <f t="shared" si="11"/>
        <v/>
      </c>
      <c r="AR16" s="219">
        <f t="shared" si="12"/>
        <v>0</v>
      </c>
      <c r="AS16" s="219">
        <f t="shared" si="13"/>
        <v>0</v>
      </c>
      <c r="AT16" s="219">
        <f t="shared" si="14"/>
        <v>0</v>
      </c>
      <c r="AU16" s="219" t="str">
        <f t="shared" si="15"/>
        <v/>
      </c>
      <c r="AV16" s="219">
        <f t="shared" si="16"/>
        <v>0</v>
      </c>
      <c r="AW16" s="219">
        <f t="shared" si="17"/>
        <v>0</v>
      </c>
      <c r="AX16" s="219">
        <f t="shared" si="18"/>
        <v>0</v>
      </c>
      <c r="AY16" s="219" t="str">
        <f t="shared" si="19"/>
        <v/>
      </c>
      <c r="AZ16" s="219">
        <f t="shared" si="20"/>
        <v>0</v>
      </c>
      <c r="BA16" s="219">
        <f t="shared" si="21"/>
        <v>0</v>
      </c>
      <c r="BB16" s="219">
        <f t="shared" si="22"/>
        <v>0</v>
      </c>
      <c r="BC16" s="219" t="str">
        <f t="shared" si="23"/>
        <v/>
      </c>
      <c r="BD16" s="222">
        <f t="shared" si="24"/>
        <v>0</v>
      </c>
      <c r="BE16" s="222">
        <f t="shared" si="25"/>
        <v>0</v>
      </c>
      <c r="BF16" s="222">
        <f t="shared" si="26"/>
        <v>0</v>
      </c>
      <c r="BG16" s="219" t="str">
        <f t="shared" si="27"/>
        <v/>
      </c>
      <c r="BH16" s="222">
        <f t="shared" si="28"/>
        <v>0</v>
      </c>
      <c r="BI16" s="222">
        <f t="shared" si="29"/>
        <v>0</v>
      </c>
      <c r="BJ16" s="222">
        <f t="shared" si="30"/>
        <v>0</v>
      </c>
      <c r="BK16" s="219" t="str">
        <f t="shared" si="31"/>
        <v/>
      </c>
      <c r="BL16" s="219">
        <f t="shared" si="32"/>
        <v>0</v>
      </c>
      <c r="BM16" s="219">
        <f t="shared" si="33"/>
        <v>0</v>
      </c>
      <c r="BN16" s="219">
        <f t="shared" si="34"/>
        <v>0</v>
      </c>
      <c r="BO16" s="219" t="str">
        <f t="shared" si="35"/>
        <v/>
      </c>
      <c r="BP16" s="222">
        <f t="shared" si="36"/>
        <v>2</v>
      </c>
      <c r="BQ16" s="222">
        <f t="shared" si="37"/>
        <v>0</v>
      </c>
      <c r="BR16" s="222">
        <f t="shared" si="38"/>
        <v>0</v>
      </c>
      <c r="BS16" s="219">
        <f t="shared" si="39"/>
        <v>2</v>
      </c>
      <c r="BT16" s="222">
        <f t="shared" si="40"/>
        <v>0</v>
      </c>
      <c r="BU16" s="222">
        <f t="shared" si="41"/>
        <v>0</v>
      </c>
      <c r="BV16" s="222">
        <f t="shared" si="42"/>
        <v>0</v>
      </c>
      <c r="BW16" s="219" t="str">
        <f t="shared" si="43"/>
        <v/>
      </c>
      <c r="BX16" s="222">
        <f t="shared" si="44"/>
        <v>0</v>
      </c>
      <c r="BY16" s="222">
        <f t="shared" si="45"/>
        <v>0</v>
      </c>
      <c r="BZ16" s="222">
        <f t="shared" si="46"/>
        <v>0</v>
      </c>
      <c r="CA16" s="219" t="str">
        <f t="shared" si="47"/>
        <v/>
      </c>
      <c r="CB16" s="222">
        <f t="shared" si="48"/>
        <v>0</v>
      </c>
      <c r="CC16" s="222">
        <f t="shared" si="49"/>
        <v>0</v>
      </c>
      <c r="CD16" s="222">
        <f t="shared" si="50"/>
        <v>0</v>
      </c>
      <c r="CE16" s="219" t="str">
        <f t="shared" si="51"/>
        <v/>
      </c>
      <c r="CF16" s="176"/>
      <c r="CG16" s="155"/>
      <c r="CH16" s="155"/>
      <c r="CI16" s="155"/>
      <c r="CJ16" s="155"/>
      <c r="CK16" s="155"/>
      <c r="CL16" s="155"/>
      <c r="CV16" s="155"/>
    </row>
    <row r="17" spans="1:100" s="152" customFormat="1" ht="25.5" hidden="1" customHeight="1">
      <c r="A17" s="177">
        <f t="shared" si="2"/>
        <v>6</v>
      </c>
      <c r="B17" s="262" t="s">
        <v>139</v>
      </c>
      <c r="C17" s="261" t="s">
        <v>140</v>
      </c>
      <c r="D17" s="248" t="s">
        <v>8</v>
      </c>
      <c r="E17" s="249" t="s">
        <v>8</v>
      </c>
      <c r="F17" s="249" t="s">
        <v>8</v>
      </c>
      <c r="G17" s="249"/>
      <c r="H17" s="249"/>
      <c r="I17" s="249" t="s">
        <v>8</v>
      </c>
      <c r="J17" s="248" t="s">
        <v>8</v>
      </c>
      <c r="K17" s="248" t="s">
        <v>8</v>
      </c>
      <c r="L17" s="249" t="s">
        <v>8</v>
      </c>
      <c r="M17" s="249" t="s">
        <v>8</v>
      </c>
      <c r="N17" s="249"/>
      <c r="O17" s="249"/>
      <c r="P17" s="249" t="s">
        <v>8</v>
      </c>
      <c r="Q17" s="248" t="s">
        <v>8</v>
      </c>
      <c r="R17" s="248" t="s">
        <v>8</v>
      </c>
      <c r="S17" s="249" t="s">
        <v>8</v>
      </c>
      <c r="T17" s="249" t="s">
        <v>8</v>
      </c>
      <c r="U17" s="249"/>
      <c r="V17" s="249"/>
      <c r="W17" s="249" t="s">
        <v>8</v>
      </c>
      <c r="X17" s="248" t="s">
        <v>8</v>
      </c>
      <c r="Y17" s="248" t="s">
        <v>8</v>
      </c>
      <c r="Z17" s="249" t="s">
        <v>8</v>
      </c>
      <c r="AA17" s="249" t="s">
        <v>8</v>
      </c>
      <c r="AB17" s="249"/>
      <c r="AC17" s="249"/>
      <c r="AD17" s="249" t="s">
        <v>8</v>
      </c>
      <c r="AE17" s="248" t="s">
        <v>8</v>
      </c>
      <c r="AF17" s="248" t="s">
        <v>8</v>
      </c>
      <c r="AG17" s="249" t="s">
        <v>8</v>
      </c>
      <c r="AH17" s="248" t="s">
        <v>8</v>
      </c>
      <c r="AI17" s="252">
        <f t="shared" si="3"/>
        <v>23</v>
      </c>
      <c r="AJ17" s="252">
        <f t="shared" si="4"/>
        <v>0</v>
      </c>
      <c r="AK17" s="252">
        <f t="shared" si="5"/>
        <v>0</v>
      </c>
      <c r="AL17" s="252">
        <f t="shared" si="6"/>
        <v>23</v>
      </c>
      <c r="AM17" s="258">
        <f t="shared" si="7"/>
        <v>23</v>
      </c>
      <c r="AN17" s="219">
        <f t="shared" si="8"/>
        <v>0</v>
      </c>
      <c r="AO17" s="219">
        <f t="shared" si="9"/>
        <v>0</v>
      </c>
      <c r="AP17" s="219">
        <f t="shared" si="10"/>
        <v>0</v>
      </c>
      <c r="AQ17" s="219" t="str">
        <f t="shared" si="11"/>
        <v/>
      </c>
      <c r="AR17" s="219">
        <f t="shared" si="12"/>
        <v>0</v>
      </c>
      <c r="AS17" s="219">
        <f t="shared" si="13"/>
        <v>0</v>
      </c>
      <c r="AT17" s="219">
        <f t="shared" si="14"/>
        <v>0</v>
      </c>
      <c r="AU17" s="219" t="str">
        <f t="shared" si="15"/>
        <v/>
      </c>
      <c r="AV17" s="219">
        <f t="shared" si="16"/>
        <v>0</v>
      </c>
      <c r="AW17" s="219">
        <f t="shared" si="17"/>
        <v>0</v>
      </c>
      <c r="AX17" s="219">
        <f t="shared" si="18"/>
        <v>0</v>
      </c>
      <c r="AY17" s="219" t="str">
        <f t="shared" si="19"/>
        <v/>
      </c>
      <c r="AZ17" s="219">
        <f t="shared" si="20"/>
        <v>0</v>
      </c>
      <c r="BA17" s="219">
        <f t="shared" si="21"/>
        <v>0</v>
      </c>
      <c r="BB17" s="219">
        <f t="shared" si="22"/>
        <v>0</v>
      </c>
      <c r="BC17" s="219" t="str">
        <f t="shared" si="23"/>
        <v/>
      </c>
      <c r="BD17" s="222">
        <f t="shared" si="24"/>
        <v>0</v>
      </c>
      <c r="BE17" s="222">
        <f t="shared" si="25"/>
        <v>0</v>
      </c>
      <c r="BF17" s="222">
        <f t="shared" si="26"/>
        <v>0</v>
      </c>
      <c r="BG17" s="219" t="str">
        <f t="shared" si="27"/>
        <v/>
      </c>
      <c r="BH17" s="222">
        <f t="shared" si="28"/>
        <v>0</v>
      </c>
      <c r="BI17" s="222">
        <f t="shared" si="29"/>
        <v>0</v>
      </c>
      <c r="BJ17" s="222">
        <f t="shared" si="30"/>
        <v>0</v>
      </c>
      <c r="BK17" s="219" t="str">
        <f t="shared" si="31"/>
        <v/>
      </c>
      <c r="BL17" s="219">
        <f t="shared" si="32"/>
        <v>0</v>
      </c>
      <c r="BM17" s="219">
        <f t="shared" si="33"/>
        <v>0</v>
      </c>
      <c r="BN17" s="219">
        <f t="shared" si="34"/>
        <v>0</v>
      </c>
      <c r="BO17" s="219" t="str">
        <f t="shared" si="35"/>
        <v/>
      </c>
      <c r="BP17" s="222">
        <f t="shared" si="36"/>
        <v>0</v>
      </c>
      <c r="BQ17" s="222">
        <f t="shared" si="37"/>
        <v>0</v>
      </c>
      <c r="BR17" s="222">
        <f t="shared" si="38"/>
        <v>0</v>
      </c>
      <c r="BS17" s="219" t="str">
        <f t="shared" si="39"/>
        <v/>
      </c>
      <c r="BT17" s="222">
        <f t="shared" si="40"/>
        <v>0</v>
      </c>
      <c r="BU17" s="222">
        <f t="shared" si="41"/>
        <v>0</v>
      </c>
      <c r="BV17" s="222">
        <f t="shared" si="42"/>
        <v>0</v>
      </c>
      <c r="BW17" s="219" t="str">
        <f t="shared" si="43"/>
        <v/>
      </c>
      <c r="BX17" s="222">
        <f t="shared" si="44"/>
        <v>0</v>
      </c>
      <c r="BY17" s="222">
        <f t="shared" si="45"/>
        <v>0</v>
      </c>
      <c r="BZ17" s="222">
        <f t="shared" si="46"/>
        <v>0</v>
      </c>
      <c r="CA17" s="219" t="str">
        <f t="shared" si="47"/>
        <v/>
      </c>
      <c r="CB17" s="222">
        <f t="shared" si="48"/>
        <v>0</v>
      </c>
      <c r="CC17" s="222">
        <f t="shared" si="49"/>
        <v>0</v>
      </c>
      <c r="CD17" s="222">
        <f t="shared" si="50"/>
        <v>0</v>
      </c>
      <c r="CE17" s="219" t="str">
        <f t="shared" si="51"/>
        <v/>
      </c>
      <c r="CF17" s="176"/>
      <c r="CG17" s="155"/>
      <c r="CH17" s="155"/>
      <c r="CI17" s="155"/>
      <c r="CJ17" s="155"/>
      <c r="CK17" s="155"/>
      <c r="CL17" s="155"/>
      <c r="CV17" s="155"/>
    </row>
    <row r="18" spans="1:100" s="152" customFormat="1" ht="25.5" hidden="1" customHeight="1">
      <c r="A18" s="177">
        <f t="shared" si="2"/>
        <v>7</v>
      </c>
      <c r="B18" s="263" t="s">
        <v>141</v>
      </c>
      <c r="C18" s="261" t="s">
        <v>140</v>
      </c>
      <c r="D18" s="248" t="s">
        <v>8</v>
      </c>
      <c r="E18" s="249" t="s">
        <v>8</v>
      </c>
      <c r="F18" s="249" t="s">
        <v>8</v>
      </c>
      <c r="G18" s="249" t="s">
        <v>8</v>
      </c>
      <c r="H18" s="249"/>
      <c r="I18" s="249" t="s">
        <v>8</v>
      </c>
      <c r="J18" s="248" t="s">
        <v>8</v>
      </c>
      <c r="K18" s="248" t="s">
        <v>8</v>
      </c>
      <c r="L18" s="249" t="s">
        <v>8</v>
      </c>
      <c r="M18" s="249" t="s">
        <v>8</v>
      </c>
      <c r="N18" s="249"/>
      <c r="O18" s="249"/>
      <c r="P18" s="249" t="s">
        <v>8</v>
      </c>
      <c r="Q18" s="248" t="s">
        <v>8</v>
      </c>
      <c r="R18" s="248" t="s">
        <v>8</v>
      </c>
      <c r="S18" s="249" t="s">
        <v>8</v>
      </c>
      <c r="T18" s="249" t="s">
        <v>8</v>
      </c>
      <c r="U18" s="249"/>
      <c r="V18" s="249"/>
      <c r="W18" s="249" t="s">
        <v>8</v>
      </c>
      <c r="X18" s="248" t="s">
        <v>8</v>
      </c>
      <c r="Y18" s="248" t="s">
        <v>8</v>
      </c>
      <c r="Z18" s="249" t="s">
        <v>8</v>
      </c>
      <c r="AA18" s="249" t="s">
        <v>8</v>
      </c>
      <c r="AB18" s="249"/>
      <c r="AC18" s="249"/>
      <c r="AD18" s="249" t="s">
        <v>8</v>
      </c>
      <c r="AE18" s="248" t="s">
        <v>8</v>
      </c>
      <c r="AF18" s="248" t="s">
        <v>8</v>
      </c>
      <c r="AG18" s="249" t="s">
        <v>8</v>
      </c>
      <c r="AH18" s="248" t="s">
        <v>8</v>
      </c>
      <c r="AI18" s="252">
        <f t="shared" si="3"/>
        <v>24</v>
      </c>
      <c r="AJ18" s="252">
        <f t="shared" si="4"/>
        <v>0</v>
      </c>
      <c r="AK18" s="252">
        <f t="shared" si="5"/>
        <v>0</v>
      </c>
      <c r="AL18" s="252">
        <f t="shared" si="6"/>
        <v>24</v>
      </c>
      <c r="AM18" s="258">
        <f t="shared" si="7"/>
        <v>24</v>
      </c>
      <c r="AN18" s="219">
        <f t="shared" si="8"/>
        <v>0</v>
      </c>
      <c r="AO18" s="219">
        <f t="shared" si="9"/>
        <v>0</v>
      </c>
      <c r="AP18" s="219">
        <f t="shared" si="10"/>
        <v>0</v>
      </c>
      <c r="AQ18" s="219" t="str">
        <f t="shared" si="11"/>
        <v/>
      </c>
      <c r="AR18" s="219">
        <f t="shared" si="12"/>
        <v>0</v>
      </c>
      <c r="AS18" s="219">
        <f t="shared" si="13"/>
        <v>0</v>
      </c>
      <c r="AT18" s="219">
        <f t="shared" si="14"/>
        <v>0</v>
      </c>
      <c r="AU18" s="219" t="str">
        <f t="shared" si="15"/>
        <v/>
      </c>
      <c r="AV18" s="219">
        <f t="shared" si="16"/>
        <v>0</v>
      </c>
      <c r="AW18" s="219">
        <f t="shared" si="17"/>
        <v>0</v>
      </c>
      <c r="AX18" s="219">
        <f t="shared" si="18"/>
        <v>0</v>
      </c>
      <c r="AY18" s="219" t="str">
        <f t="shared" si="19"/>
        <v/>
      </c>
      <c r="AZ18" s="219">
        <f t="shared" si="20"/>
        <v>0</v>
      </c>
      <c r="BA18" s="219">
        <f t="shared" si="21"/>
        <v>0</v>
      </c>
      <c r="BB18" s="219">
        <f t="shared" si="22"/>
        <v>0</v>
      </c>
      <c r="BC18" s="219" t="str">
        <f t="shared" si="23"/>
        <v/>
      </c>
      <c r="BD18" s="222">
        <f t="shared" si="24"/>
        <v>0</v>
      </c>
      <c r="BE18" s="222">
        <f t="shared" si="25"/>
        <v>0</v>
      </c>
      <c r="BF18" s="222">
        <f t="shared" si="26"/>
        <v>0</v>
      </c>
      <c r="BG18" s="219" t="str">
        <f t="shared" si="27"/>
        <v/>
      </c>
      <c r="BH18" s="222">
        <f t="shared" si="28"/>
        <v>0</v>
      </c>
      <c r="BI18" s="222">
        <f t="shared" si="29"/>
        <v>0</v>
      </c>
      <c r="BJ18" s="222">
        <f t="shared" si="30"/>
        <v>0</v>
      </c>
      <c r="BK18" s="219" t="str">
        <f t="shared" si="31"/>
        <v/>
      </c>
      <c r="BL18" s="219">
        <f t="shared" si="32"/>
        <v>0</v>
      </c>
      <c r="BM18" s="219">
        <f t="shared" si="33"/>
        <v>0</v>
      </c>
      <c r="BN18" s="219">
        <f t="shared" si="34"/>
        <v>0</v>
      </c>
      <c r="BO18" s="219" t="str">
        <f t="shared" si="35"/>
        <v/>
      </c>
      <c r="BP18" s="222">
        <f t="shared" si="36"/>
        <v>0</v>
      </c>
      <c r="BQ18" s="222">
        <f t="shared" si="37"/>
        <v>0</v>
      </c>
      <c r="BR18" s="222">
        <f t="shared" si="38"/>
        <v>0</v>
      </c>
      <c r="BS18" s="219" t="str">
        <f t="shared" si="39"/>
        <v/>
      </c>
      <c r="BT18" s="222">
        <f t="shared" si="40"/>
        <v>0</v>
      </c>
      <c r="BU18" s="222">
        <f t="shared" si="41"/>
        <v>0</v>
      </c>
      <c r="BV18" s="222">
        <f t="shared" si="42"/>
        <v>0</v>
      </c>
      <c r="BW18" s="219" t="str">
        <f t="shared" si="43"/>
        <v/>
      </c>
      <c r="BX18" s="222">
        <f t="shared" si="44"/>
        <v>0</v>
      </c>
      <c r="BY18" s="222">
        <f t="shared" si="45"/>
        <v>0</v>
      </c>
      <c r="BZ18" s="222">
        <f t="shared" si="46"/>
        <v>0</v>
      </c>
      <c r="CA18" s="219" t="str">
        <f t="shared" si="47"/>
        <v/>
      </c>
      <c r="CB18" s="222">
        <f t="shared" si="48"/>
        <v>0</v>
      </c>
      <c r="CC18" s="222">
        <f t="shared" si="49"/>
        <v>0</v>
      </c>
      <c r="CD18" s="222">
        <f t="shared" si="50"/>
        <v>0</v>
      </c>
      <c r="CE18" s="219" t="str">
        <f t="shared" si="51"/>
        <v/>
      </c>
      <c r="CF18" s="176"/>
      <c r="CG18" s="155"/>
      <c r="CH18" s="155"/>
      <c r="CI18" s="155"/>
      <c r="CJ18" s="155"/>
      <c r="CK18" s="155"/>
      <c r="CL18" s="155"/>
      <c r="CV18" s="155"/>
    </row>
    <row r="19" spans="1:100" s="152" customFormat="1" ht="25.5" hidden="1" customHeight="1">
      <c r="A19" s="177">
        <f t="shared" si="2"/>
        <v>8</v>
      </c>
      <c r="B19" s="262" t="s">
        <v>142</v>
      </c>
      <c r="C19" s="261" t="s">
        <v>140</v>
      </c>
      <c r="D19" s="248" t="s">
        <v>8</v>
      </c>
      <c r="E19" s="249" t="s">
        <v>8</v>
      </c>
      <c r="F19" s="249" t="s">
        <v>8</v>
      </c>
      <c r="G19" s="249" t="s">
        <v>8</v>
      </c>
      <c r="H19" s="249"/>
      <c r="I19" s="249" t="s">
        <v>8</v>
      </c>
      <c r="J19" s="248" t="s">
        <v>8</v>
      </c>
      <c r="K19" s="248" t="s">
        <v>8</v>
      </c>
      <c r="L19" s="249" t="s">
        <v>8</v>
      </c>
      <c r="M19" s="249" t="s">
        <v>8</v>
      </c>
      <c r="N19" s="249"/>
      <c r="O19" s="249"/>
      <c r="P19" s="249" t="s">
        <v>8</v>
      </c>
      <c r="Q19" s="248" t="s">
        <v>8</v>
      </c>
      <c r="R19" s="248" t="s">
        <v>8</v>
      </c>
      <c r="S19" s="249" t="s">
        <v>8</v>
      </c>
      <c r="T19" s="249" t="s">
        <v>8</v>
      </c>
      <c r="U19" s="249"/>
      <c r="V19" s="249"/>
      <c r="W19" s="249" t="s">
        <v>8</v>
      </c>
      <c r="X19" s="248" t="s">
        <v>8</v>
      </c>
      <c r="Y19" s="248" t="s">
        <v>8</v>
      </c>
      <c r="Z19" s="249" t="s">
        <v>8</v>
      </c>
      <c r="AA19" s="249" t="s">
        <v>8</v>
      </c>
      <c r="AB19" s="249"/>
      <c r="AC19" s="249"/>
      <c r="AD19" s="249" t="s">
        <v>8</v>
      </c>
      <c r="AE19" s="248" t="s">
        <v>8</v>
      </c>
      <c r="AF19" s="248" t="s">
        <v>8</v>
      </c>
      <c r="AG19" s="249" t="s">
        <v>8</v>
      </c>
      <c r="AH19" s="248" t="s">
        <v>8</v>
      </c>
      <c r="AI19" s="252">
        <f t="shared" si="3"/>
        <v>24</v>
      </c>
      <c r="AJ19" s="252">
        <f t="shared" si="4"/>
        <v>0</v>
      </c>
      <c r="AK19" s="252">
        <f t="shared" si="5"/>
        <v>0</v>
      </c>
      <c r="AL19" s="252">
        <f t="shared" si="6"/>
        <v>24</v>
      </c>
      <c r="AM19" s="258">
        <f t="shared" si="7"/>
        <v>24</v>
      </c>
      <c r="AN19" s="219">
        <f t="shared" si="8"/>
        <v>0</v>
      </c>
      <c r="AO19" s="219">
        <f t="shared" si="9"/>
        <v>0</v>
      </c>
      <c r="AP19" s="219">
        <f t="shared" si="10"/>
        <v>0</v>
      </c>
      <c r="AQ19" s="219" t="str">
        <f t="shared" si="11"/>
        <v/>
      </c>
      <c r="AR19" s="219">
        <f t="shared" si="12"/>
        <v>0</v>
      </c>
      <c r="AS19" s="219">
        <f t="shared" si="13"/>
        <v>0</v>
      </c>
      <c r="AT19" s="219">
        <f t="shared" si="14"/>
        <v>0</v>
      </c>
      <c r="AU19" s="219" t="str">
        <f t="shared" si="15"/>
        <v/>
      </c>
      <c r="AV19" s="219">
        <f t="shared" si="16"/>
        <v>0</v>
      </c>
      <c r="AW19" s="219">
        <f t="shared" si="17"/>
        <v>0</v>
      </c>
      <c r="AX19" s="219">
        <f t="shared" si="18"/>
        <v>0</v>
      </c>
      <c r="AY19" s="219" t="str">
        <f t="shared" si="19"/>
        <v/>
      </c>
      <c r="AZ19" s="219">
        <f t="shared" si="20"/>
        <v>0</v>
      </c>
      <c r="BA19" s="219">
        <f t="shared" si="21"/>
        <v>0</v>
      </c>
      <c r="BB19" s="219">
        <f t="shared" si="22"/>
        <v>0</v>
      </c>
      <c r="BC19" s="219" t="str">
        <f t="shared" si="23"/>
        <v/>
      </c>
      <c r="BD19" s="222">
        <f t="shared" si="24"/>
        <v>0</v>
      </c>
      <c r="BE19" s="222">
        <f t="shared" si="25"/>
        <v>0</v>
      </c>
      <c r="BF19" s="222">
        <f t="shared" si="26"/>
        <v>0</v>
      </c>
      <c r="BG19" s="219" t="str">
        <f t="shared" si="27"/>
        <v/>
      </c>
      <c r="BH19" s="222">
        <f t="shared" si="28"/>
        <v>0</v>
      </c>
      <c r="BI19" s="222">
        <f t="shared" si="29"/>
        <v>0</v>
      </c>
      <c r="BJ19" s="222">
        <f t="shared" si="30"/>
        <v>0</v>
      </c>
      <c r="BK19" s="219" t="str">
        <f t="shared" si="31"/>
        <v/>
      </c>
      <c r="BL19" s="219">
        <f t="shared" si="32"/>
        <v>0</v>
      </c>
      <c r="BM19" s="219">
        <f t="shared" si="33"/>
        <v>0</v>
      </c>
      <c r="BN19" s="219">
        <f t="shared" si="34"/>
        <v>0</v>
      </c>
      <c r="BO19" s="219" t="str">
        <f t="shared" si="35"/>
        <v/>
      </c>
      <c r="BP19" s="222">
        <f t="shared" si="36"/>
        <v>0</v>
      </c>
      <c r="BQ19" s="222">
        <f t="shared" si="37"/>
        <v>0</v>
      </c>
      <c r="BR19" s="222">
        <f t="shared" si="38"/>
        <v>0</v>
      </c>
      <c r="BS19" s="219" t="str">
        <f t="shared" si="39"/>
        <v/>
      </c>
      <c r="BT19" s="222">
        <f t="shared" si="40"/>
        <v>0</v>
      </c>
      <c r="BU19" s="222">
        <f t="shared" si="41"/>
        <v>0</v>
      </c>
      <c r="BV19" s="222">
        <f t="shared" si="42"/>
        <v>0</v>
      </c>
      <c r="BW19" s="219" t="str">
        <f t="shared" si="43"/>
        <v/>
      </c>
      <c r="BX19" s="222">
        <f t="shared" si="44"/>
        <v>0</v>
      </c>
      <c r="BY19" s="222">
        <f t="shared" si="45"/>
        <v>0</v>
      </c>
      <c r="BZ19" s="222">
        <f t="shared" si="46"/>
        <v>0</v>
      </c>
      <c r="CA19" s="219" t="str">
        <f t="shared" si="47"/>
        <v/>
      </c>
      <c r="CB19" s="222">
        <f t="shared" si="48"/>
        <v>0</v>
      </c>
      <c r="CC19" s="222">
        <f t="shared" si="49"/>
        <v>0</v>
      </c>
      <c r="CD19" s="222">
        <f t="shared" si="50"/>
        <v>0</v>
      </c>
      <c r="CE19" s="219" t="str">
        <f t="shared" si="51"/>
        <v/>
      </c>
      <c r="CF19" s="176"/>
      <c r="CG19" s="155"/>
      <c r="CH19" s="155"/>
      <c r="CI19" s="155"/>
      <c r="CJ19" s="155"/>
      <c r="CK19" s="155"/>
      <c r="CL19" s="155"/>
      <c r="CV19" s="155"/>
    </row>
    <row r="20" spans="1:100" s="152" customFormat="1" ht="25.5" hidden="1" customHeight="1">
      <c r="A20" s="177">
        <f t="shared" si="2"/>
        <v>9</v>
      </c>
      <c r="B20" s="262" t="s">
        <v>143</v>
      </c>
      <c r="C20" s="261" t="s">
        <v>140</v>
      </c>
      <c r="D20" s="248" t="s">
        <v>8</v>
      </c>
      <c r="E20" s="249" t="s">
        <v>8</v>
      </c>
      <c r="F20" s="249" t="s">
        <v>8</v>
      </c>
      <c r="G20" s="249" t="s">
        <v>8</v>
      </c>
      <c r="H20" s="249"/>
      <c r="I20" s="249" t="s">
        <v>8</v>
      </c>
      <c r="J20" s="248" t="s">
        <v>8</v>
      </c>
      <c r="K20" s="248" t="s">
        <v>8</v>
      </c>
      <c r="L20" s="249" t="s">
        <v>8</v>
      </c>
      <c r="M20" s="249" t="s">
        <v>8</v>
      </c>
      <c r="N20" s="249"/>
      <c r="O20" s="249"/>
      <c r="P20" s="249" t="s">
        <v>8</v>
      </c>
      <c r="Q20" s="248" t="s">
        <v>8</v>
      </c>
      <c r="R20" s="248" t="s">
        <v>8</v>
      </c>
      <c r="S20" s="249" t="s">
        <v>8</v>
      </c>
      <c r="T20" s="249" t="s">
        <v>8</v>
      </c>
      <c r="U20" s="249"/>
      <c r="V20" s="249"/>
      <c r="W20" s="249" t="s">
        <v>8</v>
      </c>
      <c r="X20" s="248" t="s">
        <v>8</v>
      </c>
      <c r="Y20" s="248" t="s">
        <v>8</v>
      </c>
      <c r="Z20" s="249" t="s">
        <v>8</v>
      </c>
      <c r="AA20" s="249" t="s">
        <v>8</v>
      </c>
      <c r="AB20" s="249"/>
      <c r="AC20" s="249"/>
      <c r="AD20" s="249" t="s">
        <v>8</v>
      </c>
      <c r="AE20" s="248" t="s">
        <v>8</v>
      </c>
      <c r="AF20" s="248" t="s">
        <v>8</v>
      </c>
      <c r="AG20" s="249" t="s">
        <v>8</v>
      </c>
      <c r="AH20" s="248" t="s">
        <v>8</v>
      </c>
      <c r="AI20" s="252">
        <f t="shared" si="3"/>
        <v>24</v>
      </c>
      <c r="AJ20" s="252">
        <f t="shared" si="4"/>
        <v>0</v>
      </c>
      <c r="AK20" s="252">
        <f t="shared" si="5"/>
        <v>0</v>
      </c>
      <c r="AL20" s="252">
        <f t="shared" si="6"/>
        <v>24</v>
      </c>
      <c r="AM20" s="258">
        <f t="shared" si="7"/>
        <v>24</v>
      </c>
      <c r="AN20" s="219">
        <f t="shared" si="8"/>
        <v>0</v>
      </c>
      <c r="AO20" s="219">
        <f t="shared" si="9"/>
        <v>0</v>
      </c>
      <c r="AP20" s="219">
        <f t="shared" si="10"/>
        <v>0</v>
      </c>
      <c r="AQ20" s="219" t="str">
        <f t="shared" si="11"/>
        <v/>
      </c>
      <c r="AR20" s="219">
        <f t="shared" si="12"/>
        <v>0</v>
      </c>
      <c r="AS20" s="219">
        <f t="shared" si="13"/>
        <v>0</v>
      </c>
      <c r="AT20" s="219">
        <f t="shared" si="14"/>
        <v>0</v>
      </c>
      <c r="AU20" s="219" t="str">
        <f t="shared" si="15"/>
        <v/>
      </c>
      <c r="AV20" s="219">
        <f t="shared" si="16"/>
        <v>0</v>
      </c>
      <c r="AW20" s="219">
        <f t="shared" si="17"/>
        <v>0</v>
      </c>
      <c r="AX20" s="219">
        <f t="shared" si="18"/>
        <v>0</v>
      </c>
      <c r="AY20" s="219" t="str">
        <f t="shared" si="19"/>
        <v/>
      </c>
      <c r="AZ20" s="219">
        <f t="shared" si="20"/>
        <v>0</v>
      </c>
      <c r="BA20" s="219">
        <f t="shared" si="21"/>
        <v>0</v>
      </c>
      <c r="BB20" s="219">
        <f t="shared" si="22"/>
        <v>0</v>
      </c>
      <c r="BC20" s="219" t="str">
        <f t="shared" si="23"/>
        <v/>
      </c>
      <c r="BD20" s="222">
        <f t="shared" si="24"/>
        <v>0</v>
      </c>
      <c r="BE20" s="222">
        <f t="shared" si="25"/>
        <v>0</v>
      </c>
      <c r="BF20" s="222">
        <f t="shared" si="26"/>
        <v>0</v>
      </c>
      <c r="BG20" s="219" t="str">
        <f t="shared" si="27"/>
        <v/>
      </c>
      <c r="BH20" s="222">
        <f t="shared" si="28"/>
        <v>0</v>
      </c>
      <c r="BI20" s="222">
        <f t="shared" si="29"/>
        <v>0</v>
      </c>
      <c r="BJ20" s="222">
        <f t="shared" si="30"/>
        <v>0</v>
      </c>
      <c r="BK20" s="219" t="str">
        <f t="shared" si="31"/>
        <v/>
      </c>
      <c r="BL20" s="219">
        <f t="shared" si="32"/>
        <v>0</v>
      </c>
      <c r="BM20" s="219">
        <f t="shared" si="33"/>
        <v>0</v>
      </c>
      <c r="BN20" s="219">
        <f t="shared" si="34"/>
        <v>0</v>
      </c>
      <c r="BO20" s="219" t="str">
        <f t="shared" si="35"/>
        <v/>
      </c>
      <c r="BP20" s="222">
        <f t="shared" si="36"/>
        <v>0</v>
      </c>
      <c r="BQ20" s="222">
        <f t="shared" si="37"/>
        <v>0</v>
      </c>
      <c r="BR20" s="222">
        <f t="shared" si="38"/>
        <v>0</v>
      </c>
      <c r="BS20" s="219" t="str">
        <f t="shared" si="39"/>
        <v/>
      </c>
      <c r="BT20" s="222">
        <f t="shared" si="40"/>
        <v>0</v>
      </c>
      <c r="BU20" s="222">
        <f t="shared" si="41"/>
        <v>0</v>
      </c>
      <c r="BV20" s="222">
        <f t="shared" si="42"/>
        <v>0</v>
      </c>
      <c r="BW20" s="219" t="str">
        <f t="shared" si="43"/>
        <v/>
      </c>
      <c r="BX20" s="222">
        <f t="shared" si="44"/>
        <v>0</v>
      </c>
      <c r="BY20" s="222">
        <f t="shared" si="45"/>
        <v>0</v>
      </c>
      <c r="BZ20" s="222">
        <f t="shared" si="46"/>
        <v>0</v>
      </c>
      <c r="CA20" s="219" t="str">
        <f t="shared" si="47"/>
        <v/>
      </c>
      <c r="CB20" s="222">
        <f t="shared" si="48"/>
        <v>0</v>
      </c>
      <c r="CC20" s="222">
        <f t="shared" si="49"/>
        <v>0</v>
      </c>
      <c r="CD20" s="222">
        <f t="shared" si="50"/>
        <v>0</v>
      </c>
      <c r="CE20" s="219" t="str">
        <f t="shared" si="51"/>
        <v/>
      </c>
      <c r="CF20" s="176"/>
      <c r="CG20" s="155"/>
      <c r="CH20" s="155"/>
      <c r="CI20" s="155"/>
      <c r="CJ20" s="155"/>
      <c r="CK20" s="155"/>
      <c r="CL20" s="155"/>
      <c r="CV20" s="155"/>
    </row>
    <row r="21" spans="1:100" s="152" customFormat="1" ht="25.5" hidden="1" customHeight="1">
      <c r="A21" s="177">
        <f t="shared" si="2"/>
        <v>10</v>
      </c>
      <c r="B21" s="262" t="s">
        <v>144</v>
      </c>
      <c r="C21" s="261" t="s">
        <v>140</v>
      </c>
      <c r="D21" s="248" t="s">
        <v>8</v>
      </c>
      <c r="E21" s="249" t="s">
        <v>8</v>
      </c>
      <c r="F21" s="249" t="s">
        <v>8</v>
      </c>
      <c r="G21" s="249" t="s">
        <v>8</v>
      </c>
      <c r="H21" s="249"/>
      <c r="I21" s="249" t="s">
        <v>8</v>
      </c>
      <c r="J21" s="248" t="s">
        <v>8</v>
      </c>
      <c r="K21" s="248" t="s">
        <v>8</v>
      </c>
      <c r="L21" s="249" t="s">
        <v>8</v>
      </c>
      <c r="M21" s="249" t="s">
        <v>82</v>
      </c>
      <c r="N21" s="249"/>
      <c r="O21" s="249"/>
      <c r="P21" s="249" t="s">
        <v>82</v>
      </c>
      <c r="Q21" s="248" t="s">
        <v>8</v>
      </c>
      <c r="R21" s="248" t="s">
        <v>8</v>
      </c>
      <c r="S21" s="249" t="s">
        <v>8</v>
      </c>
      <c r="T21" s="249" t="s">
        <v>8</v>
      </c>
      <c r="U21" s="249"/>
      <c r="V21" s="249"/>
      <c r="W21" s="249" t="s">
        <v>8</v>
      </c>
      <c r="X21" s="248" t="s">
        <v>8</v>
      </c>
      <c r="Y21" s="248" t="s">
        <v>8</v>
      </c>
      <c r="Z21" s="249" t="s">
        <v>8</v>
      </c>
      <c r="AA21" s="249" t="s">
        <v>8</v>
      </c>
      <c r="AB21" s="249"/>
      <c r="AC21" s="249"/>
      <c r="AD21" s="249" t="s">
        <v>8</v>
      </c>
      <c r="AE21" s="248" t="s">
        <v>8</v>
      </c>
      <c r="AF21" s="248" t="s">
        <v>8</v>
      </c>
      <c r="AG21" s="249" t="s">
        <v>8</v>
      </c>
      <c r="AH21" s="248" t="s">
        <v>8</v>
      </c>
      <c r="AI21" s="252">
        <f t="shared" si="3"/>
        <v>22</v>
      </c>
      <c r="AJ21" s="252">
        <f t="shared" si="4"/>
        <v>0</v>
      </c>
      <c r="AK21" s="252">
        <f t="shared" si="5"/>
        <v>0</v>
      </c>
      <c r="AL21" s="252">
        <f t="shared" si="6"/>
        <v>22</v>
      </c>
      <c r="AM21" s="258">
        <f t="shared" si="7"/>
        <v>22</v>
      </c>
      <c r="AN21" s="219">
        <f t="shared" si="8"/>
        <v>0</v>
      </c>
      <c r="AO21" s="219">
        <f t="shared" si="9"/>
        <v>0</v>
      </c>
      <c r="AP21" s="219">
        <f t="shared" si="10"/>
        <v>0</v>
      </c>
      <c r="AQ21" s="219" t="str">
        <f t="shared" si="11"/>
        <v/>
      </c>
      <c r="AR21" s="219">
        <f t="shared" si="12"/>
        <v>0</v>
      </c>
      <c r="AS21" s="219">
        <f t="shared" si="13"/>
        <v>0</v>
      </c>
      <c r="AT21" s="219">
        <f t="shared" si="14"/>
        <v>0</v>
      </c>
      <c r="AU21" s="219" t="str">
        <f t="shared" si="15"/>
        <v/>
      </c>
      <c r="AV21" s="219">
        <f t="shared" si="16"/>
        <v>0</v>
      </c>
      <c r="AW21" s="219">
        <f t="shared" si="17"/>
        <v>0</v>
      </c>
      <c r="AX21" s="219">
        <f t="shared" si="18"/>
        <v>0</v>
      </c>
      <c r="AY21" s="219" t="str">
        <f t="shared" si="19"/>
        <v/>
      </c>
      <c r="AZ21" s="219">
        <f t="shared" si="20"/>
        <v>0</v>
      </c>
      <c r="BA21" s="219">
        <f t="shared" si="21"/>
        <v>0</v>
      </c>
      <c r="BB21" s="219">
        <f t="shared" si="22"/>
        <v>0</v>
      </c>
      <c r="BC21" s="219" t="str">
        <f t="shared" si="23"/>
        <v/>
      </c>
      <c r="BD21" s="222">
        <f t="shared" si="24"/>
        <v>0</v>
      </c>
      <c r="BE21" s="222">
        <f t="shared" si="25"/>
        <v>0</v>
      </c>
      <c r="BF21" s="222">
        <f t="shared" si="26"/>
        <v>0</v>
      </c>
      <c r="BG21" s="219" t="str">
        <f t="shared" si="27"/>
        <v/>
      </c>
      <c r="BH21" s="222">
        <f t="shared" si="28"/>
        <v>0</v>
      </c>
      <c r="BI21" s="222">
        <f t="shared" si="29"/>
        <v>0</v>
      </c>
      <c r="BJ21" s="222">
        <f t="shared" si="30"/>
        <v>0</v>
      </c>
      <c r="BK21" s="219" t="str">
        <f t="shared" si="31"/>
        <v/>
      </c>
      <c r="BL21" s="219">
        <f t="shared" si="32"/>
        <v>0</v>
      </c>
      <c r="BM21" s="219">
        <f t="shared" si="33"/>
        <v>0</v>
      </c>
      <c r="BN21" s="219">
        <f t="shared" si="34"/>
        <v>0</v>
      </c>
      <c r="BO21" s="219" t="str">
        <f t="shared" si="35"/>
        <v/>
      </c>
      <c r="BP21" s="222">
        <f t="shared" si="36"/>
        <v>0</v>
      </c>
      <c r="BQ21" s="222">
        <f t="shared" si="37"/>
        <v>0</v>
      </c>
      <c r="BR21" s="222">
        <f t="shared" si="38"/>
        <v>0</v>
      </c>
      <c r="BS21" s="219" t="str">
        <f t="shared" si="39"/>
        <v/>
      </c>
      <c r="BT21" s="222">
        <f t="shared" si="40"/>
        <v>2</v>
      </c>
      <c r="BU21" s="222">
        <f t="shared" si="41"/>
        <v>0</v>
      </c>
      <c r="BV21" s="222">
        <f t="shared" si="42"/>
        <v>0</v>
      </c>
      <c r="BW21" s="219">
        <f t="shared" si="43"/>
        <v>2</v>
      </c>
      <c r="BX21" s="222">
        <f t="shared" si="44"/>
        <v>0</v>
      </c>
      <c r="BY21" s="222">
        <f t="shared" si="45"/>
        <v>0</v>
      </c>
      <c r="BZ21" s="222">
        <f t="shared" si="46"/>
        <v>0</v>
      </c>
      <c r="CA21" s="219" t="str">
        <f t="shared" si="47"/>
        <v/>
      </c>
      <c r="CB21" s="222">
        <f t="shared" si="48"/>
        <v>0</v>
      </c>
      <c r="CC21" s="222">
        <f t="shared" si="49"/>
        <v>0</v>
      </c>
      <c r="CD21" s="222">
        <f t="shared" si="50"/>
        <v>0</v>
      </c>
      <c r="CE21" s="219" t="str">
        <f t="shared" si="51"/>
        <v/>
      </c>
      <c r="CF21" s="176"/>
      <c r="CG21" s="155"/>
      <c r="CH21" s="155"/>
      <c r="CI21" s="155"/>
      <c r="CJ21" s="155"/>
      <c r="CK21" s="155"/>
      <c r="CL21" s="155"/>
      <c r="CV21" s="155"/>
    </row>
    <row r="22" spans="1:100" s="152" customFormat="1" ht="25.5" hidden="1" customHeight="1">
      <c r="A22" s="177">
        <f t="shared" si="2"/>
        <v>11</v>
      </c>
      <c r="B22" s="262" t="s">
        <v>145</v>
      </c>
      <c r="C22" s="261" t="s">
        <v>146</v>
      </c>
      <c r="D22" s="248" t="s">
        <v>8</v>
      </c>
      <c r="E22" s="249" t="s">
        <v>8</v>
      </c>
      <c r="F22" s="249" t="s">
        <v>8</v>
      </c>
      <c r="G22" s="249" t="s">
        <v>8</v>
      </c>
      <c r="H22" s="249"/>
      <c r="I22" s="249" t="s">
        <v>8</v>
      </c>
      <c r="J22" s="248" t="s">
        <v>8</v>
      </c>
      <c r="K22" s="248" t="s">
        <v>8</v>
      </c>
      <c r="L22" s="249" t="s">
        <v>8</v>
      </c>
      <c r="M22" s="249" t="s">
        <v>8</v>
      </c>
      <c r="N22" s="249"/>
      <c r="O22" s="249"/>
      <c r="P22" s="249" t="s">
        <v>8</v>
      </c>
      <c r="Q22" s="248" t="s">
        <v>8</v>
      </c>
      <c r="R22" s="248" t="s">
        <v>8</v>
      </c>
      <c r="S22" s="249" t="s">
        <v>8</v>
      </c>
      <c r="T22" s="249" t="s">
        <v>82</v>
      </c>
      <c r="U22" s="249"/>
      <c r="V22" s="249"/>
      <c r="W22" s="249" t="s">
        <v>8</v>
      </c>
      <c r="X22" s="248" t="s">
        <v>8</v>
      </c>
      <c r="Y22" s="248" t="s">
        <v>8</v>
      </c>
      <c r="Z22" s="249" t="s">
        <v>8</v>
      </c>
      <c r="AA22" s="249" t="s">
        <v>8</v>
      </c>
      <c r="AB22" s="249"/>
      <c r="AC22" s="249"/>
      <c r="AD22" s="249" t="s">
        <v>8</v>
      </c>
      <c r="AE22" s="248" t="s">
        <v>8</v>
      </c>
      <c r="AF22" s="248" t="s">
        <v>8</v>
      </c>
      <c r="AG22" s="249" t="s">
        <v>8</v>
      </c>
      <c r="AH22" s="248" t="s">
        <v>8</v>
      </c>
      <c r="AI22" s="252">
        <f t="shared" si="3"/>
        <v>23</v>
      </c>
      <c r="AJ22" s="252">
        <f t="shared" si="4"/>
        <v>0</v>
      </c>
      <c r="AK22" s="252">
        <f t="shared" si="5"/>
        <v>0</v>
      </c>
      <c r="AL22" s="252">
        <f t="shared" si="6"/>
        <v>23</v>
      </c>
      <c r="AM22" s="258">
        <f t="shared" si="7"/>
        <v>23</v>
      </c>
      <c r="AN22" s="219">
        <f t="shared" si="8"/>
        <v>0</v>
      </c>
      <c r="AO22" s="219">
        <f t="shared" si="9"/>
        <v>0</v>
      </c>
      <c r="AP22" s="219">
        <f t="shared" si="10"/>
        <v>0</v>
      </c>
      <c r="AQ22" s="219" t="str">
        <f t="shared" si="11"/>
        <v/>
      </c>
      <c r="AR22" s="219">
        <f t="shared" si="12"/>
        <v>0</v>
      </c>
      <c r="AS22" s="219">
        <f t="shared" si="13"/>
        <v>0</v>
      </c>
      <c r="AT22" s="219">
        <f t="shared" si="14"/>
        <v>0</v>
      </c>
      <c r="AU22" s="219" t="str">
        <f t="shared" si="15"/>
        <v/>
      </c>
      <c r="AV22" s="219">
        <f t="shared" si="16"/>
        <v>0</v>
      </c>
      <c r="AW22" s="219">
        <f t="shared" si="17"/>
        <v>0</v>
      </c>
      <c r="AX22" s="219">
        <f t="shared" si="18"/>
        <v>0</v>
      </c>
      <c r="AY22" s="219" t="str">
        <f t="shared" si="19"/>
        <v/>
      </c>
      <c r="AZ22" s="219">
        <f t="shared" si="20"/>
        <v>0</v>
      </c>
      <c r="BA22" s="219">
        <f t="shared" si="21"/>
        <v>0</v>
      </c>
      <c r="BB22" s="219">
        <f t="shared" si="22"/>
        <v>0</v>
      </c>
      <c r="BC22" s="219" t="str">
        <f t="shared" si="23"/>
        <v/>
      </c>
      <c r="BD22" s="222">
        <f t="shared" si="24"/>
        <v>0</v>
      </c>
      <c r="BE22" s="222">
        <f t="shared" si="25"/>
        <v>0</v>
      </c>
      <c r="BF22" s="222">
        <f t="shared" si="26"/>
        <v>0</v>
      </c>
      <c r="BG22" s="219" t="str">
        <f t="shared" si="27"/>
        <v/>
      </c>
      <c r="BH22" s="222">
        <f t="shared" si="28"/>
        <v>0</v>
      </c>
      <c r="BI22" s="222">
        <f t="shared" si="29"/>
        <v>0</v>
      </c>
      <c r="BJ22" s="222">
        <f t="shared" si="30"/>
        <v>0</v>
      </c>
      <c r="BK22" s="219" t="str">
        <f t="shared" si="31"/>
        <v/>
      </c>
      <c r="BL22" s="219">
        <f t="shared" si="32"/>
        <v>0</v>
      </c>
      <c r="BM22" s="219">
        <f t="shared" si="33"/>
        <v>0</v>
      </c>
      <c r="BN22" s="219">
        <f t="shared" si="34"/>
        <v>0</v>
      </c>
      <c r="BO22" s="219" t="str">
        <f t="shared" si="35"/>
        <v/>
      </c>
      <c r="BP22" s="222">
        <f t="shared" si="36"/>
        <v>0</v>
      </c>
      <c r="BQ22" s="222">
        <f t="shared" si="37"/>
        <v>0</v>
      </c>
      <c r="BR22" s="222">
        <f t="shared" si="38"/>
        <v>0</v>
      </c>
      <c r="BS22" s="219" t="str">
        <f t="shared" si="39"/>
        <v/>
      </c>
      <c r="BT22" s="222">
        <f t="shared" si="40"/>
        <v>1</v>
      </c>
      <c r="BU22" s="222">
        <f t="shared" si="41"/>
        <v>0</v>
      </c>
      <c r="BV22" s="222">
        <f t="shared" si="42"/>
        <v>0</v>
      </c>
      <c r="BW22" s="219">
        <f t="shared" si="43"/>
        <v>1</v>
      </c>
      <c r="BX22" s="222">
        <f t="shared" si="44"/>
        <v>0</v>
      </c>
      <c r="BY22" s="222">
        <f t="shared" si="45"/>
        <v>0</v>
      </c>
      <c r="BZ22" s="222">
        <f t="shared" si="46"/>
        <v>0</v>
      </c>
      <c r="CA22" s="219" t="str">
        <f t="shared" si="47"/>
        <v/>
      </c>
      <c r="CB22" s="222">
        <f t="shared" si="48"/>
        <v>0</v>
      </c>
      <c r="CC22" s="222">
        <f t="shared" si="49"/>
        <v>0</v>
      </c>
      <c r="CD22" s="222">
        <f t="shared" si="50"/>
        <v>0</v>
      </c>
      <c r="CE22" s="219" t="str">
        <f t="shared" si="51"/>
        <v/>
      </c>
      <c r="CF22" s="176"/>
      <c r="CG22" s="155"/>
      <c r="CH22" s="155"/>
      <c r="CI22" s="155"/>
      <c r="CJ22" s="155"/>
      <c r="CK22" s="155"/>
      <c r="CL22" s="155"/>
      <c r="CV22" s="155"/>
    </row>
    <row r="23" spans="1:100" s="152" customFormat="1" ht="25.5" customHeight="1">
      <c r="A23" s="177">
        <f t="shared" si="2"/>
        <v>12</v>
      </c>
      <c r="B23" s="262" t="s">
        <v>147</v>
      </c>
      <c r="C23" s="261" t="s">
        <v>146</v>
      </c>
      <c r="D23" s="248"/>
      <c r="E23" s="249"/>
      <c r="F23" s="249"/>
      <c r="G23" s="249"/>
      <c r="H23" s="249"/>
      <c r="I23" s="249"/>
      <c r="J23" s="248"/>
      <c r="K23" s="248"/>
      <c r="L23" s="249"/>
      <c r="M23" s="249"/>
      <c r="N23" s="249"/>
      <c r="O23" s="249"/>
      <c r="P23" s="249"/>
      <c r="Q23" s="248"/>
      <c r="R23" s="248"/>
      <c r="S23" s="249"/>
      <c r="T23" s="249"/>
      <c r="U23" s="249"/>
      <c r="V23" s="249"/>
      <c r="W23" s="249"/>
      <c r="X23" s="248"/>
      <c r="Y23" s="248"/>
      <c r="Z23" s="249"/>
      <c r="AA23" s="249"/>
      <c r="AB23" s="249"/>
      <c r="AC23" s="249"/>
      <c r="AD23" s="249"/>
      <c r="AE23" s="248"/>
      <c r="AF23" s="248"/>
      <c r="AG23" s="249"/>
      <c r="AH23" s="248"/>
      <c r="AI23" s="252">
        <f t="shared" si="3"/>
        <v>0</v>
      </c>
      <c r="AJ23" s="252">
        <f t="shared" si="4"/>
        <v>0</v>
      </c>
      <c r="AK23" s="252">
        <f t="shared" si="5"/>
        <v>0</v>
      </c>
      <c r="AL23" s="252" t="str">
        <f t="shared" si="6"/>
        <v/>
      </c>
      <c r="AM23" s="258" t="str">
        <f t="shared" si="7"/>
        <v/>
      </c>
      <c r="AN23" s="219">
        <f t="shared" si="8"/>
        <v>0</v>
      </c>
      <c r="AO23" s="219">
        <f t="shared" si="9"/>
        <v>0</v>
      </c>
      <c r="AP23" s="219">
        <f t="shared" si="10"/>
        <v>0</v>
      </c>
      <c r="AQ23" s="219" t="str">
        <f t="shared" si="11"/>
        <v/>
      </c>
      <c r="AR23" s="219">
        <f t="shared" si="12"/>
        <v>0</v>
      </c>
      <c r="AS23" s="219">
        <f t="shared" si="13"/>
        <v>0</v>
      </c>
      <c r="AT23" s="219">
        <f t="shared" si="14"/>
        <v>0</v>
      </c>
      <c r="AU23" s="219" t="str">
        <f t="shared" si="15"/>
        <v/>
      </c>
      <c r="AV23" s="219">
        <f t="shared" si="16"/>
        <v>0</v>
      </c>
      <c r="AW23" s="219">
        <f t="shared" si="17"/>
        <v>0</v>
      </c>
      <c r="AX23" s="219">
        <f t="shared" si="18"/>
        <v>0</v>
      </c>
      <c r="AY23" s="219" t="str">
        <f t="shared" si="19"/>
        <v/>
      </c>
      <c r="AZ23" s="219">
        <f t="shared" si="20"/>
        <v>0</v>
      </c>
      <c r="BA23" s="219">
        <f t="shared" si="21"/>
        <v>0</v>
      </c>
      <c r="BB23" s="219">
        <f t="shared" si="22"/>
        <v>0</v>
      </c>
      <c r="BC23" s="219" t="str">
        <f t="shared" si="23"/>
        <v/>
      </c>
      <c r="BD23" s="222">
        <f t="shared" si="24"/>
        <v>0</v>
      </c>
      <c r="BE23" s="222">
        <f t="shared" si="25"/>
        <v>0</v>
      </c>
      <c r="BF23" s="222">
        <f t="shared" si="26"/>
        <v>0</v>
      </c>
      <c r="BG23" s="219" t="str">
        <f t="shared" si="27"/>
        <v/>
      </c>
      <c r="BH23" s="222">
        <f t="shared" si="28"/>
        <v>0</v>
      </c>
      <c r="BI23" s="222">
        <f t="shared" si="29"/>
        <v>0</v>
      </c>
      <c r="BJ23" s="222">
        <f t="shared" si="30"/>
        <v>0</v>
      </c>
      <c r="BK23" s="219" t="str">
        <f t="shared" si="31"/>
        <v/>
      </c>
      <c r="BL23" s="219">
        <f t="shared" si="32"/>
        <v>0</v>
      </c>
      <c r="BM23" s="219">
        <f t="shared" si="33"/>
        <v>0</v>
      </c>
      <c r="BN23" s="219">
        <f t="shared" si="34"/>
        <v>0</v>
      </c>
      <c r="BO23" s="219" t="str">
        <f t="shared" si="35"/>
        <v/>
      </c>
      <c r="BP23" s="222">
        <f t="shared" si="36"/>
        <v>0</v>
      </c>
      <c r="BQ23" s="222">
        <f t="shared" si="37"/>
        <v>0</v>
      </c>
      <c r="BR23" s="222">
        <f t="shared" si="38"/>
        <v>0</v>
      </c>
      <c r="BS23" s="219" t="str">
        <f t="shared" si="39"/>
        <v/>
      </c>
      <c r="BT23" s="222">
        <f t="shared" si="40"/>
        <v>0</v>
      </c>
      <c r="BU23" s="222">
        <f t="shared" si="41"/>
        <v>0</v>
      </c>
      <c r="BV23" s="222">
        <f t="shared" si="42"/>
        <v>0</v>
      </c>
      <c r="BW23" s="219" t="str">
        <f t="shared" si="43"/>
        <v/>
      </c>
      <c r="BX23" s="222">
        <f t="shared" si="44"/>
        <v>0</v>
      </c>
      <c r="BY23" s="222">
        <f t="shared" si="45"/>
        <v>0</v>
      </c>
      <c r="BZ23" s="222">
        <f t="shared" si="46"/>
        <v>0</v>
      </c>
      <c r="CA23" s="219" t="str">
        <f t="shared" si="47"/>
        <v/>
      </c>
      <c r="CB23" s="222">
        <f t="shared" si="48"/>
        <v>0</v>
      </c>
      <c r="CC23" s="222">
        <f t="shared" si="49"/>
        <v>0</v>
      </c>
      <c r="CD23" s="222">
        <f t="shared" si="50"/>
        <v>0</v>
      </c>
      <c r="CE23" s="219" t="str">
        <f t="shared" si="51"/>
        <v/>
      </c>
      <c r="CF23" s="176"/>
      <c r="CG23" s="155"/>
      <c r="CH23" s="155"/>
      <c r="CI23" s="155"/>
      <c r="CJ23" s="155"/>
      <c r="CK23" s="155"/>
      <c r="CL23" s="155"/>
      <c r="CV23" s="155"/>
    </row>
    <row r="24" spans="1:100" s="152" customFormat="1" ht="25.5" customHeight="1">
      <c r="A24" s="177">
        <f t="shared" si="2"/>
        <v>13</v>
      </c>
      <c r="B24" s="262" t="s">
        <v>148</v>
      </c>
      <c r="C24" s="261" t="s">
        <v>149</v>
      </c>
      <c r="D24" s="248"/>
      <c r="E24" s="249"/>
      <c r="F24" s="249"/>
      <c r="G24" s="249"/>
      <c r="H24" s="249"/>
      <c r="I24" s="249"/>
      <c r="J24" s="248"/>
      <c r="K24" s="248"/>
      <c r="L24" s="249"/>
      <c r="M24" s="249"/>
      <c r="N24" s="249"/>
      <c r="O24" s="249"/>
      <c r="P24" s="249"/>
      <c r="Q24" s="248"/>
      <c r="R24" s="248"/>
      <c r="S24" s="249"/>
      <c r="T24" s="249"/>
      <c r="U24" s="249"/>
      <c r="V24" s="249"/>
      <c r="W24" s="249"/>
      <c r="X24" s="248"/>
      <c r="Y24" s="248"/>
      <c r="Z24" s="249"/>
      <c r="AA24" s="249"/>
      <c r="AB24" s="249"/>
      <c r="AC24" s="249"/>
      <c r="AD24" s="249"/>
      <c r="AE24" s="248"/>
      <c r="AF24" s="248"/>
      <c r="AG24" s="249"/>
      <c r="AH24" s="248"/>
      <c r="AI24" s="252">
        <f t="shared" si="3"/>
        <v>0</v>
      </c>
      <c r="AJ24" s="252">
        <f t="shared" si="4"/>
        <v>0</v>
      </c>
      <c r="AK24" s="252">
        <f t="shared" si="5"/>
        <v>0</v>
      </c>
      <c r="AL24" s="252" t="str">
        <f t="shared" si="6"/>
        <v/>
      </c>
      <c r="AM24" s="258" t="str">
        <f t="shared" si="7"/>
        <v/>
      </c>
      <c r="AN24" s="219">
        <f t="shared" si="8"/>
        <v>0</v>
      </c>
      <c r="AO24" s="219">
        <f t="shared" si="9"/>
        <v>0</v>
      </c>
      <c r="AP24" s="219">
        <f t="shared" si="10"/>
        <v>0</v>
      </c>
      <c r="AQ24" s="219" t="str">
        <f t="shared" si="11"/>
        <v/>
      </c>
      <c r="AR24" s="219">
        <f t="shared" si="12"/>
        <v>0</v>
      </c>
      <c r="AS24" s="219">
        <f t="shared" si="13"/>
        <v>0</v>
      </c>
      <c r="AT24" s="219">
        <f t="shared" si="14"/>
        <v>0</v>
      </c>
      <c r="AU24" s="219" t="str">
        <f t="shared" si="15"/>
        <v/>
      </c>
      <c r="AV24" s="219">
        <f t="shared" si="16"/>
        <v>0</v>
      </c>
      <c r="AW24" s="219">
        <f t="shared" si="17"/>
        <v>0</v>
      </c>
      <c r="AX24" s="219">
        <f t="shared" si="18"/>
        <v>0</v>
      </c>
      <c r="AY24" s="219" t="str">
        <f t="shared" si="19"/>
        <v/>
      </c>
      <c r="AZ24" s="219">
        <f t="shared" si="20"/>
        <v>0</v>
      </c>
      <c r="BA24" s="219">
        <f t="shared" si="21"/>
        <v>0</v>
      </c>
      <c r="BB24" s="219">
        <f t="shared" si="22"/>
        <v>0</v>
      </c>
      <c r="BC24" s="219" t="str">
        <f t="shared" si="23"/>
        <v/>
      </c>
      <c r="BD24" s="222">
        <f t="shared" si="24"/>
        <v>0</v>
      </c>
      <c r="BE24" s="222">
        <f t="shared" si="25"/>
        <v>0</v>
      </c>
      <c r="BF24" s="222">
        <f t="shared" si="26"/>
        <v>0</v>
      </c>
      <c r="BG24" s="219" t="str">
        <f t="shared" si="27"/>
        <v/>
      </c>
      <c r="BH24" s="222">
        <f t="shared" si="28"/>
        <v>0</v>
      </c>
      <c r="BI24" s="222">
        <f t="shared" si="29"/>
        <v>0</v>
      </c>
      <c r="BJ24" s="222">
        <f t="shared" si="30"/>
        <v>0</v>
      </c>
      <c r="BK24" s="219" t="str">
        <f t="shared" si="31"/>
        <v/>
      </c>
      <c r="BL24" s="219">
        <f t="shared" si="32"/>
        <v>0</v>
      </c>
      <c r="BM24" s="219">
        <f t="shared" si="33"/>
        <v>0</v>
      </c>
      <c r="BN24" s="219">
        <f t="shared" si="34"/>
        <v>0</v>
      </c>
      <c r="BO24" s="219" t="str">
        <f t="shared" si="35"/>
        <v/>
      </c>
      <c r="BP24" s="222">
        <f t="shared" si="36"/>
        <v>0</v>
      </c>
      <c r="BQ24" s="222">
        <f t="shared" si="37"/>
        <v>0</v>
      </c>
      <c r="BR24" s="222">
        <f t="shared" si="38"/>
        <v>0</v>
      </c>
      <c r="BS24" s="219" t="str">
        <f t="shared" si="39"/>
        <v/>
      </c>
      <c r="BT24" s="222">
        <f t="shared" si="40"/>
        <v>0</v>
      </c>
      <c r="BU24" s="222">
        <f t="shared" si="41"/>
        <v>0</v>
      </c>
      <c r="BV24" s="222">
        <f t="shared" si="42"/>
        <v>0</v>
      </c>
      <c r="BW24" s="219" t="str">
        <f t="shared" si="43"/>
        <v/>
      </c>
      <c r="BX24" s="222">
        <f t="shared" si="44"/>
        <v>0</v>
      </c>
      <c r="BY24" s="222">
        <f t="shared" si="45"/>
        <v>0</v>
      </c>
      <c r="BZ24" s="222">
        <f t="shared" si="46"/>
        <v>0</v>
      </c>
      <c r="CA24" s="219" t="str">
        <f t="shared" si="47"/>
        <v/>
      </c>
      <c r="CB24" s="222">
        <f t="shared" si="48"/>
        <v>0</v>
      </c>
      <c r="CC24" s="222">
        <f t="shared" si="49"/>
        <v>0</v>
      </c>
      <c r="CD24" s="222">
        <f t="shared" si="50"/>
        <v>0</v>
      </c>
      <c r="CE24" s="219" t="str">
        <f t="shared" si="51"/>
        <v/>
      </c>
      <c r="CF24" s="176"/>
      <c r="CG24" s="155"/>
      <c r="CH24" s="155"/>
      <c r="CI24" s="155"/>
      <c r="CJ24" s="155"/>
      <c r="CK24" s="155"/>
      <c r="CL24" s="155"/>
      <c r="CV24" s="155"/>
    </row>
    <row r="25" spans="1:100" s="152" customFormat="1" ht="25.5" customHeight="1">
      <c r="A25" s="177">
        <f t="shared" si="2"/>
        <v>14</v>
      </c>
      <c r="B25" s="262" t="s">
        <v>150</v>
      </c>
      <c r="C25" s="261" t="s">
        <v>149</v>
      </c>
      <c r="D25" s="248"/>
      <c r="E25" s="249"/>
      <c r="F25" s="249"/>
      <c r="G25" s="249"/>
      <c r="H25" s="249"/>
      <c r="I25" s="249"/>
      <c r="J25" s="248"/>
      <c r="K25" s="248"/>
      <c r="L25" s="249"/>
      <c r="M25" s="249"/>
      <c r="N25" s="249"/>
      <c r="O25" s="249"/>
      <c r="P25" s="249"/>
      <c r="Q25" s="248"/>
      <c r="R25" s="248"/>
      <c r="S25" s="249"/>
      <c r="T25" s="249"/>
      <c r="U25" s="249"/>
      <c r="V25" s="249"/>
      <c r="W25" s="249"/>
      <c r="X25" s="248"/>
      <c r="Y25" s="248"/>
      <c r="Z25" s="249"/>
      <c r="AA25" s="249"/>
      <c r="AB25" s="249"/>
      <c r="AC25" s="249"/>
      <c r="AD25" s="249"/>
      <c r="AE25" s="248"/>
      <c r="AF25" s="248"/>
      <c r="AG25" s="249"/>
      <c r="AH25" s="248"/>
      <c r="AI25" s="252">
        <f t="shared" ref="AI25:AI30" si="52">COUNTIF(D25:AH25,"+")</f>
        <v>0</v>
      </c>
      <c r="AJ25" s="252">
        <f t="shared" ref="AJ25:AJ30" si="53">COUNTIF(D25:AH25,"-")</f>
        <v>0</v>
      </c>
      <c r="AK25" s="252">
        <f t="shared" ref="AK25:AK30" si="54">+AJ25/2</f>
        <v>0</v>
      </c>
      <c r="AL25" s="252" t="str">
        <f t="shared" ref="AL25:AL30" si="55">IF(AI25+AK25&gt;0,AI25+AK25,"")</f>
        <v/>
      </c>
      <c r="AM25" s="259" t="str">
        <f t="shared" ref="AM25:AM30" si="56">IF(AI25+AK25&gt;0,AI25+AK25,"")</f>
        <v/>
      </c>
      <c r="AN25" s="226">
        <f t="shared" ref="AN25:AN30" si="57">COUNTIF($D25:$AH25,"R")</f>
        <v>0</v>
      </c>
      <c r="AO25" s="226">
        <f t="shared" ref="AO25:AO30" si="58">COUNTIF($D25:$AH25,"R/2")</f>
        <v>0</v>
      </c>
      <c r="AP25" s="226">
        <f t="shared" ref="AP25:AP30" si="59">+AO25/2</f>
        <v>0</v>
      </c>
      <c r="AQ25" s="226" t="str">
        <f t="shared" ref="AQ25:AQ30" si="60">IF(AP25+AN25&gt;0,AP25+AN25,"")</f>
        <v/>
      </c>
      <c r="AR25" s="226">
        <f t="shared" ref="AR25:AR30" si="61">COUNTIF($D25:$AH25,"Ro")</f>
        <v>0</v>
      </c>
      <c r="AS25" s="226">
        <f t="shared" ref="AS25:AS30" si="62">COUNTIF(D25:AH25,"Ro/2")</f>
        <v>0</v>
      </c>
      <c r="AT25" s="226">
        <f t="shared" ref="AT25:AT30" si="63">+AS25/2</f>
        <v>0</v>
      </c>
      <c r="AU25" s="226" t="str">
        <f t="shared" ref="AU25:AU30" si="64">IF(AT25+AR25&gt;0,AT25+AR25,"")</f>
        <v/>
      </c>
      <c r="AV25" s="226">
        <f t="shared" ref="AV25:AV30" si="65">COUNTIF($D25:$AH25,"co")</f>
        <v>0</v>
      </c>
      <c r="AW25" s="226">
        <f t="shared" ref="AW25:AW30" si="66">COUNTIF($D25:$AH25,"co/2")</f>
        <v>0</v>
      </c>
      <c r="AX25" s="226">
        <f t="shared" ref="AX25:AX30" si="67">+AW25/2</f>
        <v>0</v>
      </c>
      <c r="AY25" s="226" t="str">
        <f t="shared" ref="AY25:AY30" si="68">IF(AX25+AV25&gt;0,AX25+AV25,"")</f>
        <v/>
      </c>
      <c r="AZ25" s="219">
        <f t="shared" ref="AZ25:AZ30" si="69">COUNTIF($D25:$AH25,"ô")</f>
        <v>0</v>
      </c>
      <c r="BA25" s="219">
        <f t="shared" ref="BA25:BA30" si="70">COUNTIF($D25:$AH25,"ô/2")</f>
        <v>0</v>
      </c>
      <c r="BB25" s="219">
        <f t="shared" ref="BB25:BB30" si="71">+BA25/2</f>
        <v>0</v>
      </c>
      <c r="BC25" s="219" t="str">
        <f t="shared" ref="BC25:BC30" si="72">IF(AZ25+BB25&gt;0,AZ25+BB25,"")</f>
        <v/>
      </c>
      <c r="BD25" s="222">
        <f t="shared" ref="BD25:BD30" si="73">COUNTIF($D25:$AH25,"TS")</f>
        <v>0</v>
      </c>
      <c r="BE25" s="222">
        <f t="shared" ref="BE25:BE30" si="74">COUNTIF($D25:$AH25,"TS/2")</f>
        <v>0</v>
      </c>
      <c r="BF25" s="222">
        <f t="shared" ref="BF25:BF30" si="75">+BE25/2</f>
        <v>0</v>
      </c>
      <c r="BG25" s="219" t="str">
        <f t="shared" ref="BG25:BG30" si="76">IF(BF25+BD25&gt;0,BF25+BD25,"")</f>
        <v/>
      </c>
      <c r="BH25" s="227">
        <f t="shared" ref="BH25:BH30" si="77">COUNTIF($D25:$AH25,"h")</f>
        <v>0</v>
      </c>
      <c r="BI25" s="227">
        <f t="shared" ref="BI25:BI30" si="78">COUNTIF($D25:$AH25,"h/2")</f>
        <v>0</v>
      </c>
      <c r="BJ25" s="227">
        <f t="shared" ref="BJ25:BJ30" si="79">+BI25/2</f>
        <v>0</v>
      </c>
      <c r="BK25" s="226" t="str">
        <f t="shared" ref="BK25:BK30" si="80">IF(BJ25+BH25&gt;0,BJ25+BH25,"")</f>
        <v/>
      </c>
      <c r="BL25" s="226">
        <f t="shared" ref="BL25:BL30" si="81">COUNTIF(D25:AH25,"o")</f>
        <v>0</v>
      </c>
      <c r="BM25" s="226">
        <f t="shared" ref="BM25:BM30" si="82">COUNTIF(D25:AH25,"o/2")</f>
        <v>0</v>
      </c>
      <c r="BN25" s="226">
        <f t="shared" ref="BN25:BN30" si="83">+BM25/2</f>
        <v>0</v>
      </c>
      <c r="BO25" s="226" t="str">
        <f t="shared" ref="BO25:BO30" si="84">IF(BN25+BL25&gt;0,BN25+BL25,"")</f>
        <v/>
      </c>
      <c r="BP25" s="222">
        <f t="shared" ref="BP25:BP30" si="85">COUNTIF(D25:AH25,"B")</f>
        <v>0</v>
      </c>
      <c r="BQ25" s="222">
        <f t="shared" ref="BQ25:BQ30" si="86">COUNTIF(D25:AH25,"B/2")</f>
        <v>0</v>
      </c>
      <c r="BR25" s="222">
        <f t="shared" ref="BR25:BR30" si="87">+BQ25/2</f>
        <v>0</v>
      </c>
      <c r="BS25" s="219" t="str">
        <f t="shared" ref="BS25:BS30" si="88">IF(BR25+BP25&gt;0,BR25+BP25,"")</f>
        <v/>
      </c>
      <c r="BT25" s="222">
        <f t="shared" ref="BT25:BT30" si="89">COUNTIF(D25:AH25,"F")</f>
        <v>0</v>
      </c>
      <c r="BU25" s="222">
        <f t="shared" ref="BU25:BU30" si="90">COUNTIF(D25:AH25,"F/2")</f>
        <v>0</v>
      </c>
      <c r="BV25" s="222">
        <f t="shared" ref="BV25:BV30" si="91">+BU25/2</f>
        <v>0</v>
      </c>
      <c r="BW25" s="219" t="str">
        <f t="shared" ref="BW25:BW30" si="92">IF(BV25+BT25&gt;0,BV25+BT25,"")</f>
        <v/>
      </c>
      <c r="BX25" s="222">
        <f t="shared" ref="BX25:BX30" si="93">COUNTIF(D25:AH25,"L")</f>
        <v>0</v>
      </c>
      <c r="BY25" s="222">
        <f t="shared" ref="BY25:BY30" si="94">COUNTIF(A25:AH25,"L/2")</f>
        <v>0</v>
      </c>
      <c r="BZ25" s="222">
        <f t="shared" ref="BZ25:BZ30" si="95">+BY25/2</f>
        <v>0</v>
      </c>
      <c r="CA25" s="219" t="str">
        <f t="shared" ref="CA25:CA30" si="96">IF(BZ25+BX25&gt;0,BZ25+BX25,"")</f>
        <v/>
      </c>
      <c r="CB25" s="222">
        <f t="shared" ref="CB25:CB30" si="97">COUNTIF(D25:AH25,"T")</f>
        <v>0</v>
      </c>
      <c r="CC25" s="222">
        <f t="shared" ref="CC25:CC30" si="98">COUNTIF(D25:AH25,"T/2")</f>
        <v>0</v>
      </c>
      <c r="CD25" s="222">
        <f t="shared" ref="CD25:CD30" si="99">+CC25/2</f>
        <v>0</v>
      </c>
      <c r="CE25" s="219" t="str">
        <f t="shared" ref="CE25:CE30" si="100">IF(CD25+CB25&gt;0,CD25+CB25,"")</f>
        <v/>
      </c>
      <c r="CF25" s="178"/>
      <c r="CG25" s="155"/>
      <c r="CH25" s="155"/>
      <c r="CI25" s="155"/>
      <c r="CJ25" s="155"/>
      <c r="CK25" s="155"/>
      <c r="CL25" s="155"/>
    </row>
    <row r="26" spans="1:100" s="152" customFormat="1" ht="25.5" customHeight="1">
      <c r="A26" s="177">
        <f t="shared" si="2"/>
        <v>15</v>
      </c>
      <c r="B26" s="262" t="s">
        <v>151</v>
      </c>
      <c r="C26" s="261" t="s">
        <v>149</v>
      </c>
      <c r="D26" s="248"/>
      <c r="E26" s="249"/>
      <c r="F26" s="249"/>
      <c r="G26" s="249"/>
      <c r="H26" s="249"/>
      <c r="I26" s="249"/>
      <c r="J26" s="248"/>
      <c r="K26" s="248"/>
      <c r="L26" s="249"/>
      <c r="M26" s="249"/>
      <c r="N26" s="249"/>
      <c r="O26" s="249"/>
      <c r="P26" s="249"/>
      <c r="Q26" s="248"/>
      <c r="R26" s="248"/>
      <c r="S26" s="249"/>
      <c r="T26" s="249"/>
      <c r="U26" s="249"/>
      <c r="V26" s="249"/>
      <c r="W26" s="249"/>
      <c r="X26" s="248"/>
      <c r="Y26" s="248"/>
      <c r="Z26" s="249"/>
      <c r="AA26" s="249"/>
      <c r="AB26" s="249"/>
      <c r="AC26" s="249"/>
      <c r="AD26" s="249"/>
      <c r="AE26" s="248"/>
      <c r="AF26" s="248"/>
      <c r="AG26" s="249"/>
      <c r="AH26" s="248"/>
      <c r="AI26" s="252">
        <f t="shared" si="52"/>
        <v>0</v>
      </c>
      <c r="AJ26" s="252">
        <f t="shared" si="53"/>
        <v>0</v>
      </c>
      <c r="AK26" s="252">
        <f t="shared" si="54"/>
        <v>0</v>
      </c>
      <c r="AL26" s="252" t="str">
        <f t="shared" si="55"/>
        <v/>
      </c>
      <c r="AM26" s="259" t="str">
        <f t="shared" si="56"/>
        <v/>
      </c>
      <c r="AN26" s="226">
        <f t="shared" si="57"/>
        <v>0</v>
      </c>
      <c r="AO26" s="226">
        <f t="shared" si="58"/>
        <v>0</v>
      </c>
      <c r="AP26" s="226">
        <f t="shared" si="59"/>
        <v>0</v>
      </c>
      <c r="AQ26" s="226" t="str">
        <f t="shared" si="60"/>
        <v/>
      </c>
      <c r="AR26" s="226">
        <f t="shared" si="61"/>
        <v>0</v>
      </c>
      <c r="AS26" s="226">
        <f t="shared" si="62"/>
        <v>0</v>
      </c>
      <c r="AT26" s="226">
        <f t="shared" si="63"/>
        <v>0</v>
      </c>
      <c r="AU26" s="226" t="str">
        <f t="shared" si="64"/>
        <v/>
      </c>
      <c r="AV26" s="226">
        <f t="shared" si="65"/>
        <v>0</v>
      </c>
      <c r="AW26" s="226">
        <f t="shared" si="66"/>
        <v>0</v>
      </c>
      <c r="AX26" s="226">
        <f t="shared" si="67"/>
        <v>0</v>
      </c>
      <c r="AY26" s="226" t="str">
        <f t="shared" si="68"/>
        <v/>
      </c>
      <c r="AZ26" s="219">
        <f t="shared" si="69"/>
        <v>0</v>
      </c>
      <c r="BA26" s="219">
        <f t="shared" si="70"/>
        <v>0</v>
      </c>
      <c r="BB26" s="219">
        <f t="shared" si="71"/>
        <v>0</v>
      </c>
      <c r="BC26" s="219" t="str">
        <f t="shared" si="72"/>
        <v/>
      </c>
      <c r="BD26" s="222">
        <f t="shared" si="73"/>
        <v>0</v>
      </c>
      <c r="BE26" s="222">
        <f t="shared" si="74"/>
        <v>0</v>
      </c>
      <c r="BF26" s="222">
        <f t="shared" si="75"/>
        <v>0</v>
      </c>
      <c r="BG26" s="219" t="str">
        <f t="shared" si="76"/>
        <v/>
      </c>
      <c r="BH26" s="227">
        <f t="shared" si="77"/>
        <v>0</v>
      </c>
      <c r="BI26" s="227">
        <f t="shared" si="78"/>
        <v>0</v>
      </c>
      <c r="BJ26" s="227">
        <f t="shared" si="79"/>
        <v>0</v>
      </c>
      <c r="BK26" s="226" t="str">
        <f t="shared" si="80"/>
        <v/>
      </c>
      <c r="BL26" s="226">
        <f t="shared" si="81"/>
        <v>0</v>
      </c>
      <c r="BM26" s="226">
        <f t="shared" si="82"/>
        <v>0</v>
      </c>
      <c r="BN26" s="226">
        <f t="shared" si="83"/>
        <v>0</v>
      </c>
      <c r="BO26" s="226" t="str">
        <f t="shared" si="84"/>
        <v/>
      </c>
      <c r="BP26" s="222">
        <f t="shared" si="85"/>
        <v>0</v>
      </c>
      <c r="BQ26" s="222">
        <f t="shared" si="86"/>
        <v>0</v>
      </c>
      <c r="BR26" s="222">
        <f t="shared" si="87"/>
        <v>0</v>
      </c>
      <c r="BS26" s="219" t="str">
        <f t="shared" si="88"/>
        <v/>
      </c>
      <c r="BT26" s="222">
        <f t="shared" si="89"/>
        <v>0</v>
      </c>
      <c r="BU26" s="222">
        <f t="shared" si="90"/>
        <v>0</v>
      </c>
      <c r="BV26" s="222">
        <f t="shared" si="91"/>
        <v>0</v>
      </c>
      <c r="BW26" s="219" t="str">
        <f t="shared" si="92"/>
        <v/>
      </c>
      <c r="BX26" s="222">
        <f t="shared" si="93"/>
        <v>0</v>
      </c>
      <c r="BY26" s="222">
        <f t="shared" si="94"/>
        <v>0</v>
      </c>
      <c r="BZ26" s="222">
        <f t="shared" si="95"/>
        <v>0</v>
      </c>
      <c r="CA26" s="219" t="str">
        <f t="shared" si="96"/>
        <v/>
      </c>
      <c r="CB26" s="222">
        <f t="shared" si="97"/>
        <v>0</v>
      </c>
      <c r="CC26" s="222">
        <f t="shared" si="98"/>
        <v>0</v>
      </c>
      <c r="CD26" s="222">
        <f t="shared" si="99"/>
        <v>0</v>
      </c>
      <c r="CE26" s="219" t="str">
        <f t="shared" si="100"/>
        <v/>
      </c>
      <c r="CF26" s="178"/>
      <c r="CG26" s="155"/>
      <c r="CH26" s="155"/>
      <c r="CI26" s="155"/>
      <c r="CJ26" s="155"/>
      <c r="CK26" s="155"/>
      <c r="CL26" s="155"/>
    </row>
    <row r="27" spans="1:100" s="152" customFormat="1" ht="25.5" customHeight="1">
      <c r="A27" s="177">
        <f t="shared" si="2"/>
        <v>16</v>
      </c>
      <c r="B27" s="264" t="s">
        <v>152</v>
      </c>
      <c r="C27" s="261" t="s">
        <v>149</v>
      </c>
      <c r="D27" s="248"/>
      <c r="E27" s="249"/>
      <c r="F27" s="249"/>
      <c r="G27" s="249"/>
      <c r="H27" s="249"/>
      <c r="I27" s="249"/>
      <c r="J27" s="248"/>
      <c r="K27" s="248"/>
      <c r="L27" s="249"/>
      <c r="M27" s="249"/>
      <c r="N27" s="249"/>
      <c r="O27" s="249"/>
      <c r="P27" s="249"/>
      <c r="Q27" s="248"/>
      <c r="R27" s="248"/>
      <c r="S27" s="249"/>
      <c r="T27" s="249"/>
      <c r="U27" s="249"/>
      <c r="V27" s="249"/>
      <c r="W27" s="249"/>
      <c r="X27" s="248"/>
      <c r="Y27" s="248"/>
      <c r="Z27" s="249"/>
      <c r="AA27" s="249"/>
      <c r="AB27" s="249"/>
      <c r="AC27" s="249"/>
      <c r="AD27" s="249"/>
      <c r="AE27" s="248"/>
      <c r="AF27" s="248"/>
      <c r="AG27" s="249"/>
      <c r="AH27" s="248"/>
      <c r="AI27" s="252">
        <f t="shared" si="52"/>
        <v>0</v>
      </c>
      <c r="AJ27" s="252">
        <f t="shared" si="53"/>
        <v>0</v>
      </c>
      <c r="AK27" s="252">
        <f t="shared" si="54"/>
        <v>0</v>
      </c>
      <c r="AL27" s="252" t="str">
        <f t="shared" si="55"/>
        <v/>
      </c>
      <c r="AM27" s="259" t="str">
        <f t="shared" si="56"/>
        <v/>
      </c>
      <c r="AN27" s="226">
        <f t="shared" si="57"/>
        <v>0</v>
      </c>
      <c r="AO27" s="226">
        <f t="shared" si="58"/>
        <v>0</v>
      </c>
      <c r="AP27" s="226">
        <f t="shared" si="59"/>
        <v>0</v>
      </c>
      <c r="AQ27" s="226" t="str">
        <f t="shared" si="60"/>
        <v/>
      </c>
      <c r="AR27" s="226">
        <f t="shared" si="61"/>
        <v>0</v>
      </c>
      <c r="AS27" s="226">
        <f t="shared" si="62"/>
        <v>0</v>
      </c>
      <c r="AT27" s="226">
        <f t="shared" si="63"/>
        <v>0</v>
      </c>
      <c r="AU27" s="226" t="str">
        <f t="shared" si="64"/>
        <v/>
      </c>
      <c r="AV27" s="226">
        <f t="shared" si="65"/>
        <v>0</v>
      </c>
      <c r="AW27" s="226">
        <f t="shared" si="66"/>
        <v>0</v>
      </c>
      <c r="AX27" s="226">
        <f t="shared" si="67"/>
        <v>0</v>
      </c>
      <c r="AY27" s="226" t="str">
        <f t="shared" si="68"/>
        <v/>
      </c>
      <c r="AZ27" s="219">
        <f t="shared" si="69"/>
        <v>0</v>
      </c>
      <c r="BA27" s="219">
        <f t="shared" si="70"/>
        <v>0</v>
      </c>
      <c r="BB27" s="219">
        <f t="shared" si="71"/>
        <v>0</v>
      </c>
      <c r="BC27" s="219" t="str">
        <f t="shared" si="72"/>
        <v/>
      </c>
      <c r="BD27" s="222">
        <f t="shared" si="73"/>
        <v>0</v>
      </c>
      <c r="BE27" s="222">
        <f t="shared" si="74"/>
        <v>0</v>
      </c>
      <c r="BF27" s="222">
        <f t="shared" si="75"/>
        <v>0</v>
      </c>
      <c r="BG27" s="219" t="str">
        <f t="shared" si="76"/>
        <v/>
      </c>
      <c r="BH27" s="227">
        <f t="shared" si="77"/>
        <v>0</v>
      </c>
      <c r="BI27" s="227">
        <f t="shared" si="78"/>
        <v>0</v>
      </c>
      <c r="BJ27" s="227">
        <f t="shared" si="79"/>
        <v>0</v>
      </c>
      <c r="BK27" s="226" t="str">
        <f t="shared" si="80"/>
        <v/>
      </c>
      <c r="BL27" s="226">
        <f t="shared" si="81"/>
        <v>0</v>
      </c>
      <c r="BM27" s="226">
        <f t="shared" si="82"/>
        <v>0</v>
      </c>
      <c r="BN27" s="226">
        <f t="shared" si="83"/>
        <v>0</v>
      </c>
      <c r="BO27" s="226" t="str">
        <f t="shared" si="84"/>
        <v/>
      </c>
      <c r="BP27" s="222">
        <f t="shared" si="85"/>
        <v>0</v>
      </c>
      <c r="BQ27" s="222">
        <f t="shared" si="86"/>
        <v>0</v>
      </c>
      <c r="BR27" s="222">
        <f t="shared" si="87"/>
        <v>0</v>
      </c>
      <c r="BS27" s="219" t="str">
        <f t="shared" si="88"/>
        <v/>
      </c>
      <c r="BT27" s="222">
        <f t="shared" si="89"/>
        <v>0</v>
      </c>
      <c r="BU27" s="222">
        <f t="shared" si="90"/>
        <v>0</v>
      </c>
      <c r="BV27" s="222">
        <f t="shared" si="91"/>
        <v>0</v>
      </c>
      <c r="BW27" s="219" t="str">
        <f t="shared" si="92"/>
        <v/>
      </c>
      <c r="BX27" s="222">
        <f t="shared" si="93"/>
        <v>0</v>
      </c>
      <c r="BY27" s="222">
        <f t="shared" si="94"/>
        <v>0</v>
      </c>
      <c r="BZ27" s="222">
        <f t="shared" si="95"/>
        <v>0</v>
      </c>
      <c r="CA27" s="219" t="str">
        <f t="shared" si="96"/>
        <v/>
      </c>
      <c r="CB27" s="222">
        <f t="shared" si="97"/>
        <v>0</v>
      </c>
      <c r="CC27" s="222">
        <f t="shared" si="98"/>
        <v>0</v>
      </c>
      <c r="CD27" s="222">
        <f t="shared" si="99"/>
        <v>0</v>
      </c>
      <c r="CE27" s="219" t="str">
        <f t="shared" si="100"/>
        <v/>
      </c>
      <c r="CF27" s="178"/>
      <c r="CG27" s="155"/>
      <c r="CH27" s="155"/>
      <c r="CI27" s="155"/>
      <c r="CJ27" s="155"/>
      <c r="CK27" s="155"/>
      <c r="CL27" s="155"/>
    </row>
    <row r="28" spans="1:100" s="152" customFormat="1" ht="25.5" hidden="1" customHeight="1">
      <c r="A28" s="177">
        <f t="shared" si="2"/>
        <v>17</v>
      </c>
      <c r="B28" s="264" t="s">
        <v>158</v>
      </c>
      <c r="C28" s="261" t="s">
        <v>149</v>
      </c>
      <c r="D28" s="248"/>
      <c r="E28" s="249"/>
      <c r="F28" s="249"/>
      <c r="G28" s="249"/>
      <c r="H28" s="249"/>
      <c r="I28" s="249"/>
      <c r="J28" s="248"/>
      <c r="K28" s="248"/>
      <c r="L28" s="249"/>
      <c r="M28" s="249"/>
      <c r="N28" s="249"/>
      <c r="O28" s="249"/>
      <c r="P28" s="249"/>
      <c r="Q28" s="248"/>
      <c r="R28" s="248" t="s">
        <v>8</v>
      </c>
      <c r="S28" s="249" t="s">
        <v>8</v>
      </c>
      <c r="T28" s="249" t="s">
        <v>8</v>
      </c>
      <c r="U28" s="249"/>
      <c r="V28" s="249"/>
      <c r="W28" s="249" t="s">
        <v>8</v>
      </c>
      <c r="X28" s="248" t="s">
        <v>8</v>
      </c>
      <c r="Y28" s="248" t="s">
        <v>8</v>
      </c>
      <c r="Z28" s="249" t="s">
        <v>8</v>
      </c>
      <c r="AA28" s="249" t="s">
        <v>8</v>
      </c>
      <c r="AB28" s="249"/>
      <c r="AC28" s="249"/>
      <c r="AD28" s="249" t="s">
        <v>8</v>
      </c>
      <c r="AE28" s="248" t="s">
        <v>8</v>
      </c>
      <c r="AF28" s="248" t="s">
        <v>8</v>
      </c>
      <c r="AG28" s="249" t="s">
        <v>8</v>
      </c>
      <c r="AH28" s="248" t="s">
        <v>8</v>
      </c>
      <c r="AI28" s="252">
        <f t="shared" si="52"/>
        <v>13</v>
      </c>
      <c r="AJ28" s="252">
        <f t="shared" si="53"/>
        <v>0</v>
      </c>
      <c r="AK28" s="252">
        <f t="shared" si="54"/>
        <v>0</v>
      </c>
      <c r="AL28" s="252">
        <f t="shared" si="55"/>
        <v>13</v>
      </c>
      <c r="AM28" s="259">
        <f t="shared" si="56"/>
        <v>13</v>
      </c>
      <c r="AN28" s="226">
        <f t="shared" si="57"/>
        <v>0</v>
      </c>
      <c r="AO28" s="226">
        <f t="shared" si="58"/>
        <v>0</v>
      </c>
      <c r="AP28" s="226">
        <f t="shared" si="59"/>
        <v>0</v>
      </c>
      <c r="AQ28" s="226" t="str">
        <f t="shared" si="60"/>
        <v/>
      </c>
      <c r="AR28" s="226">
        <f t="shared" si="61"/>
        <v>0</v>
      </c>
      <c r="AS28" s="226">
        <f t="shared" si="62"/>
        <v>0</v>
      </c>
      <c r="AT28" s="226">
        <f t="shared" si="63"/>
        <v>0</v>
      </c>
      <c r="AU28" s="226" t="str">
        <f t="shared" si="64"/>
        <v/>
      </c>
      <c r="AV28" s="226">
        <f t="shared" si="65"/>
        <v>0</v>
      </c>
      <c r="AW28" s="226">
        <f t="shared" si="66"/>
        <v>0</v>
      </c>
      <c r="AX28" s="226">
        <f t="shared" si="67"/>
        <v>0</v>
      </c>
      <c r="AY28" s="226" t="str">
        <f t="shared" si="68"/>
        <v/>
      </c>
      <c r="AZ28" s="219">
        <f t="shared" si="69"/>
        <v>0</v>
      </c>
      <c r="BA28" s="219">
        <f t="shared" si="70"/>
        <v>0</v>
      </c>
      <c r="BB28" s="219">
        <f t="shared" si="71"/>
        <v>0</v>
      </c>
      <c r="BC28" s="219" t="str">
        <f t="shared" si="72"/>
        <v/>
      </c>
      <c r="BD28" s="222">
        <f t="shared" si="73"/>
        <v>0</v>
      </c>
      <c r="BE28" s="222">
        <f t="shared" si="74"/>
        <v>0</v>
      </c>
      <c r="BF28" s="222">
        <f t="shared" si="75"/>
        <v>0</v>
      </c>
      <c r="BG28" s="219" t="str">
        <f t="shared" si="76"/>
        <v/>
      </c>
      <c r="BH28" s="227">
        <f t="shared" si="77"/>
        <v>0</v>
      </c>
      <c r="BI28" s="227">
        <f t="shared" si="78"/>
        <v>0</v>
      </c>
      <c r="BJ28" s="227">
        <f t="shared" si="79"/>
        <v>0</v>
      </c>
      <c r="BK28" s="226" t="str">
        <f t="shared" si="80"/>
        <v/>
      </c>
      <c r="BL28" s="226">
        <f t="shared" si="81"/>
        <v>0</v>
      </c>
      <c r="BM28" s="226">
        <f t="shared" si="82"/>
        <v>0</v>
      </c>
      <c r="BN28" s="226">
        <f t="shared" si="83"/>
        <v>0</v>
      </c>
      <c r="BO28" s="226" t="str">
        <f t="shared" si="84"/>
        <v/>
      </c>
      <c r="BP28" s="222">
        <f t="shared" si="85"/>
        <v>0</v>
      </c>
      <c r="BQ28" s="222">
        <f t="shared" si="86"/>
        <v>0</v>
      </c>
      <c r="BR28" s="222">
        <f t="shared" si="87"/>
        <v>0</v>
      </c>
      <c r="BS28" s="219" t="str">
        <f t="shared" si="88"/>
        <v/>
      </c>
      <c r="BT28" s="222">
        <f t="shared" si="89"/>
        <v>0</v>
      </c>
      <c r="BU28" s="222">
        <f t="shared" si="90"/>
        <v>0</v>
      </c>
      <c r="BV28" s="222">
        <f t="shared" si="91"/>
        <v>0</v>
      </c>
      <c r="BW28" s="219" t="str">
        <f t="shared" si="92"/>
        <v/>
      </c>
      <c r="BX28" s="222">
        <f t="shared" si="93"/>
        <v>0</v>
      </c>
      <c r="BY28" s="222">
        <f t="shared" si="94"/>
        <v>0</v>
      </c>
      <c r="BZ28" s="222">
        <f t="shared" si="95"/>
        <v>0</v>
      </c>
      <c r="CA28" s="219" t="str">
        <f t="shared" si="96"/>
        <v/>
      </c>
      <c r="CB28" s="222">
        <f t="shared" si="97"/>
        <v>0</v>
      </c>
      <c r="CC28" s="222">
        <f t="shared" si="98"/>
        <v>0</v>
      </c>
      <c r="CD28" s="222">
        <f t="shared" si="99"/>
        <v>0</v>
      </c>
      <c r="CE28" s="219" t="str">
        <f t="shared" si="100"/>
        <v/>
      </c>
      <c r="CF28" s="178"/>
      <c r="CG28" s="155"/>
      <c r="CH28" s="155"/>
      <c r="CI28" s="155"/>
      <c r="CJ28" s="155"/>
      <c r="CK28" s="155"/>
      <c r="CL28" s="155"/>
    </row>
    <row r="29" spans="1:100" s="152" customFormat="1" ht="25.5" hidden="1" customHeight="1">
      <c r="A29" s="177">
        <v>18</v>
      </c>
      <c r="B29" s="264" t="s">
        <v>153</v>
      </c>
      <c r="C29" s="260" t="s">
        <v>138</v>
      </c>
      <c r="D29" s="248" t="s">
        <v>8</v>
      </c>
      <c r="E29" s="249" t="s">
        <v>8</v>
      </c>
      <c r="F29" s="249" t="s">
        <v>8</v>
      </c>
      <c r="G29" s="249" t="s">
        <v>8</v>
      </c>
      <c r="H29" s="249"/>
      <c r="I29" s="249" t="s">
        <v>8</v>
      </c>
      <c r="J29" s="248" t="s">
        <v>8</v>
      </c>
      <c r="K29" s="248" t="s">
        <v>8</v>
      </c>
      <c r="L29" s="249" t="s">
        <v>8</v>
      </c>
      <c r="M29" s="249" t="s">
        <v>8</v>
      </c>
      <c r="N29" s="249"/>
      <c r="O29" s="249"/>
      <c r="P29" s="249" t="s">
        <v>8</v>
      </c>
      <c r="Q29" s="248" t="s">
        <v>8</v>
      </c>
      <c r="R29" s="248" t="s">
        <v>8</v>
      </c>
      <c r="S29" s="249" t="s">
        <v>8</v>
      </c>
      <c r="T29" s="249" t="s">
        <v>8</v>
      </c>
      <c r="U29" s="249" t="s">
        <v>8</v>
      </c>
      <c r="V29" s="249" t="s">
        <v>8</v>
      </c>
      <c r="W29" s="249" t="s">
        <v>8</v>
      </c>
      <c r="X29" s="248" t="s">
        <v>8</v>
      </c>
      <c r="Y29" s="248" t="s">
        <v>8</v>
      </c>
      <c r="Z29" s="249" t="s">
        <v>8</v>
      </c>
      <c r="AA29" s="249" t="s">
        <v>8</v>
      </c>
      <c r="AB29" s="249" t="s">
        <v>8</v>
      </c>
      <c r="AC29" s="249" t="s">
        <v>8</v>
      </c>
      <c r="AD29" s="249" t="s">
        <v>8</v>
      </c>
      <c r="AE29" s="248" t="s">
        <v>8</v>
      </c>
      <c r="AF29" s="248" t="s">
        <v>8</v>
      </c>
      <c r="AG29" s="249" t="s">
        <v>8</v>
      </c>
      <c r="AH29" s="248" t="s">
        <v>8</v>
      </c>
      <c r="AI29" s="252">
        <f t="shared" si="52"/>
        <v>28</v>
      </c>
      <c r="AJ29" s="252">
        <f t="shared" si="53"/>
        <v>0</v>
      </c>
      <c r="AK29" s="252">
        <f t="shared" si="54"/>
        <v>0</v>
      </c>
      <c r="AL29" s="252">
        <f t="shared" si="55"/>
        <v>28</v>
      </c>
      <c r="AM29" s="259">
        <f t="shared" si="56"/>
        <v>28</v>
      </c>
      <c r="AN29" s="226">
        <f t="shared" si="57"/>
        <v>0</v>
      </c>
      <c r="AO29" s="226">
        <f t="shared" si="58"/>
        <v>0</v>
      </c>
      <c r="AP29" s="226">
        <f t="shared" si="59"/>
        <v>0</v>
      </c>
      <c r="AQ29" s="226" t="str">
        <f t="shared" si="60"/>
        <v/>
      </c>
      <c r="AR29" s="226">
        <f t="shared" si="61"/>
        <v>0</v>
      </c>
      <c r="AS29" s="226">
        <f t="shared" si="62"/>
        <v>0</v>
      </c>
      <c r="AT29" s="226">
        <f t="shared" si="63"/>
        <v>0</v>
      </c>
      <c r="AU29" s="226" t="str">
        <f t="shared" si="64"/>
        <v/>
      </c>
      <c r="AV29" s="226">
        <f t="shared" si="65"/>
        <v>0</v>
      </c>
      <c r="AW29" s="226">
        <f t="shared" si="66"/>
        <v>0</v>
      </c>
      <c r="AX29" s="226">
        <f t="shared" si="67"/>
        <v>0</v>
      </c>
      <c r="AY29" s="226" t="str">
        <f t="shared" si="68"/>
        <v/>
      </c>
      <c r="AZ29" s="219">
        <f t="shared" si="69"/>
        <v>0</v>
      </c>
      <c r="BA29" s="219">
        <f t="shared" si="70"/>
        <v>0</v>
      </c>
      <c r="BB29" s="219">
        <f t="shared" si="71"/>
        <v>0</v>
      </c>
      <c r="BC29" s="219" t="str">
        <f t="shared" si="72"/>
        <v/>
      </c>
      <c r="BD29" s="222">
        <f t="shared" si="73"/>
        <v>0</v>
      </c>
      <c r="BE29" s="222">
        <f t="shared" si="74"/>
        <v>0</v>
      </c>
      <c r="BF29" s="222">
        <f t="shared" si="75"/>
        <v>0</v>
      </c>
      <c r="BG29" s="219" t="str">
        <f t="shared" si="76"/>
        <v/>
      </c>
      <c r="BH29" s="227">
        <f t="shared" si="77"/>
        <v>0</v>
      </c>
      <c r="BI29" s="227">
        <f t="shared" si="78"/>
        <v>0</v>
      </c>
      <c r="BJ29" s="227">
        <f t="shared" si="79"/>
        <v>0</v>
      </c>
      <c r="BK29" s="226" t="str">
        <f t="shared" si="80"/>
        <v/>
      </c>
      <c r="BL29" s="226">
        <f t="shared" si="81"/>
        <v>0</v>
      </c>
      <c r="BM29" s="226">
        <f t="shared" si="82"/>
        <v>0</v>
      </c>
      <c r="BN29" s="226">
        <f t="shared" si="83"/>
        <v>0</v>
      </c>
      <c r="BO29" s="226" t="str">
        <f t="shared" si="84"/>
        <v/>
      </c>
      <c r="BP29" s="222">
        <f t="shared" si="85"/>
        <v>0</v>
      </c>
      <c r="BQ29" s="222">
        <f t="shared" si="86"/>
        <v>0</v>
      </c>
      <c r="BR29" s="222">
        <f t="shared" si="87"/>
        <v>0</v>
      </c>
      <c r="BS29" s="219" t="str">
        <f t="shared" si="88"/>
        <v/>
      </c>
      <c r="BT29" s="222">
        <f t="shared" si="89"/>
        <v>0</v>
      </c>
      <c r="BU29" s="222">
        <f t="shared" si="90"/>
        <v>0</v>
      </c>
      <c r="BV29" s="222">
        <f t="shared" si="91"/>
        <v>0</v>
      </c>
      <c r="BW29" s="219" t="str">
        <f t="shared" si="92"/>
        <v/>
      </c>
      <c r="BX29" s="222">
        <f t="shared" si="93"/>
        <v>0</v>
      </c>
      <c r="BY29" s="222">
        <f t="shared" si="94"/>
        <v>0</v>
      </c>
      <c r="BZ29" s="222">
        <f t="shared" si="95"/>
        <v>0</v>
      </c>
      <c r="CA29" s="219" t="str">
        <f t="shared" si="96"/>
        <v/>
      </c>
      <c r="CB29" s="222">
        <f t="shared" si="97"/>
        <v>0</v>
      </c>
      <c r="CC29" s="222">
        <f t="shared" si="98"/>
        <v>0</v>
      </c>
      <c r="CD29" s="222">
        <f t="shared" si="99"/>
        <v>0</v>
      </c>
      <c r="CE29" s="219" t="str">
        <f t="shared" si="100"/>
        <v/>
      </c>
      <c r="CF29" s="178"/>
      <c r="CG29" s="155"/>
      <c r="CH29" s="155"/>
      <c r="CI29" s="155"/>
      <c r="CJ29" s="155"/>
      <c r="CK29" s="155"/>
      <c r="CL29" s="155"/>
    </row>
    <row r="30" spans="1:100" s="152" customFormat="1" ht="25.5" hidden="1" customHeight="1">
      <c r="A30" s="177">
        <f t="shared" si="2"/>
        <v>19</v>
      </c>
      <c r="B30" s="265" t="s">
        <v>154</v>
      </c>
      <c r="C30" s="260" t="s">
        <v>138</v>
      </c>
      <c r="D30" s="248" t="s">
        <v>8</v>
      </c>
      <c r="E30" s="249" t="s">
        <v>8</v>
      </c>
      <c r="F30" s="249" t="s">
        <v>8</v>
      </c>
      <c r="G30" s="249" t="s">
        <v>8</v>
      </c>
      <c r="H30" s="249"/>
      <c r="I30" s="249" t="s">
        <v>8</v>
      </c>
      <c r="J30" s="248" t="s">
        <v>8</v>
      </c>
      <c r="K30" s="248" t="s">
        <v>8</v>
      </c>
      <c r="L30" s="249" t="s">
        <v>8</v>
      </c>
      <c r="M30" s="249" t="s">
        <v>8</v>
      </c>
      <c r="N30" s="249"/>
      <c r="O30" s="249"/>
      <c r="P30" s="249" t="s">
        <v>8</v>
      </c>
      <c r="Q30" s="248" t="s">
        <v>8</v>
      </c>
      <c r="R30" s="248" t="s">
        <v>8</v>
      </c>
      <c r="S30" s="249" t="s">
        <v>8</v>
      </c>
      <c r="T30" s="249" t="s">
        <v>8</v>
      </c>
      <c r="U30" s="249"/>
      <c r="V30" s="249"/>
      <c r="W30" s="249" t="s">
        <v>8</v>
      </c>
      <c r="X30" s="248" t="s">
        <v>8</v>
      </c>
      <c r="Y30" s="248" t="s">
        <v>8</v>
      </c>
      <c r="Z30" s="249" t="s">
        <v>8</v>
      </c>
      <c r="AA30" s="249" t="s">
        <v>8</v>
      </c>
      <c r="AB30" s="249"/>
      <c r="AC30" s="249"/>
      <c r="AD30" s="249" t="s">
        <v>8</v>
      </c>
      <c r="AE30" s="248" t="s">
        <v>8</v>
      </c>
      <c r="AF30" s="248" t="s">
        <v>8</v>
      </c>
      <c r="AG30" s="249" t="s">
        <v>8</v>
      </c>
      <c r="AH30" s="248" t="s">
        <v>8</v>
      </c>
      <c r="AI30" s="252">
        <f t="shared" si="52"/>
        <v>24</v>
      </c>
      <c r="AJ30" s="252">
        <f t="shared" si="53"/>
        <v>0</v>
      </c>
      <c r="AK30" s="252">
        <f t="shared" si="54"/>
        <v>0</v>
      </c>
      <c r="AL30" s="252">
        <f t="shared" si="55"/>
        <v>24</v>
      </c>
      <c r="AM30" s="259">
        <f t="shared" si="56"/>
        <v>24</v>
      </c>
      <c r="AN30" s="226">
        <f t="shared" si="57"/>
        <v>0</v>
      </c>
      <c r="AO30" s="226">
        <f t="shared" si="58"/>
        <v>0</v>
      </c>
      <c r="AP30" s="226">
        <f t="shared" si="59"/>
        <v>0</v>
      </c>
      <c r="AQ30" s="226" t="str">
        <f t="shared" si="60"/>
        <v/>
      </c>
      <c r="AR30" s="226">
        <f t="shared" si="61"/>
        <v>0</v>
      </c>
      <c r="AS30" s="226">
        <f t="shared" si="62"/>
        <v>0</v>
      </c>
      <c r="AT30" s="226">
        <f t="shared" si="63"/>
        <v>0</v>
      </c>
      <c r="AU30" s="226" t="str">
        <f t="shared" si="64"/>
        <v/>
      </c>
      <c r="AV30" s="226">
        <f t="shared" si="65"/>
        <v>0</v>
      </c>
      <c r="AW30" s="226">
        <f t="shared" si="66"/>
        <v>0</v>
      </c>
      <c r="AX30" s="226">
        <f t="shared" si="67"/>
        <v>0</v>
      </c>
      <c r="AY30" s="226" t="str">
        <f t="shared" si="68"/>
        <v/>
      </c>
      <c r="AZ30" s="219">
        <f t="shared" si="69"/>
        <v>0</v>
      </c>
      <c r="BA30" s="219">
        <f t="shared" si="70"/>
        <v>0</v>
      </c>
      <c r="BB30" s="219">
        <f t="shared" si="71"/>
        <v>0</v>
      </c>
      <c r="BC30" s="219" t="str">
        <f t="shared" si="72"/>
        <v/>
      </c>
      <c r="BD30" s="222">
        <f t="shared" si="73"/>
        <v>0</v>
      </c>
      <c r="BE30" s="222">
        <f t="shared" si="74"/>
        <v>0</v>
      </c>
      <c r="BF30" s="222">
        <f t="shared" si="75"/>
        <v>0</v>
      </c>
      <c r="BG30" s="219" t="str">
        <f t="shared" si="76"/>
        <v/>
      </c>
      <c r="BH30" s="227">
        <f t="shared" si="77"/>
        <v>0</v>
      </c>
      <c r="BI30" s="227">
        <f t="shared" si="78"/>
        <v>0</v>
      </c>
      <c r="BJ30" s="227">
        <f t="shared" si="79"/>
        <v>0</v>
      </c>
      <c r="BK30" s="226" t="str">
        <f t="shared" si="80"/>
        <v/>
      </c>
      <c r="BL30" s="226">
        <f t="shared" si="81"/>
        <v>0</v>
      </c>
      <c r="BM30" s="226">
        <f t="shared" si="82"/>
        <v>0</v>
      </c>
      <c r="BN30" s="226">
        <f t="shared" si="83"/>
        <v>0</v>
      </c>
      <c r="BO30" s="226" t="str">
        <f t="shared" si="84"/>
        <v/>
      </c>
      <c r="BP30" s="222">
        <f t="shared" si="85"/>
        <v>0</v>
      </c>
      <c r="BQ30" s="222">
        <f t="shared" si="86"/>
        <v>0</v>
      </c>
      <c r="BR30" s="222">
        <f t="shared" si="87"/>
        <v>0</v>
      </c>
      <c r="BS30" s="219" t="str">
        <f t="shared" si="88"/>
        <v/>
      </c>
      <c r="BT30" s="222">
        <f t="shared" si="89"/>
        <v>0</v>
      </c>
      <c r="BU30" s="222">
        <f t="shared" si="90"/>
        <v>0</v>
      </c>
      <c r="BV30" s="222">
        <f t="shared" si="91"/>
        <v>0</v>
      </c>
      <c r="BW30" s="219" t="str">
        <f t="shared" si="92"/>
        <v/>
      </c>
      <c r="BX30" s="222">
        <f t="shared" si="93"/>
        <v>0</v>
      </c>
      <c r="BY30" s="222">
        <f t="shared" si="94"/>
        <v>0</v>
      </c>
      <c r="BZ30" s="222">
        <f t="shared" si="95"/>
        <v>0</v>
      </c>
      <c r="CA30" s="219" t="str">
        <f t="shared" si="96"/>
        <v/>
      </c>
      <c r="CB30" s="222">
        <f t="shared" si="97"/>
        <v>0</v>
      </c>
      <c r="CC30" s="222">
        <f t="shared" si="98"/>
        <v>0</v>
      </c>
      <c r="CD30" s="222">
        <f t="shared" si="99"/>
        <v>0</v>
      </c>
      <c r="CE30" s="219" t="str">
        <f t="shared" si="100"/>
        <v/>
      </c>
      <c r="CF30" s="178"/>
      <c r="CG30" s="155"/>
      <c r="CH30" s="155"/>
      <c r="CI30" s="155"/>
      <c r="CJ30" s="155"/>
      <c r="CK30" s="155"/>
      <c r="CL30" s="155"/>
    </row>
    <row r="31" spans="1:100" s="156" customFormat="1" ht="23.25" customHeight="1" thickBot="1">
      <c r="A31" s="179"/>
      <c r="B31" s="180" t="s">
        <v>90</v>
      </c>
      <c r="C31" s="181"/>
      <c r="D31" s="180"/>
      <c r="E31" s="180"/>
      <c r="F31" s="180"/>
      <c r="G31" s="180"/>
      <c r="H31" s="180"/>
      <c r="I31" s="180"/>
      <c r="J31" s="180"/>
      <c r="K31" s="180"/>
      <c r="L31" s="180"/>
      <c r="M31" s="180"/>
      <c r="N31" s="180"/>
      <c r="O31" s="180"/>
      <c r="P31" s="180"/>
      <c r="Q31" s="180"/>
      <c r="R31" s="180"/>
      <c r="S31" s="180"/>
      <c r="T31" s="180"/>
      <c r="U31" s="180"/>
      <c r="V31" s="180"/>
      <c r="W31" s="180"/>
      <c r="X31" s="180"/>
      <c r="Y31" s="180"/>
      <c r="Z31" s="180"/>
      <c r="AA31" s="180"/>
      <c r="AB31" s="180"/>
      <c r="AC31" s="180"/>
      <c r="AD31" s="180"/>
      <c r="AE31" s="180"/>
      <c r="AF31" s="180"/>
      <c r="AG31" s="180"/>
      <c r="AH31" s="180"/>
      <c r="AI31" s="190"/>
      <c r="AJ31" s="190"/>
      <c r="AK31" s="190"/>
      <c r="AL31" s="190"/>
      <c r="AM31" s="180">
        <f t="shared" ref="AM31:CE31" si="101">SUM(AM12:AM30)</f>
        <v>323</v>
      </c>
      <c r="AN31" s="180">
        <f t="shared" si="101"/>
        <v>0</v>
      </c>
      <c r="AO31" s="180">
        <f t="shared" si="101"/>
        <v>0</v>
      </c>
      <c r="AP31" s="180">
        <f t="shared" si="101"/>
        <v>0</v>
      </c>
      <c r="AQ31" s="180">
        <f t="shared" si="101"/>
        <v>0</v>
      </c>
      <c r="AR31" s="180">
        <f t="shared" si="101"/>
        <v>0</v>
      </c>
      <c r="AS31" s="180">
        <f t="shared" si="101"/>
        <v>0</v>
      </c>
      <c r="AT31" s="180">
        <f t="shared" si="101"/>
        <v>0</v>
      </c>
      <c r="AU31" s="180">
        <f t="shared" si="101"/>
        <v>0</v>
      </c>
      <c r="AV31" s="180">
        <f t="shared" si="101"/>
        <v>0</v>
      </c>
      <c r="AW31" s="180">
        <f t="shared" si="101"/>
        <v>0</v>
      </c>
      <c r="AX31" s="180">
        <f t="shared" si="101"/>
        <v>0</v>
      </c>
      <c r="AY31" s="180">
        <f t="shared" si="101"/>
        <v>0</v>
      </c>
      <c r="AZ31" s="180">
        <f t="shared" si="101"/>
        <v>0</v>
      </c>
      <c r="BA31" s="180">
        <f t="shared" si="101"/>
        <v>0</v>
      </c>
      <c r="BB31" s="180">
        <f t="shared" si="101"/>
        <v>0</v>
      </c>
      <c r="BC31" s="180">
        <f t="shared" si="101"/>
        <v>0</v>
      </c>
      <c r="BD31" s="180">
        <f t="shared" si="101"/>
        <v>0</v>
      </c>
      <c r="BE31" s="180">
        <f t="shared" si="101"/>
        <v>0</v>
      </c>
      <c r="BF31" s="180">
        <f t="shared" si="101"/>
        <v>0</v>
      </c>
      <c r="BG31" s="210">
        <f t="shared" si="101"/>
        <v>0</v>
      </c>
      <c r="BH31" s="180">
        <f t="shared" si="101"/>
        <v>0</v>
      </c>
      <c r="BI31" s="180">
        <f t="shared" si="101"/>
        <v>0</v>
      </c>
      <c r="BJ31" s="184">
        <f t="shared" si="101"/>
        <v>0</v>
      </c>
      <c r="BK31" s="180">
        <f t="shared" si="101"/>
        <v>0</v>
      </c>
      <c r="BL31" s="180">
        <f t="shared" si="101"/>
        <v>0</v>
      </c>
      <c r="BM31" s="180">
        <f t="shared" si="101"/>
        <v>0</v>
      </c>
      <c r="BN31" s="180">
        <f t="shared" si="101"/>
        <v>0</v>
      </c>
      <c r="BO31" s="180">
        <f t="shared" si="101"/>
        <v>0</v>
      </c>
      <c r="BP31" s="180">
        <f t="shared" si="101"/>
        <v>2</v>
      </c>
      <c r="BQ31" s="180">
        <f t="shared" si="101"/>
        <v>0</v>
      </c>
      <c r="BR31" s="180">
        <f t="shared" si="101"/>
        <v>0</v>
      </c>
      <c r="BS31" s="180">
        <f t="shared" si="101"/>
        <v>2</v>
      </c>
      <c r="BT31" s="180">
        <f t="shared" si="101"/>
        <v>3</v>
      </c>
      <c r="BU31" s="180">
        <f t="shared" si="101"/>
        <v>0</v>
      </c>
      <c r="BV31" s="180">
        <f t="shared" si="101"/>
        <v>0</v>
      </c>
      <c r="BW31" s="180">
        <f t="shared" si="101"/>
        <v>3</v>
      </c>
      <c r="BX31" s="180">
        <f t="shared" si="101"/>
        <v>0</v>
      </c>
      <c r="BY31" s="180">
        <f t="shared" si="101"/>
        <v>0</v>
      </c>
      <c r="BZ31" s="180">
        <f t="shared" si="101"/>
        <v>0</v>
      </c>
      <c r="CA31" s="180">
        <f t="shared" si="101"/>
        <v>0</v>
      </c>
      <c r="CB31" s="180">
        <f t="shared" si="101"/>
        <v>0</v>
      </c>
      <c r="CC31" s="180">
        <f t="shared" si="101"/>
        <v>0</v>
      </c>
      <c r="CD31" s="180">
        <f t="shared" si="101"/>
        <v>0</v>
      </c>
      <c r="CE31" s="180">
        <f t="shared" si="101"/>
        <v>0</v>
      </c>
      <c r="CF31" s="186"/>
      <c r="CG31" s="159"/>
      <c r="CH31" s="159"/>
      <c r="CI31" s="159"/>
      <c r="CJ31" s="159"/>
      <c r="CK31" s="159"/>
      <c r="CL31" s="159"/>
      <c r="CN31" s="187">
        <f ca="1">TODAY()</f>
        <v>42589</v>
      </c>
    </row>
    <row r="32" spans="1:100" ht="15.75" thickTop="1">
      <c r="A32" s="3"/>
      <c r="B32" s="1"/>
      <c r="C32" s="1"/>
      <c r="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42"/>
      <c r="BE32" s="142"/>
      <c r="BF32" s="142"/>
      <c r="BG32" s="1"/>
      <c r="BH32" s="142"/>
      <c r="BI32" s="142"/>
      <c r="BJ32" s="142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</row>
    <row r="33" spans="1:84" ht="15.75">
      <c r="A33" s="3"/>
      <c r="B33" s="1"/>
      <c r="C33" s="1"/>
      <c r="D33" s="1"/>
      <c r="F33" s="247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42"/>
      <c r="BE33" s="142"/>
      <c r="BF33" s="142"/>
      <c r="BG33" s="1"/>
      <c r="BH33" s="142"/>
      <c r="BI33" s="142"/>
      <c r="BJ33" s="142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</row>
    <row r="34" spans="1:84" ht="15.75">
      <c r="B34" s="191" t="s">
        <v>93</v>
      </c>
      <c r="C34" s="188"/>
      <c r="D34" s="188"/>
      <c r="E34" s="188"/>
      <c r="F34" s="188"/>
      <c r="G34" s="188"/>
      <c r="H34" s="188"/>
      <c r="I34" s="188"/>
      <c r="J34" s="188"/>
      <c r="K34" s="188"/>
      <c r="L34" s="188"/>
      <c r="M34" s="188"/>
      <c r="N34" s="188"/>
      <c r="O34" s="188"/>
      <c r="P34" s="188"/>
      <c r="Q34" s="188"/>
      <c r="R34" s="188"/>
      <c r="S34" s="188"/>
      <c r="T34" s="188"/>
      <c r="U34" s="188"/>
      <c r="BH34" s="208"/>
      <c r="BI34" s="208"/>
      <c r="BJ34" s="208"/>
      <c r="BK34" s="3"/>
      <c r="BL34" s="3"/>
      <c r="BM34" s="3"/>
      <c r="BN34" s="3"/>
      <c r="BO34" s="3"/>
      <c r="BP34" s="3"/>
      <c r="BQ34" s="3"/>
      <c r="BR34" s="3"/>
      <c r="BW34" s="3"/>
      <c r="BX34" s="3"/>
      <c r="BY34" s="3"/>
      <c r="BZ34" s="3"/>
      <c r="CA34" s="3" t="str">
        <f ca="1">CONCATENATE("Ngµy ",TEXT(CN31,"dd")," th¸ng ",TEXT(CN31,"mm"), " n¨m ",TEXT(CN31,"yyyy"))</f>
        <v>Ngµy 07 th¸ng 08 n¨m 2016</v>
      </c>
      <c r="CF34" s="3"/>
    </row>
    <row r="35" spans="1:84" ht="15.75">
      <c r="B35" s="188"/>
      <c r="C35" s="189"/>
      <c r="D35" s="188"/>
      <c r="E35" s="28" t="s">
        <v>124</v>
      </c>
      <c r="F35" s="28"/>
      <c r="G35" s="188"/>
      <c r="H35" s="188"/>
      <c r="I35" s="188"/>
      <c r="J35" s="189" t="s">
        <v>125</v>
      </c>
      <c r="K35" s="188"/>
      <c r="L35" s="188"/>
      <c r="M35" s="188"/>
      <c r="N35" s="188" t="s">
        <v>103</v>
      </c>
      <c r="O35" s="188"/>
      <c r="P35" s="188"/>
      <c r="Q35" s="188"/>
      <c r="R35" s="188"/>
      <c r="S35" s="188"/>
      <c r="T35" s="188"/>
      <c r="U35" s="189" t="s">
        <v>83</v>
      </c>
      <c r="AA35" s="5" t="s">
        <v>15</v>
      </c>
      <c r="AB35" s="5"/>
      <c r="AD35" s="6"/>
      <c r="AE35" s="5"/>
      <c r="AF35" s="5"/>
      <c r="AG35" s="5"/>
      <c r="AH35" s="5"/>
      <c r="AI35" s="5"/>
      <c r="AJ35" s="5"/>
      <c r="AK35" s="5"/>
      <c r="AL35" s="5"/>
      <c r="AM35" s="2"/>
      <c r="AN35" s="2"/>
      <c r="AO35" s="2"/>
      <c r="AP35" s="2"/>
      <c r="AQ35" s="5"/>
      <c r="AR35" s="2"/>
      <c r="AS35" s="2"/>
      <c r="AT35" s="2"/>
      <c r="AU35" s="5" t="s">
        <v>16</v>
      </c>
      <c r="AV35" s="5"/>
      <c r="AW35" s="5"/>
      <c r="AX35" s="5"/>
      <c r="AY35" s="5"/>
      <c r="AZ35" s="5"/>
      <c r="BA35" s="5"/>
      <c r="BB35" s="5"/>
      <c r="BC35" s="5"/>
      <c r="BD35" s="144"/>
      <c r="BE35" s="144"/>
      <c r="BF35" s="144"/>
      <c r="BG35" s="5"/>
      <c r="BH35" s="144"/>
      <c r="BI35" s="144"/>
      <c r="BJ35" s="144"/>
      <c r="BK35" s="5"/>
      <c r="BL35" s="5"/>
      <c r="BM35" s="5"/>
      <c r="BN35" s="5"/>
      <c r="BO35" s="2"/>
      <c r="BP35" s="5"/>
      <c r="BQ35" s="5"/>
      <c r="BR35" s="5"/>
      <c r="BS35" s="174" t="s">
        <v>85</v>
      </c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</row>
    <row r="36" spans="1:84" ht="15.75">
      <c r="B36" s="188" t="s">
        <v>94</v>
      </c>
      <c r="C36" s="189" t="s">
        <v>8</v>
      </c>
      <c r="D36" s="188"/>
      <c r="E36" s="188" t="s">
        <v>99</v>
      </c>
      <c r="F36" s="188"/>
      <c r="G36" s="188"/>
      <c r="H36" s="188"/>
      <c r="I36" s="188"/>
      <c r="J36" s="189" t="s">
        <v>104</v>
      </c>
      <c r="K36" s="188"/>
      <c r="L36" s="188"/>
      <c r="M36" s="188"/>
      <c r="N36" s="188" t="s">
        <v>105</v>
      </c>
      <c r="O36" s="188"/>
      <c r="P36" s="188"/>
      <c r="Q36" s="188"/>
      <c r="R36" s="188"/>
      <c r="S36" s="188"/>
      <c r="T36" s="188"/>
      <c r="U36" s="189" t="s">
        <v>13</v>
      </c>
      <c r="AA36" s="27"/>
      <c r="AB36" s="4"/>
      <c r="AC36" s="1"/>
      <c r="AD36" s="1"/>
      <c r="AE36" s="4"/>
      <c r="AF36" s="4"/>
      <c r="AG36" s="4"/>
      <c r="AH36" s="4"/>
      <c r="AI36" s="4"/>
      <c r="AJ36" s="4"/>
      <c r="AK36" s="4"/>
      <c r="AL36" s="4"/>
      <c r="AQ36" s="27"/>
      <c r="AU36" s="27"/>
      <c r="AV36" s="27"/>
      <c r="AW36" s="27"/>
      <c r="AX36" s="27"/>
      <c r="AY36" s="27"/>
      <c r="AZ36" s="27"/>
      <c r="BA36" s="27"/>
      <c r="BB36" s="27"/>
      <c r="BC36" s="27"/>
      <c r="BD36" s="209"/>
      <c r="BE36" s="209"/>
      <c r="BF36" s="209"/>
      <c r="BG36" s="27"/>
      <c r="BH36" s="209"/>
      <c r="BI36" s="209"/>
      <c r="BJ36" s="209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</row>
    <row r="37" spans="1:84" ht="15.75">
      <c r="B37" s="188" t="s">
        <v>95</v>
      </c>
      <c r="C37" s="188" t="s">
        <v>70</v>
      </c>
      <c r="D37" s="188"/>
      <c r="E37" s="188" t="s">
        <v>100</v>
      </c>
      <c r="F37" s="188"/>
      <c r="G37" s="188"/>
      <c r="H37" s="188"/>
      <c r="I37" s="188"/>
      <c r="J37" s="189" t="s">
        <v>88</v>
      </c>
      <c r="K37" s="188"/>
      <c r="L37" s="188"/>
      <c r="M37" s="188"/>
      <c r="N37" s="188" t="s">
        <v>106</v>
      </c>
      <c r="O37" s="188"/>
      <c r="P37" s="188"/>
      <c r="Q37" s="188"/>
      <c r="R37" s="188"/>
      <c r="S37" s="188"/>
      <c r="T37" s="188"/>
      <c r="U37" s="189" t="s">
        <v>86</v>
      </c>
    </row>
    <row r="38" spans="1:84" ht="15.75">
      <c r="B38" s="188" t="s">
        <v>96</v>
      </c>
      <c r="C38" s="189" t="s">
        <v>92</v>
      </c>
      <c r="D38" s="188"/>
      <c r="E38" s="188" t="s">
        <v>101</v>
      </c>
      <c r="F38" s="188"/>
      <c r="G38" s="188"/>
      <c r="H38" s="188"/>
      <c r="I38" s="188"/>
      <c r="J38" s="189" t="s">
        <v>80</v>
      </c>
      <c r="K38" s="188"/>
      <c r="L38" s="188"/>
      <c r="M38" s="188"/>
      <c r="N38" s="188" t="s">
        <v>107</v>
      </c>
      <c r="O38" s="188"/>
      <c r="P38" s="188"/>
      <c r="Q38" s="188"/>
      <c r="R38" s="188"/>
      <c r="S38" s="188"/>
      <c r="T38" s="188"/>
      <c r="U38" s="189" t="s">
        <v>14</v>
      </c>
      <c r="AC38" s="1"/>
      <c r="AD38" s="1"/>
    </row>
    <row r="39" spans="1:84" ht="15.75">
      <c r="B39" s="188" t="s">
        <v>98</v>
      </c>
      <c r="C39" s="189" t="s">
        <v>91</v>
      </c>
      <c r="D39" s="188"/>
      <c r="E39" s="188" t="s">
        <v>102</v>
      </c>
      <c r="F39" s="188"/>
      <c r="G39" s="188"/>
      <c r="H39" s="188"/>
      <c r="I39" s="188"/>
      <c r="J39" s="189" t="s">
        <v>82</v>
      </c>
      <c r="K39" s="188"/>
      <c r="L39" s="188"/>
      <c r="M39" s="188"/>
      <c r="N39" s="188" t="s">
        <v>97</v>
      </c>
      <c r="O39" s="188"/>
      <c r="P39" s="188"/>
      <c r="Q39" s="188"/>
      <c r="R39" s="188"/>
      <c r="S39" s="188"/>
      <c r="T39" s="188"/>
      <c r="U39" s="189" t="s">
        <v>17</v>
      </c>
      <c r="AQ39" s="4"/>
      <c r="AU39" s="4"/>
      <c r="AV39" s="4"/>
      <c r="AW39" s="4"/>
      <c r="AX39" s="4"/>
      <c r="AY39" s="4"/>
      <c r="AZ39" s="4"/>
      <c r="BA39" s="4"/>
      <c r="BB39" s="4"/>
      <c r="BC39" s="4"/>
      <c r="BD39" s="145"/>
      <c r="BE39" s="145"/>
      <c r="BF39" s="145"/>
      <c r="BG39" s="4"/>
      <c r="BH39" s="145"/>
      <c r="BI39" s="145"/>
      <c r="BJ39" s="145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</row>
  </sheetData>
  <mergeCells count="25">
    <mergeCell ref="CE9:CE11"/>
    <mergeCell ref="CF9:CF11"/>
    <mergeCell ref="BG9:BG11"/>
    <mergeCell ref="BK9:BK11"/>
    <mergeCell ref="BO9:BO11"/>
    <mergeCell ref="BS9:BS11"/>
    <mergeCell ref="BW9:BW11"/>
    <mergeCell ref="CA9:CA11"/>
    <mergeCell ref="BL10:BL11"/>
    <mergeCell ref="BM10:BM11"/>
    <mergeCell ref="A9:A11"/>
    <mergeCell ref="B9:B11"/>
    <mergeCell ref="C9:C11"/>
    <mergeCell ref="AM9:AM11"/>
    <mergeCell ref="AI10:AI11"/>
    <mergeCell ref="AJ10:AJ11"/>
    <mergeCell ref="AK10:AK11"/>
    <mergeCell ref="AL10:AL11"/>
    <mergeCell ref="B1:H1"/>
    <mergeCell ref="B2:I2"/>
    <mergeCell ref="BN10:BN11"/>
    <mergeCell ref="AQ9:AQ11"/>
    <mergeCell ref="AU9:AU11"/>
    <mergeCell ref="AY9:AY11"/>
    <mergeCell ref="BC9:BC11"/>
  </mergeCells>
  <phoneticPr fontId="95" type="noConversion"/>
  <conditionalFormatting sqref="AN10:AP11 AI10:AL11 AM29:AP29 AR25:AT26 AR29:AT29 AI25:AP26 AI29:AL30">
    <cfRule type="expression" dxfId="95" priority="8" stopIfTrue="1">
      <formula>IF(AI11="C.Nhật",TRUE,fales)</formula>
    </cfRule>
    <cfRule type="expression" dxfId="94" priority="9" stopIfTrue="1">
      <formula>IF(AI11="T.Bảy",TRUE,fales)</formula>
    </cfRule>
  </conditionalFormatting>
  <conditionalFormatting sqref="F33 D10:AH30">
    <cfRule type="expression" dxfId="93" priority="7" stopIfTrue="1">
      <formula>IF(OR(WEEKDAY(D$10)=1,WEEKDAY(D$10)=7),TRUE,FALSE)</formula>
    </cfRule>
  </conditionalFormatting>
  <conditionalFormatting sqref="D9:AH9">
    <cfRule type="expression" dxfId="92" priority="6" stopIfTrue="1">
      <formula>"if(d7=""C.Nhật"";0)"</formula>
    </cfRule>
  </conditionalFormatting>
  <conditionalFormatting sqref="AR30:AT30 AI30:AP30">
    <cfRule type="expression" dxfId="91" priority="4" stopIfTrue="1">
      <formula>IF(#REF!="C.Nhật",TRUE,fales)</formula>
    </cfRule>
    <cfRule type="expression" dxfId="90" priority="5" stopIfTrue="1">
      <formula>IF(#REF!="T.Bảy",TRUE,fales)</formula>
    </cfRule>
  </conditionalFormatting>
  <conditionalFormatting sqref="AR21:AT22 AI21:AP22">
    <cfRule type="expression" dxfId="89" priority="10" stopIfTrue="1">
      <formula>IF(AI26="C.Nhật",TRUE,fales)</formula>
    </cfRule>
    <cfRule type="expression" dxfId="88" priority="11" stopIfTrue="1">
      <formula>IF(AI26="T.Bảy",TRUE,fales)</formula>
    </cfRule>
  </conditionalFormatting>
  <conditionalFormatting sqref="AR17:AT18 AI17:AP18">
    <cfRule type="expression" dxfId="87" priority="12" stopIfTrue="1">
      <formula>IF(AI26="C.Nhật",TRUE,fales)</formula>
    </cfRule>
    <cfRule type="expression" dxfId="86" priority="13" stopIfTrue="1">
      <formula>IF(AI26="T.Bảy",TRUE,fales)</formula>
    </cfRule>
  </conditionalFormatting>
  <conditionalFormatting sqref="AR12:AT14 AI12:AP14">
    <cfRule type="expression" dxfId="85" priority="14" stopIfTrue="1">
      <formula>IF(AI25="C.Nhật",TRUE,fales)</formula>
    </cfRule>
    <cfRule type="expression" dxfId="84" priority="15" stopIfTrue="1">
      <formula>IF(AI25="T.Bảy",TRUE,fales)</formula>
    </cfRule>
  </conditionalFormatting>
  <conditionalFormatting sqref="AR27:AT28 AI27:AP28">
    <cfRule type="expression" dxfId="83" priority="20" stopIfTrue="1">
      <formula>IF(AI29="C.Nhật",TRUE,fales)</formula>
    </cfRule>
    <cfRule type="expression" dxfId="82" priority="21" stopIfTrue="1">
      <formula>IF(AI29="T.Bảy",TRUE,fales)</formula>
    </cfRule>
  </conditionalFormatting>
  <conditionalFormatting sqref="AR23:AT24 AI23:AP24">
    <cfRule type="expression" dxfId="81" priority="36" stopIfTrue="1">
      <formula>IF(AI29="C.Nhật",TRUE,fales)</formula>
    </cfRule>
    <cfRule type="expression" dxfId="80" priority="37" stopIfTrue="1">
      <formula>IF(AI29="T.Bảy",TRUE,fales)</formula>
    </cfRule>
  </conditionalFormatting>
  <conditionalFormatting sqref="AR19:AT20 AI19:AP20">
    <cfRule type="expression" dxfId="79" priority="44" stopIfTrue="1">
      <formula>IF(AI29="C.Nhật",TRUE,fales)</formula>
    </cfRule>
    <cfRule type="expression" dxfId="78" priority="45" stopIfTrue="1">
      <formula>IF(AI29="T.Bảy",TRUE,fales)</formula>
    </cfRule>
  </conditionalFormatting>
  <conditionalFormatting sqref="AR15:AT24 AI15:AP24">
    <cfRule type="expression" dxfId="77" priority="52" stopIfTrue="1">
      <formula>IF(AI29="C.Nhật",TRUE,fales)</formula>
    </cfRule>
    <cfRule type="expression" dxfId="76" priority="53" stopIfTrue="1">
      <formula>IF(AI29="T.Bảy",TRUE,fales)</formula>
    </cfRule>
  </conditionalFormatting>
  <pageMargins left="0.27" right="0.15748031496062992" top="0.55118110236220474" bottom="0.35433070866141736" header="0.27559055118110237" footer="0.23622047244094491"/>
  <pageSetup paperSize="9" scale="63" fitToWidth="4" fitToHeight="4" orientation="landscape" r:id="rId1"/>
  <headerFooter alignWithMargins="0">
    <oddHeader>&amp;R&amp;".VnTime,  Italic"&amp;9Ngµy &amp;D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indexed="24"/>
  </sheetPr>
  <dimension ref="A1:CU38"/>
  <sheetViews>
    <sheetView zoomScaleNormal="100" workbookViewId="0">
      <selection activeCell="J24" sqref="J24"/>
    </sheetView>
  </sheetViews>
  <sheetFormatPr defaultColWidth="3.109375" defaultRowHeight="15"/>
  <cols>
    <col min="1" max="1" width="3.33203125" customWidth="1"/>
    <col min="2" max="2" width="20.44140625" customWidth="1"/>
    <col min="3" max="3" width="6.109375" customWidth="1"/>
    <col min="4" max="33" width="5.33203125" customWidth="1"/>
    <col min="34" max="34" width="10.21875" hidden="1" customWidth="1"/>
    <col min="35" max="35" width="12.6640625" hidden="1" customWidth="1"/>
    <col min="36" max="36" width="10.21875" hidden="1" customWidth="1"/>
    <col min="37" max="37" width="4.6640625" hidden="1" customWidth="1"/>
    <col min="38" max="38" width="4.33203125" hidden="1" customWidth="1"/>
    <col min="39" max="41" width="4.109375" hidden="1" customWidth="1"/>
    <col min="42" max="42" width="4.33203125" hidden="1" customWidth="1"/>
    <col min="43" max="45" width="4.109375" hidden="1" customWidth="1"/>
    <col min="46" max="46" width="4.33203125" hidden="1" customWidth="1"/>
    <col min="47" max="49" width="4.109375" hidden="1" customWidth="1"/>
    <col min="50" max="50" width="4.33203125" hidden="1" customWidth="1"/>
    <col min="51" max="53" width="4.109375" hidden="1" customWidth="1"/>
    <col min="54" max="54" width="4.33203125" hidden="1" customWidth="1"/>
    <col min="55" max="57" width="4.33203125" style="143" hidden="1" customWidth="1"/>
    <col min="58" max="58" width="4.33203125" hidden="1" customWidth="1"/>
    <col min="59" max="61" width="4.109375" style="143" hidden="1" customWidth="1"/>
    <col min="62" max="62" width="4.33203125" hidden="1" customWidth="1"/>
    <col min="63" max="65" width="4.109375" hidden="1" customWidth="1"/>
    <col min="66" max="82" width="4.33203125" hidden="1" customWidth="1"/>
    <col min="83" max="83" width="8.33203125" hidden="1" customWidth="1"/>
    <col min="84" max="89" width="3.109375" style="22" customWidth="1"/>
    <col min="90" max="90" width="3.109375" customWidth="1"/>
    <col min="91" max="91" width="9.88671875" bestFit="1" customWidth="1"/>
    <col min="92" max="95" width="3.109375" customWidth="1"/>
    <col min="96" max="96" width="3.21875" bestFit="1" customWidth="1"/>
    <col min="97" max="97" width="4.88671875" bestFit="1" customWidth="1"/>
    <col min="98" max="98" width="13.6640625" bestFit="1" customWidth="1"/>
    <col min="99" max="99" width="24.6640625" bestFit="1" customWidth="1"/>
  </cols>
  <sheetData>
    <row r="1" spans="1:99" s="156" customFormat="1" ht="15.75">
      <c r="B1" s="290" t="s">
        <v>78</v>
      </c>
      <c r="C1" s="290"/>
      <c r="D1" s="290"/>
      <c r="E1" s="290"/>
      <c r="F1" s="290"/>
      <c r="G1" s="290"/>
      <c r="H1" s="290"/>
      <c r="AE1" s="157"/>
      <c r="AM1" s="158"/>
      <c r="AN1" s="158"/>
      <c r="AO1" s="158"/>
      <c r="AQ1" s="158"/>
      <c r="AR1" s="158"/>
      <c r="AS1" s="158"/>
      <c r="AU1" s="158"/>
      <c r="AV1" s="158"/>
      <c r="AW1" s="158"/>
      <c r="AY1" s="158"/>
      <c r="AZ1" s="158"/>
      <c r="BA1" s="158"/>
      <c r="BC1" s="158"/>
      <c r="BD1" s="158"/>
      <c r="BE1" s="158"/>
      <c r="BG1" s="158"/>
      <c r="BH1" s="158"/>
      <c r="BI1" s="158"/>
      <c r="BK1" s="158"/>
      <c r="BL1" s="158"/>
      <c r="BM1" s="158"/>
      <c r="CF1" s="159"/>
      <c r="CG1" s="159"/>
      <c r="CH1" s="159"/>
      <c r="CI1" s="159"/>
      <c r="CJ1" s="159"/>
      <c r="CK1" s="159"/>
    </row>
    <row r="2" spans="1:99" s="152" customFormat="1" ht="15.75">
      <c r="B2" s="290" t="s">
        <v>127</v>
      </c>
      <c r="C2" s="290"/>
      <c r="D2" s="290"/>
      <c r="E2" s="290"/>
      <c r="F2" s="290"/>
      <c r="G2" s="290"/>
      <c r="H2" s="290"/>
      <c r="I2" s="290"/>
      <c r="AE2" s="153"/>
      <c r="AM2" s="154"/>
      <c r="AN2" s="154"/>
      <c r="AO2" s="154"/>
      <c r="AQ2" s="154"/>
      <c r="AR2" s="154"/>
      <c r="AS2" s="154"/>
      <c r="AU2" s="154"/>
      <c r="AV2" s="154"/>
      <c r="AW2" s="154"/>
      <c r="AY2" s="154"/>
      <c r="AZ2" s="154"/>
      <c r="BA2" s="154"/>
      <c r="BC2" s="154"/>
      <c r="BD2" s="154"/>
      <c r="BE2" s="154"/>
      <c r="BG2" s="154"/>
      <c r="BH2" s="154"/>
      <c r="BI2" s="154"/>
      <c r="BK2" s="154"/>
      <c r="BL2" s="154"/>
      <c r="BM2" s="154"/>
      <c r="CF2" s="155"/>
      <c r="CG2" s="155"/>
      <c r="CH2" s="155"/>
      <c r="CI2" s="155"/>
      <c r="CJ2" s="155"/>
      <c r="CK2" s="155"/>
    </row>
    <row r="3" spans="1:99" s="152" customFormat="1" ht="15.75">
      <c r="AE3" s="153"/>
      <c r="AM3" s="154"/>
      <c r="AN3" s="154"/>
      <c r="AO3" s="154"/>
      <c r="AQ3" s="154"/>
      <c r="AR3" s="154"/>
      <c r="AS3" s="154"/>
      <c r="AU3" s="154"/>
      <c r="AV3" s="154"/>
      <c r="AW3" s="154"/>
      <c r="AY3" s="154"/>
      <c r="AZ3" s="154"/>
      <c r="BA3" s="154"/>
      <c r="BC3" s="154"/>
      <c r="BD3" s="154"/>
      <c r="BE3" s="154"/>
      <c r="BG3" s="154"/>
      <c r="BH3" s="154"/>
      <c r="BI3" s="154"/>
      <c r="BK3" s="154"/>
      <c r="BL3" s="154"/>
      <c r="BM3" s="154"/>
      <c r="CF3" s="155"/>
      <c r="CG3" s="155"/>
      <c r="CH3" s="155"/>
      <c r="CI3" s="155"/>
      <c r="CJ3" s="155"/>
      <c r="CK3" s="155"/>
    </row>
    <row r="4" spans="1:99" s="152" customFormat="1" ht="15.75">
      <c r="AE4" s="153"/>
      <c r="AM4" s="154"/>
      <c r="AN4" s="154"/>
      <c r="AO4" s="154"/>
      <c r="AQ4" s="154"/>
      <c r="AR4" s="154"/>
      <c r="AS4" s="154"/>
      <c r="AU4" s="154"/>
      <c r="AV4" s="154"/>
      <c r="AW4" s="154"/>
      <c r="AY4" s="154"/>
      <c r="AZ4" s="154"/>
      <c r="BA4" s="154"/>
      <c r="BC4" s="154"/>
      <c r="BD4" s="154"/>
      <c r="BE4" s="154"/>
      <c r="BG4" s="154"/>
      <c r="BH4" s="154"/>
      <c r="BI4" s="154"/>
      <c r="BK4" s="154"/>
      <c r="BL4" s="154"/>
      <c r="BM4" s="154"/>
      <c r="CF4" s="155"/>
      <c r="CG4" s="155"/>
      <c r="CH4" s="155"/>
      <c r="CI4" s="155"/>
      <c r="CJ4" s="155"/>
      <c r="CK4" s="155"/>
    </row>
    <row r="5" spans="1:99" s="160" customFormat="1" ht="23.25">
      <c r="A5" s="23" t="s">
        <v>0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147"/>
      <c r="AF5" s="23"/>
      <c r="AG5" s="23"/>
      <c r="AH5" s="23"/>
      <c r="AI5" s="23"/>
      <c r="AJ5" s="23"/>
      <c r="AK5" s="23"/>
      <c r="AL5" s="23"/>
      <c r="AM5" s="139"/>
      <c r="AN5" s="139"/>
      <c r="AO5" s="139"/>
      <c r="AP5" s="23"/>
      <c r="AQ5" s="139"/>
      <c r="AR5" s="139"/>
      <c r="AS5" s="139"/>
      <c r="AT5" s="23"/>
      <c r="AU5" s="139"/>
      <c r="AV5" s="139"/>
      <c r="AW5" s="139"/>
      <c r="AX5" s="23"/>
      <c r="AY5" s="139"/>
      <c r="AZ5" s="139"/>
      <c r="BA5" s="139"/>
      <c r="BB5" s="23"/>
      <c r="BC5" s="139"/>
      <c r="BD5" s="139"/>
      <c r="BE5" s="139"/>
      <c r="BF5" s="23"/>
      <c r="BG5" s="139"/>
      <c r="BH5" s="139"/>
      <c r="BI5" s="139"/>
      <c r="BJ5" s="23"/>
      <c r="BK5" s="139"/>
      <c r="BL5" s="139"/>
      <c r="BM5" s="139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18"/>
      <c r="CG5" s="18"/>
      <c r="CH5" s="18"/>
      <c r="CI5" s="18"/>
      <c r="CJ5" s="18"/>
      <c r="CK5" s="18"/>
    </row>
    <row r="6" spans="1:99" s="165" customFormat="1" ht="12.75">
      <c r="A6" s="161" t="s">
        <v>155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2"/>
      <c r="AF6" s="161"/>
      <c r="AG6" s="161"/>
      <c r="AH6" s="161"/>
      <c r="AI6" s="161"/>
      <c r="AJ6" s="161"/>
      <c r="AK6" s="161"/>
      <c r="AL6" s="161"/>
      <c r="AM6" s="161"/>
      <c r="AN6" s="163"/>
      <c r="AO6" s="163"/>
      <c r="AP6" s="163"/>
      <c r="AQ6" s="161"/>
      <c r="AR6" s="163"/>
      <c r="AS6" s="163"/>
      <c r="AT6" s="163"/>
      <c r="AU6" s="161"/>
      <c r="AV6" s="163"/>
      <c r="AW6" s="163"/>
      <c r="AX6" s="163"/>
      <c r="AY6" s="161"/>
      <c r="AZ6" s="163"/>
      <c r="BA6" s="163"/>
      <c r="BB6" s="163"/>
      <c r="BC6" s="161"/>
      <c r="BD6" s="163"/>
      <c r="BE6" s="163"/>
      <c r="BF6" s="163"/>
      <c r="BG6" s="161"/>
      <c r="BH6" s="163"/>
      <c r="BI6" s="163"/>
      <c r="BJ6" s="163"/>
      <c r="BK6" s="161"/>
      <c r="BL6" s="163"/>
      <c r="BM6" s="163"/>
      <c r="BN6" s="163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4"/>
      <c r="CH6" s="164"/>
      <c r="CI6" s="164"/>
      <c r="CJ6" s="164"/>
      <c r="CK6" s="164"/>
      <c r="CL6" s="164"/>
    </row>
    <row r="7" spans="1:99" s="165" customFormat="1" ht="12.75">
      <c r="A7" s="161" t="str">
        <f>CONCATENATE(" th¸ng ",TEXT(F8,"mm"), " n¨m ",Calendar!I8)</f>
        <v xml:space="preserve"> th¸ng 06 n¨m 2014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2"/>
      <c r="AF7" s="161"/>
      <c r="AG7" s="161"/>
      <c r="AH7" s="161"/>
      <c r="AI7" s="161"/>
      <c r="AJ7" s="161"/>
      <c r="AK7" s="161"/>
      <c r="AL7" s="161"/>
      <c r="AM7" s="163"/>
      <c r="AN7" s="163"/>
      <c r="AO7" s="163"/>
      <c r="AP7" s="161"/>
      <c r="AQ7" s="163"/>
      <c r="AR7" s="163"/>
      <c r="AS7" s="163"/>
      <c r="AT7" s="161"/>
      <c r="AU7" s="163"/>
      <c r="AV7" s="163"/>
      <c r="AW7" s="163"/>
      <c r="AX7" s="161"/>
      <c r="AY7" s="163"/>
      <c r="AZ7" s="163"/>
      <c r="BA7" s="163"/>
      <c r="BB7" s="161"/>
      <c r="BC7" s="163"/>
      <c r="BD7" s="163"/>
      <c r="BE7" s="163"/>
      <c r="BF7" s="161"/>
      <c r="BG7" s="163"/>
      <c r="BH7" s="163"/>
      <c r="BI7" s="163"/>
      <c r="BJ7" s="161"/>
      <c r="BK7" s="163"/>
      <c r="BL7" s="163"/>
      <c r="BM7" s="163"/>
      <c r="BN7" s="161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4"/>
      <c r="CG7" s="164"/>
      <c r="CH7" s="164"/>
      <c r="CI7" s="164"/>
      <c r="CJ7" s="164"/>
      <c r="CK7" s="164"/>
    </row>
    <row r="8" spans="1:99" ht="19.5" customHeight="1" thickBot="1">
      <c r="A8" s="24"/>
      <c r="B8" s="24"/>
      <c r="C8" s="24"/>
      <c r="D8" s="128">
        <v>6</v>
      </c>
      <c r="E8" s="128">
        <f>+Calendar!I8</f>
        <v>2014</v>
      </c>
      <c r="F8" s="129">
        <f>DATE(E8,D8,1)</f>
        <v>41791</v>
      </c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140"/>
      <c r="BD8" s="140"/>
      <c r="BE8" s="140"/>
      <c r="BF8" s="24"/>
      <c r="BG8" s="140"/>
      <c r="BH8" s="140"/>
      <c r="BI8" s="140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30"/>
      <c r="CF8" s="19"/>
      <c r="CG8" s="19"/>
      <c r="CH8" s="19"/>
      <c r="CI8" s="19"/>
      <c r="CJ8" s="19"/>
      <c r="CK8" s="19"/>
    </row>
    <row r="9" spans="1:99" s="2" customFormat="1" ht="19.5" customHeight="1" thickTop="1">
      <c r="A9" s="308" t="s">
        <v>1</v>
      </c>
      <c r="B9" s="287" t="s">
        <v>2</v>
      </c>
      <c r="C9" s="287" t="s">
        <v>33</v>
      </c>
      <c r="D9" s="130" t="s">
        <v>76</v>
      </c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27"/>
      <c r="AI9" s="127"/>
      <c r="AJ9" s="127"/>
      <c r="AK9" s="127" t="s">
        <v>4</v>
      </c>
      <c r="AL9" s="291" t="s">
        <v>79</v>
      </c>
      <c r="AM9" s="131"/>
      <c r="AN9" s="131"/>
      <c r="AO9" s="131"/>
      <c r="AP9" s="291" t="s">
        <v>11</v>
      </c>
      <c r="AQ9" s="131"/>
      <c r="AR9" s="131"/>
      <c r="AS9" s="131"/>
      <c r="AT9" s="291" t="s">
        <v>12</v>
      </c>
      <c r="AU9" s="131"/>
      <c r="AV9" s="131"/>
      <c r="AW9" s="131"/>
      <c r="AX9" s="291" t="s">
        <v>9</v>
      </c>
      <c r="AY9" s="131"/>
      <c r="AZ9" s="131"/>
      <c r="BA9" s="131"/>
      <c r="BB9" s="291" t="s">
        <v>75</v>
      </c>
      <c r="BC9" s="214"/>
      <c r="BD9" s="214"/>
      <c r="BE9" s="214"/>
      <c r="BF9" s="291" t="s">
        <v>124</v>
      </c>
      <c r="BG9" s="141"/>
      <c r="BH9" s="141"/>
      <c r="BI9" s="141"/>
      <c r="BJ9" s="291" t="s">
        <v>7</v>
      </c>
      <c r="BK9" s="131"/>
      <c r="BL9" s="131"/>
      <c r="BM9" s="131"/>
      <c r="BN9" s="291" t="s">
        <v>3</v>
      </c>
      <c r="BO9" s="211"/>
      <c r="BP9" s="211"/>
      <c r="BQ9" s="211"/>
      <c r="BR9" s="291" t="s">
        <v>10</v>
      </c>
      <c r="BS9" s="211"/>
      <c r="BT9" s="211"/>
      <c r="BU9" s="211"/>
      <c r="BV9" s="291" t="s">
        <v>81</v>
      </c>
      <c r="BW9" s="211"/>
      <c r="BX9" s="211"/>
      <c r="BY9" s="211"/>
      <c r="BZ9" s="291" t="s">
        <v>87</v>
      </c>
      <c r="CA9" s="211"/>
      <c r="CB9" s="211"/>
      <c r="CC9" s="211"/>
      <c r="CD9" s="291" t="s">
        <v>84</v>
      </c>
      <c r="CE9" s="294" t="s">
        <v>5</v>
      </c>
      <c r="CF9" s="212"/>
      <c r="CG9" s="212"/>
      <c r="CH9" s="212"/>
      <c r="CI9" s="212"/>
      <c r="CJ9" s="212"/>
      <c r="CK9" s="212"/>
      <c r="CT9" s="213"/>
    </row>
    <row r="10" spans="1:99" ht="18.75" customHeight="1">
      <c r="A10" s="308"/>
      <c r="B10" s="288"/>
      <c r="C10" s="288"/>
      <c r="D10" s="132">
        <f>+F8</f>
        <v>41791</v>
      </c>
      <c r="E10" s="132">
        <f t="shared" ref="E10:AG10" si="0">D10+1</f>
        <v>41792</v>
      </c>
      <c r="F10" s="132">
        <f t="shared" si="0"/>
        <v>41793</v>
      </c>
      <c r="G10" s="132">
        <f t="shared" si="0"/>
        <v>41794</v>
      </c>
      <c r="H10" s="132">
        <f t="shared" si="0"/>
        <v>41795</v>
      </c>
      <c r="I10" s="132">
        <f t="shared" si="0"/>
        <v>41796</v>
      </c>
      <c r="J10" s="132">
        <f t="shared" si="0"/>
        <v>41797</v>
      </c>
      <c r="K10" s="132">
        <f t="shared" si="0"/>
        <v>41798</v>
      </c>
      <c r="L10" s="132">
        <f t="shared" si="0"/>
        <v>41799</v>
      </c>
      <c r="M10" s="132">
        <f t="shared" si="0"/>
        <v>41800</v>
      </c>
      <c r="N10" s="132">
        <f t="shared" si="0"/>
        <v>41801</v>
      </c>
      <c r="O10" s="132">
        <f t="shared" si="0"/>
        <v>41802</v>
      </c>
      <c r="P10" s="132">
        <f t="shared" si="0"/>
        <v>41803</v>
      </c>
      <c r="Q10" s="132">
        <f t="shared" si="0"/>
        <v>41804</v>
      </c>
      <c r="R10" s="132">
        <f t="shared" si="0"/>
        <v>41805</v>
      </c>
      <c r="S10" s="132">
        <f t="shared" si="0"/>
        <v>41806</v>
      </c>
      <c r="T10" s="132">
        <f t="shared" si="0"/>
        <v>41807</v>
      </c>
      <c r="U10" s="132">
        <f t="shared" si="0"/>
        <v>41808</v>
      </c>
      <c r="V10" s="132">
        <f t="shared" si="0"/>
        <v>41809</v>
      </c>
      <c r="W10" s="132">
        <f t="shared" si="0"/>
        <v>41810</v>
      </c>
      <c r="X10" s="132">
        <f t="shared" si="0"/>
        <v>41811</v>
      </c>
      <c r="Y10" s="132">
        <f t="shared" si="0"/>
        <v>41812</v>
      </c>
      <c r="Z10" s="132">
        <f t="shared" si="0"/>
        <v>41813</v>
      </c>
      <c r="AA10" s="132">
        <f t="shared" si="0"/>
        <v>41814</v>
      </c>
      <c r="AB10" s="132">
        <f t="shared" si="0"/>
        <v>41815</v>
      </c>
      <c r="AC10" s="132">
        <f t="shared" si="0"/>
        <v>41816</v>
      </c>
      <c r="AD10" s="132">
        <f t="shared" si="0"/>
        <v>41817</v>
      </c>
      <c r="AE10" s="132">
        <f t="shared" si="0"/>
        <v>41818</v>
      </c>
      <c r="AF10" s="132">
        <f t="shared" si="0"/>
        <v>41819</v>
      </c>
      <c r="AG10" s="132">
        <f t="shared" si="0"/>
        <v>41820</v>
      </c>
      <c r="AH10" s="311" t="s">
        <v>71</v>
      </c>
      <c r="AI10" s="311" t="s">
        <v>72</v>
      </c>
      <c r="AJ10" s="311" t="s">
        <v>73</v>
      </c>
      <c r="AK10" s="309" t="s">
        <v>6</v>
      </c>
      <c r="AL10" s="292"/>
      <c r="AM10" s="235"/>
      <c r="AN10" s="235"/>
      <c r="AO10" s="235"/>
      <c r="AP10" s="292"/>
      <c r="AQ10" s="235"/>
      <c r="AR10" s="235"/>
      <c r="AS10" s="235"/>
      <c r="AT10" s="292"/>
      <c r="AU10" s="235"/>
      <c r="AV10" s="235"/>
      <c r="AW10" s="235"/>
      <c r="AX10" s="292"/>
      <c r="AY10" s="235"/>
      <c r="AZ10" s="235"/>
      <c r="BA10" s="235"/>
      <c r="BB10" s="292"/>
      <c r="BC10" s="236"/>
      <c r="BD10" s="236"/>
      <c r="BE10" s="236"/>
      <c r="BF10" s="292"/>
      <c r="BG10" s="237"/>
      <c r="BH10" s="237"/>
      <c r="BI10" s="237"/>
      <c r="BJ10" s="292"/>
      <c r="BK10" s="302" t="s">
        <v>3</v>
      </c>
      <c r="BL10" s="302" t="s">
        <v>74</v>
      </c>
      <c r="BM10" s="302" t="s">
        <v>74</v>
      </c>
      <c r="BN10" s="292"/>
      <c r="BO10" s="238"/>
      <c r="BP10" s="238"/>
      <c r="BQ10" s="238"/>
      <c r="BR10" s="292"/>
      <c r="BS10" s="238"/>
      <c r="BT10" s="238"/>
      <c r="BU10" s="238"/>
      <c r="BV10" s="292"/>
      <c r="BW10" s="238"/>
      <c r="BX10" s="238"/>
      <c r="BY10" s="238"/>
      <c r="BZ10" s="292"/>
      <c r="CA10" s="238"/>
      <c r="CB10" s="238"/>
      <c r="CC10" s="238"/>
      <c r="CD10" s="292"/>
      <c r="CE10" s="295"/>
      <c r="CT10" s="26"/>
    </row>
    <row r="11" spans="1:99" ht="39">
      <c r="A11" s="308"/>
      <c r="B11" s="301"/>
      <c r="C11" s="301"/>
      <c r="D11" s="233" t="str">
        <f t="shared" ref="D11:AG11" si="1">CHOOSE(WEEKDAY(D10),"C.NhËt","T.Hai","T.Ba","T.T­","T.N¨m","T.S¸u","T.B¶y")</f>
        <v>C.NhËt</v>
      </c>
      <c r="E11" s="234" t="str">
        <f t="shared" si="1"/>
        <v>T.Hai</v>
      </c>
      <c r="F11" s="234" t="str">
        <f t="shared" si="1"/>
        <v>T.Ba</v>
      </c>
      <c r="G11" s="234" t="str">
        <f t="shared" si="1"/>
        <v>T.T­</v>
      </c>
      <c r="H11" s="234" t="str">
        <f t="shared" si="1"/>
        <v>T.N¨m</v>
      </c>
      <c r="I11" s="234" t="str">
        <f t="shared" si="1"/>
        <v>T.S¸u</v>
      </c>
      <c r="J11" s="234" t="str">
        <f t="shared" si="1"/>
        <v>T.B¶y</v>
      </c>
      <c r="K11" s="234" t="str">
        <f t="shared" si="1"/>
        <v>C.NhËt</v>
      </c>
      <c r="L11" s="234" t="str">
        <f t="shared" si="1"/>
        <v>T.Hai</v>
      </c>
      <c r="M11" s="234" t="str">
        <f t="shared" si="1"/>
        <v>T.Ba</v>
      </c>
      <c r="N11" s="234" t="str">
        <f t="shared" si="1"/>
        <v>T.T­</v>
      </c>
      <c r="O11" s="234" t="str">
        <f t="shared" si="1"/>
        <v>T.N¨m</v>
      </c>
      <c r="P11" s="234" t="str">
        <f t="shared" si="1"/>
        <v>T.S¸u</v>
      </c>
      <c r="Q11" s="234" t="str">
        <f t="shared" si="1"/>
        <v>T.B¶y</v>
      </c>
      <c r="R11" s="234" t="str">
        <f t="shared" si="1"/>
        <v>C.NhËt</v>
      </c>
      <c r="S11" s="234" t="str">
        <f t="shared" si="1"/>
        <v>T.Hai</v>
      </c>
      <c r="T11" s="234" t="str">
        <f t="shared" si="1"/>
        <v>T.Ba</v>
      </c>
      <c r="U11" s="234" t="str">
        <f t="shared" si="1"/>
        <v>T.T­</v>
      </c>
      <c r="V11" s="234" t="str">
        <f t="shared" si="1"/>
        <v>T.N¨m</v>
      </c>
      <c r="W11" s="234" t="str">
        <f t="shared" si="1"/>
        <v>T.S¸u</v>
      </c>
      <c r="X11" s="234" t="str">
        <f t="shared" si="1"/>
        <v>T.B¶y</v>
      </c>
      <c r="Y11" s="234" t="str">
        <f t="shared" si="1"/>
        <v>C.NhËt</v>
      </c>
      <c r="Z11" s="234" t="str">
        <f t="shared" si="1"/>
        <v>T.Hai</v>
      </c>
      <c r="AA11" s="234" t="str">
        <f t="shared" si="1"/>
        <v>T.Ba</v>
      </c>
      <c r="AB11" s="234" t="str">
        <f t="shared" si="1"/>
        <v>T.T­</v>
      </c>
      <c r="AC11" s="234" t="str">
        <f t="shared" si="1"/>
        <v>T.N¨m</v>
      </c>
      <c r="AD11" s="234" t="str">
        <f t="shared" si="1"/>
        <v>T.S¸u</v>
      </c>
      <c r="AE11" s="234" t="str">
        <f t="shared" si="1"/>
        <v>T.B¶y</v>
      </c>
      <c r="AF11" s="234" t="str">
        <f t="shared" si="1"/>
        <v>C.NhËt</v>
      </c>
      <c r="AG11" s="234" t="str">
        <f t="shared" si="1"/>
        <v>T.Hai</v>
      </c>
      <c r="AH11" s="312"/>
      <c r="AI11" s="312"/>
      <c r="AJ11" s="312"/>
      <c r="AK11" s="310"/>
      <c r="AL11" s="293"/>
      <c r="AM11" s="239"/>
      <c r="AN11" s="239"/>
      <c r="AO11" s="239"/>
      <c r="AP11" s="293"/>
      <c r="AQ11" s="239"/>
      <c r="AR11" s="239"/>
      <c r="AS11" s="239"/>
      <c r="AT11" s="293"/>
      <c r="AU11" s="239"/>
      <c r="AV11" s="239"/>
      <c r="AW11" s="239"/>
      <c r="AX11" s="293"/>
      <c r="AY11" s="239"/>
      <c r="AZ11" s="239"/>
      <c r="BA11" s="239"/>
      <c r="BB11" s="293"/>
      <c r="BC11" s="240"/>
      <c r="BD11" s="240"/>
      <c r="BE11" s="240"/>
      <c r="BF11" s="293"/>
      <c r="BG11" s="241"/>
      <c r="BH11" s="241"/>
      <c r="BI11" s="241"/>
      <c r="BJ11" s="293"/>
      <c r="BK11" s="303"/>
      <c r="BL11" s="303"/>
      <c r="BM11" s="303"/>
      <c r="BN11" s="293"/>
      <c r="BO11" s="242"/>
      <c r="BP11" s="242"/>
      <c r="BQ11" s="242"/>
      <c r="BR11" s="293"/>
      <c r="BS11" s="242"/>
      <c r="BT11" s="242"/>
      <c r="BU11" s="242"/>
      <c r="BV11" s="293"/>
      <c r="BW11" s="242"/>
      <c r="BX11" s="242"/>
      <c r="BY11" s="242"/>
      <c r="BZ11" s="293" t="s">
        <v>89</v>
      </c>
      <c r="CA11" s="242"/>
      <c r="CB11" s="242"/>
      <c r="CC11" s="242"/>
      <c r="CD11" s="293"/>
      <c r="CE11" s="296"/>
      <c r="CQ11" s="25"/>
      <c r="CR11" s="25"/>
      <c r="CS11" s="25"/>
      <c r="CT11" s="22"/>
      <c r="CU11" s="22"/>
    </row>
    <row r="12" spans="1:99" s="152" customFormat="1" ht="22.5" hidden="1" customHeight="1">
      <c r="A12" s="175">
        <v>1</v>
      </c>
      <c r="B12" s="262" t="s">
        <v>131</v>
      </c>
      <c r="C12" s="261" t="s">
        <v>132</v>
      </c>
      <c r="D12" s="248"/>
      <c r="E12" s="248"/>
      <c r="F12" s="248"/>
      <c r="G12" s="248"/>
      <c r="H12" s="248"/>
      <c r="I12" s="248"/>
      <c r="J12" s="248"/>
      <c r="K12" s="248"/>
      <c r="L12" s="248"/>
      <c r="M12" s="248"/>
      <c r="N12" s="248"/>
      <c r="O12" s="248"/>
      <c r="P12" s="248"/>
      <c r="Q12" s="248"/>
      <c r="R12" s="248"/>
      <c r="S12" s="248"/>
      <c r="T12" s="248"/>
      <c r="U12" s="248"/>
      <c r="V12" s="248"/>
      <c r="W12" s="248"/>
      <c r="X12" s="248"/>
      <c r="Y12" s="248"/>
      <c r="Z12" s="248"/>
      <c r="AA12" s="248"/>
      <c r="AB12" s="248"/>
      <c r="AC12" s="248"/>
      <c r="AD12" s="248"/>
      <c r="AE12" s="248"/>
      <c r="AF12" s="248"/>
      <c r="AG12" s="248"/>
      <c r="AH12" s="217">
        <f>COUNTIF(D12:AG12,"+")</f>
        <v>0</v>
      </c>
      <c r="AI12" s="217">
        <f>COUNTIF(D12:AG12,"-")</f>
        <v>0</v>
      </c>
      <c r="AJ12" s="217">
        <f>+AI12/2</f>
        <v>0</v>
      </c>
      <c r="AK12" s="218" t="str">
        <f>IF(AH12+AJ12&gt;0,AH12+AJ12,"")</f>
        <v/>
      </c>
      <c r="AL12" s="243" t="str">
        <f>IF(AH12+AJ12&gt;0,AH12+AJ12,"")</f>
        <v/>
      </c>
      <c r="AM12" s="243">
        <f>COUNTIF($D12:$AG12,"R")</f>
        <v>0</v>
      </c>
      <c r="AN12" s="243">
        <f>COUNTIF($D12:$AG12,"R/2")</f>
        <v>0</v>
      </c>
      <c r="AO12" s="243">
        <f>+AN12/2</f>
        <v>0</v>
      </c>
      <c r="AP12" s="243" t="str">
        <f>IF(AO12+AM12&gt;0,AO12+AM12,"")</f>
        <v/>
      </c>
      <c r="AQ12" s="243">
        <f>COUNTIF($D12:$AG12,"Ro")</f>
        <v>0</v>
      </c>
      <c r="AR12" s="243">
        <f>COUNTIF(D12:AG12,"Ro/2")</f>
        <v>0</v>
      </c>
      <c r="AS12" s="243">
        <f>+AR12/2</f>
        <v>0</v>
      </c>
      <c r="AT12" s="243" t="str">
        <f>IF(AS12+AQ12&gt;0,AS12+AQ12,"")</f>
        <v/>
      </c>
      <c r="AU12" s="243">
        <f>COUNTIF($D12:$AG12,"co")</f>
        <v>0</v>
      </c>
      <c r="AV12" s="243">
        <f>COUNTIF($D12:$AG12,"co/2")</f>
        <v>0</v>
      </c>
      <c r="AW12" s="243">
        <f>+AV12/2</f>
        <v>0</v>
      </c>
      <c r="AX12" s="243" t="str">
        <f>IF(AW12+AU12&gt;0,AW12+AU12,"")</f>
        <v/>
      </c>
      <c r="AY12" s="243">
        <f>COUNTIF($D12:$AG12,"ô")</f>
        <v>0</v>
      </c>
      <c r="AZ12" s="243">
        <f>COUNTIF($D12:$AG12,"ô/2")</f>
        <v>0</v>
      </c>
      <c r="BA12" s="243">
        <f>+AZ12/2</f>
        <v>0</v>
      </c>
      <c r="BB12" s="243" t="str">
        <f>IF(AY12+BA12&gt;0,AY12+BA12,"")</f>
        <v/>
      </c>
      <c r="BC12" s="244">
        <f>COUNTIF($D12:$AG12,"TS")</f>
        <v>0</v>
      </c>
      <c r="BD12" s="244">
        <f>COUNTIF($D12:$AG12,"TS/2")</f>
        <v>0</v>
      </c>
      <c r="BE12" s="244">
        <f>+BD12/2</f>
        <v>0</v>
      </c>
      <c r="BF12" s="243" t="str">
        <f>IF(BE12+BC12&gt;0,BE12+BC12,"")</f>
        <v/>
      </c>
      <c r="BG12" s="244">
        <f>COUNTIF($D12:$AG12,"h")</f>
        <v>0</v>
      </c>
      <c r="BH12" s="244">
        <f>COUNTIF($D12:$AG12,"h/2")</f>
        <v>0</v>
      </c>
      <c r="BI12" s="244">
        <f>+BH12/2</f>
        <v>0</v>
      </c>
      <c r="BJ12" s="243" t="str">
        <f>IF(BI12+BG12&gt;0,BI12+BG12,"")</f>
        <v/>
      </c>
      <c r="BK12" s="243">
        <f>COUNTIF(D12:AG12,"o")</f>
        <v>0</v>
      </c>
      <c r="BL12" s="243">
        <f>COUNTIF(D12:AG12,"o/2")</f>
        <v>0</v>
      </c>
      <c r="BM12" s="243">
        <f>+BL12/2</f>
        <v>0</v>
      </c>
      <c r="BN12" s="243" t="str">
        <f>IF(BM12+BK12&gt;0,BM12+BK12,"")</f>
        <v/>
      </c>
      <c r="BO12" s="244">
        <f>COUNTIF(D12:AG12,"B")</f>
        <v>0</v>
      </c>
      <c r="BP12" s="244">
        <f>COUNTIF(D12:AG12,"B/2")</f>
        <v>0</v>
      </c>
      <c r="BQ12" s="244">
        <f>+BP12/2</f>
        <v>0</v>
      </c>
      <c r="BR12" s="243" t="str">
        <f>IF(BQ12+BO12&gt;0,BQ12+BO12,"")</f>
        <v/>
      </c>
      <c r="BS12" s="244">
        <f>COUNTIF(D12:AG12,"F")</f>
        <v>0</v>
      </c>
      <c r="BT12" s="244">
        <f>COUNTIF(D12:AG12,"F/2")</f>
        <v>0</v>
      </c>
      <c r="BU12" s="244">
        <f>+BT12/2</f>
        <v>0</v>
      </c>
      <c r="BV12" s="243" t="str">
        <f>IF(BU12+BS12&gt;0,BU12+BS12,"")</f>
        <v/>
      </c>
      <c r="BW12" s="244">
        <f>COUNTIF(D12:AG12,"L")</f>
        <v>0</v>
      </c>
      <c r="BX12" s="244">
        <f>COUNTIF(D12:AG12,"L/2")</f>
        <v>0</v>
      </c>
      <c r="BY12" s="244">
        <f>+BX12/2</f>
        <v>0</v>
      </c>
      <c r="BZ12" s="243" t="str">
        <f>IF(BY12+BW12&gt;0,BY12+BW12,"")</f>
        <v/>
      </c>
      <c r="CA12" s="244">
        <f>COUNTIF(D12:AG12,"T")</f>
        <v>0</v>
      </c>
      <c r="CB12" s="244">
        <f>COUNTIF(D12:AG12,"T/2")</f>
        <v>0</v>
      </c>
      <c r="CC12" s="244">
        <f>+CB12/2</f>
        <v>0</v>
      </c>
      <c r="CD12" s="243" t="str">
        <f>IF(CC12+CA12&gt;0,CC12+CA12,"")</f>
        <v/>
      </c>
      <c r="CE12" s="245"/>
      <c r="CF12" s="155"/>
      <c r="CG12" s="155"/>
      <c r="CH12" s="155"/>
      <c r="CI12" s="155"/>
      <c r="CJ12" s="155"/>
      <c r="CK12" s="155"/>
      <c r="CU12" s="155"/>
    </row>
    <row r="13" spans="1:99" s="152" customFormat="1" ht="22.5" hidden="1" customHeight="1">
      <c r="A13" s="177">
        <f t="shared" ref="A13:A29" si="2">+A12+1</f>
        <v>2</v>
      </c>
      <c r="B13" s="262" t="s">
        <v>133</v>
      </c>
      <c r="C13" s="261" t="s">
        <v>134</v>
      </c>
      <c r="D13" s="248"/>
      <c r="E13" s="248"/>
      <c r="F13" s="248"/>
      <c r="G13" s="248"/>
      <c r="H13" s="248"/>
      <c r="I13" s="248"/>
      <c r="J13" s="248"/>
      <c r="K13" s="248"/>
      <c r="L13" s="248"/>
      <c r="M13" s="248"/>
      <c r="N13" s="248"/>
      <c r="O13" s="248"/>
      <c r="P13" s="248"/>
      <c r="Q13" s="248"/>
      <c r="R13" s="248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17"/>
      <c r="AI13" s="217"/>
      <c r="AJ13" s="217"/>
      <c r="AK13" s="218"/>
      <c r="AL13" s="243"/>
      <c r="AM13" s="243"/>
      <c r="AN13" s="243"/>
      <c r="AO13" s="243"/>
      <c r="AP13" s="243"/>
      <c r="AQ13" s="243"/>
      <c r="AR13" s="243"/>
      <c r="AS13" s="243"/>
      <c r="AT13" s="243"/>
      <c r="AU13" s="243"/>
      <c r="AV13" s="243"/>
      <c r="AW13" s="243"/>
      <c r="AX13" s="243"/>
      <c r="AY13" s="243"/>
      <c r="AZ13" s="243"/>
      <c r="BA13" s="243"/>
      <c r="BB13" s="243"/>
      <c r="BC13" s="244"/>
      <c r="BD13" s="244"/>
      <c r="BE13" s="244"/>
      <c r="BF13" s="243"/>
      <c r="BG13" s="244"/>
      <c r="BH13" s="244"/>
      <c r="BI13" s="244"/>
      <c r="BJ13" s="243"/>
      <c r="BK13" s="243"/>
      <c r="BL13" s="243"/>
      <c r="BM13" s="243"/>
      <c r="BN13" s="243"/>
      <c r="BO13" s="244"/>
      <c r="BP13" s="244"/>
      <c r="BQ13" s="244"/>
      <c r="BR13" s="243"/>
      <c r="BS13" s="244"/>
      <c r="BT13" s="244"/>
      <c r="BU13" s="244"/>
      <c r="BV13" s="243"/>
      <c r="BW13" s="244"/>
      <c r="BX13" s="244"/>
      <c r="BY13" s="244"/>
      <c r="BZ13" s="243"/>
      <c r="CA13" s="244"/>
      <c r="CB13" s="244"/>
      <c r="CC13" s="244"/>
      <c r="CD13" s="243"/>
      <c r="CE13" s="245"/>
      <c r="CF13" s="155"/>
      <c r="CG13" s="155"/>
      <c r="CH13" s="155"/>
      <c r="CI13" s="155"/>
      <c r="CJ13" s="155"/>
      <c r="CK13" s="155"/>
      <c r="CU13" s="155"/>
    </row>
    <row r="14" spans="1:99" s="152" customFormat="1" ht="22.5" hidden="1" customHeight="1">
      <c r="A14" s="177">
        <f t="shared" si="2"/>
        <v>3</v>
      </c>
      <c r="B14" s="262" t="s">
        <v>135</v>
      </c>
      <c r="C14" s="261" t="s">
        <v>134</v>
      </c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17"/>
      <c r="AI14" s="217"/>
      <c r="AJ14" s="217"/>
      <c r="AK14" s="218"/>
      <c r="AL14" s="243"/>
      <c r="AM14" s="243"/>
      <c r="AN14" s="243"/>
      <c r="AO14" s="243"/>
      <c r="AP14" s="243"/>
      <c r="AQ14" s="243"/>
      <c r="AR14" s="243"/>
      <c r="AS14" s="243"/>
      <c r="AT14" s="243"/>
      <c r="AU14" s="243"/>
      <c r="AV14" s="243"/>
      <c r="AW14" s="243"/>
      <c r="AX14" s="243"/>
      <c r="AY14" s="243"/>
      <c r="AZ14" s="243"/>
      <c r="BA14" s="243"/>
      <c r="BB14" s="243"/>
      <c r="BC14" s="244"/>
      <c r="BD14" s="244"/>
      <c r="BE14" s="244"/>
      <c r="BF14" s="243"/>
      <c r="BG14" s="244"/>
      <c r="BH14" s="244"/>
      <c r="BI14" s="244"/>
      <c r="BJ14" s="243"/>
      <c r="BK14" s="243"/>
      <c r="BL14" s="243"/>
      <c r="BM14" s="243"/>
      <c r="BN14" s="243"/>
      <c r="BO14" s="244"/>
      <c r="BP14" s="244"/>
      <c r="BQ14" s="244"/>
      <c r="BR14" s="243"/>
      <c r="BS14" s="244"/>
      <c r="BT14" s="244"/>
      <c r="BU14" s="244"/>
      <c r="BV14" s="243"/>
      <c r="BW14" s="244"/>
      <c r="BX14" s="244"/>
      <c r="BY14" s="244"/>
      <c r="BZ14" s="243"/>
      <c r="CA14" s="244"/>
      <c r="CB14" s="244"/>
      <c r="CC14" s="244"/>
      <c r="CD14" s="243"/>
      <c r="CE14" s="245"/>
      <c r="CF14" s="155"/>
      <c r="CG14" s="155"/>
      <c r="CH14" s="155"/>
      <c r="CI14" s="155"/>
      <c r="CJ14" s="155"/>
      <c r="CK14" s="155"/>
      <c r="CU14" s="155"/>
    </row>
    <row r="15" spans="1:99" s="152" customFormat="1" ht="22.5" hidden="1" customHeight="1">
      <c r="A15" s="177">
        <f t="shared" si="2"/>
        <v>4</v>
      </c>
      <c r="B15" s="262" t="s">
        <v>136</v>
      </c>
      <c r="C15" s="261" t="s">
        <v>134</v>
      </c>
      <c r="D15" s="248"/>
      <c r="E15" s="248"/>
      <c r="F15" s="248"/>
      <c r="G15" s="248"/>
      <c r="H15" s="248"/>
      <c r="I15" s="248"/>
      <c r="J15" s="248"/>
      <c r="K15" s="248"/>
      <c r="L15" s="248"/>
      <c r="M15" s="248"/>
      <c r="N15" s="248"/>
      <c r="O15" s="248"/>
      <c r="P15" s="248"/>
      <c r="Q15" s="248"/>
      <c r="R15" s="248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17"/>
      <c r="AI15" s="217"/>
      <c r="AJ15" s="217"/>
      <c r="AK15" s="218"/>
      <c r="AL15" s="243"/>
      <c r="AM15" s="243"/>
      <c r="AN15" s="243"/>
      <c r="AO15" s="243"/>
      <c r="AP15" s="243"/>
      <c r="AQ15" s="243"/>
      <c r="AR15" s="243"/>
      <c r="AS15" s="243"/>
      <c r="AT15" s="243"/>
      <c r="AU15" s="243"/>
      <c r="AV15" s="243"/>
      <c r="AW15" s="243"/>
      <c r="AX15" s="243"/>
      <c r="AY15" s="243"/>
      <c r="AZ15" s="243"/>
      <c r="BA15" s="243"/>
      <c r="BB15" s="243"/>
      <c r="BC15" s="244"/>
      <c r="BD15" s="244"/>
      <c r="BE15" s="244"/>
      <c r="BF15" s="243"/>
      <c r="BG15" s="244"/>
      <c r="BH15" s="244"/>
      <c r="BI15" s="244"/>
      <c r="BJ15" s="243"/>
      <c r="BK15" s="243"/>
      <c r="BL15" s="243"/>
      <c r="BM15" s="243"/>
      <c r="BN15" s="243"/>
      <c r="BO15" s="244"/>
      <c r="BP15" s="244"/>
      <c r="BQ15" s="244"/>
      <c r="BR15" s="243"/>
      <c r="BS15" s="244"/>
      <c r="BT15" s="244"/>
      <c r="BU15" s="244"/>
      <c r="BV15" s="243"/>
      <c r="BW15" s="244"/>
      <c r="BX15" s="244"/>
      <c r="BY15" s="244"/>
      <c r="BZ15" s="243"/>
      <c r="CA15" s="244"/>
      <c r="CB15" s="244"/>
      <c r="CC15" s="244"/>
      <c r="CD15" s="243"/>
      <c r="CE15" s="245"/>
      <c r="CF15" s="155"/>
      <c r="CG15" s="155"/>
      <c r="CH15" s="155"/>
      <c r="CI15" s="155"/>
      <c r="CJ15" s="155"/>
      <c r="CK15" s="155"/>
      <c r="CU15" s="155"/>
    </row>
    <row r="16" spans="1:99" s="152" customFormat="1" ht="22.5" hidden="1" customHeight="1">
      <c r="A16" s="177">
        <f t="shared" si="2"/>
        <v>5</v>
      </c>
      <c r="B16" s="262" t="s">
        <v>137</v>
      </c>
      <c r="C16" s="261" t="s">
        <v>138</v>
      </c>
      <c r="D16" s="248"/>
      <c r="E16" s="248"/>
      <c r="F16" s="248"/>
      <c r="G16" s="248"/>
      <c r="H16" s="248"/>
      <c r="I16" s="248"/>
      <c r="J16" s="248"/>
      <c r="K16" s="248"/>
      <c r="L16" s="248"/>
      <c r="M16" s="248"/>
      <c r="N16" s="248"/>
      <c r="O16" s="248"/>
      <c r="P16" s="248"/>
      <c r="Q16" s="248"/>
      <c r="R16" s="248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17"/>
      <c r="AI16" s="217"/>
      <c r="AJ16" s="217"/>
      <c r="AK16" s="218"/>
      <c r="AL16" s="243"/>
      <c r="AM16" s="243"/>
      <c r="AN16" s="243"/>
      <c r="AO16" s="243"/>
      <c r="AP16" s="243"/>
      <c r="AQ16" s="243"/>
      <c r="AR16" s="243"/>
      <c r="AS16" s="243"/>
      <c r="AT16" s="243"/>
      <c r="AU16" s="243"/>
      <c r="AV16" s="243"/>
      <c r="AW16" s="243"/>
      <c r="AX16" s="243"/>
      <c r="AY16" s="243"/>
      <c r="AZ16" s="243"/>
      <c r="BA16" s="243"/>
      <c r="BB16" s="243"/>
      <c r="BC16" s="244"/>
      <c r="BD16" s="244"/>
      <c r="BE16" s="244"/>
      <c r="BF16" s="243"/>
      <c r="BG16" s="244"/>
      <c r="BH16" s="244"/>
      <c r="BI16" s="244"/>
      <c r="BJ16" s="243"/>
      <c r="BK16" s="243"/>
      <c r="BL16" s="243"/>
      <c r="BM16" s="243"/>
      <c r="BN16" s="243"/>
      <c r="BO16" s="244"/>
      <c r="BP16" s="244"/>
      <c r="BQ16" s="244"/>
      <c r="BR16" s="243"/>
      <c r="BS16" s="244"/>
      <c r="BT16" s="244"/>
      <c r="BU16" s="244"/>
      <c r="BV16" s="243"/>
      <c r="BW16" s="244"/>
      <c r="BX16" s="244"/>
      <c r="BY16" s="244"/>
      <c r="BZ16" s="243"/>
      <c r="CA16" s="244"/>
      <c r="CB16" s="244"/>
      <c r="CC16" s="244"/>
      <c r="CD16" s="243"/>
      <c r="CE16" s="245"/>
      <c r="CF16" s="155"/>
      <c r="CG16" s="155"/>
      <c r="CH16" s="155"/>
      <c r="CI16" s="155"/>
      <c r="CJ16" s="155"/>
      <c r="CK16" s="155"/>
      <c r="CU16" s="155"/>
    </row>
    <row r="17" spans="1:99" s="152" customFormat="1" ht="22.5" hidden="1" customHeight="1">
      <c r="A17" s="177">
        <f t="shared" si="2"/>
        <v>6</v>
      </c>
      <c r="B17" s="262" t="s">
        <v>139</v>
      </c>
      <c r="C17" s="261" t="s">
        <v>140</v>
      </c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17"/>
      <c r="AI17" s="217"/>
      <c r="AJ17" s="217"/>
      <c r="AK17" s="218"/>
      <c r="AL17" s="243"/>
      <c r="AM17" s="243"/>
      <c r="AN17" s="243"/>
      <c r="AO17" s="243"/>
      <c r="AP17" s="243"/>
      <c r="AQ17" s="243"/>
      <c r="AR17" s="243"/>
      <c r="AS17" s="243"/>
      <c r="AT17" s="243"/>
      <c r="AU17" s="243"/>
      <c r="AV17" s="243"/>
      <c r="AW17" s="243"/>
      <c r="AX17" s="243"/>
      <c r="AY17" s="243"/>
      <c r="AZ17" s="243"/>
      <c r="BA17" s="243"/>
      <c r="BB17" s="243"/>
      <c r="BC17" s="244"/>
      <c r="BD17" s="244"/>
      <c r="BE17" s="244"/>
      <c r="BF17" s="243"/>
      <c r="BG17" s="244"/>
      <c r="BH17" s="244"/>
      <c r="BI17" s="244"/>
      <c r="BJ17" s="243"/>
      <c r="BK17" s="243"/>
      <c r="BL17" s="243"/>
      <c r="BM17" s="243"/>
      <c r="BN17" s="243"/>
      <c r="BO17" s="244"/>
      <c r="BP17" s="244"/>
      <c r="BQ17" s="244"/>
      <c r="BR17" s="243"/>
      <c r="BS17" s="244"/>
      <c r="BT17" s="244"/>
      <c r="BU17" s="244"/>
      <c r="BV17" s="243"/>
      <c r="BW17" s="244"/>
      <c r="BX17" s="244"/>
      <c r="BY17" s="244"/>
      <c r="BZ17" s="243"/>
      <c r="CA17" s="244"/>
      <c r="CB17" s="244"/>
      <c r="CC17" s="244"/>
      <c r="CD17" s="243"/>
      <c r="CE17" s="245"/>
      <c r="CF17" s="155"/>
      <c r="CG17" s="155"/>
      <c r="CH17" s="155"/>
      <c r="CI17" s="155"/>
      <c r="CJ17" s="155"/>
      <c r="CK17" s="155"/>
      <c r="CU17" s="155"/>
    </row>
    <row r="18" spans="1:99" s="152" customFormat="1" ht="22.5" hidden="1" customHeight="1">
      <c r="A18" s="177">
        <f t="shared" si="2"/>
        <v>7</v>
      </c>
      <c r="B18" s="263" t="s">
        <v>141</v>
      </c>
      <c r="C18" s="261" t="s">
        <v>140</v>
      </c>
      <c r="D18" s="248"/>
      <c r="E18" s="248"/>
      <c r="F18" s="248"/>
      <c r="G18" s="248"/>
      <c r="H18" s="248"/>
      <c r="I18" s="248"/>
      <c r="J18" s="248"/>
      <c r="K18" s="248"/>
      <c r="L18" s="248"/>
      <c r="M18" s="248"/>
      <c r="N18" s="248"/>
      <c r="O18" s="248"/>
      <c r="P18" s="248"/>
      <c r="Q18" s="248"/>
      <c r="R18" s="248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17"/>
      <c r="AI18" s="217"/>
      <c r="AJ18" s="217"/>
      <c r="AK18" s="218"/>
      <c r="AL18" s="243"/>
      <c r="AM18" s="243"/>
      <c r="AN18" s="243"/>
      <c r="AO18" s="243"/>
      <c r="AP18" s="243"/>
      <c r="AQ18" s="243"/>
      <c r="AR18" s="243"/>
      <c r="AS18" s="243"/>
      <c r="AT18" s="243"/>
      <c r="AU18" s="243"/>
      <c r="AV18" s="243"/>
      <c r="AW18" s="243"/>
      <c r="AX18" s="243"/>
      <c r="AY18" s="243"/>
      <c r="AZ18" s="243"/>
      <c r="BA18" s="243"/>
      <c r="BB18" s="243"/>
      <c r="BC18" s="244"/>
      <c r="BD18" s="244"/>
      <c r="BE18" s="244"/>
      <c r="BF18" s="243"/>
      <c r="BG18" s="244"/>
      <c r="BH18" s="244"/>
      <c r="BI18" s="244"/>
      <c r="BJ18" s="243"/>
      <c r="BK18" s="243"/>
      <c r="BL18" s="243"/>
      <c r="BM18" s="243"/>
      <c r="BN18" s="243"/>
      <c r="BO18" s="244"/>
      <c r="BP18" s="244"/>
      <c r="BQ18" s="244"/>
      <c r="BR18" s="243"/>
      <c r="BS18" s="244"/>
      <c r="BT18" s="244"/>
      <c r="BU18" s="244"/>
      <c r="BV18" s="243"/>
      <c r="BW18" s="244"/>
      <c r="BX18" s="244"/>
      <c r="BY18" s="244"/>
      <c r="BZ18" s="243"/>
      <c r="CA18" s="244"/>
      <c r="CB18" s="244"/>
      <c r="CC18" s="244"/>
      <c r="CD18" s="243"/>
      <c r="CE18" s="245"/>
      <c r="CF18" s="155"/>
      <c r="CG18" s="155"/>
      <c r="CH18" s="155"/>
      <c r="CI18" s="155"/>
      <c r="CJ18" s="155"/>
      <c r="CK18" s="155"/>
      <c r="CU18" s="155"/>
    </row>
    <row r="19" spans="1:99" s="152" customFormat="1" ht="22.5" hidden="1" customHeight="1">
      <c r="A19" s="177">
        <f t="shared" si="2"/>
        <v>8</v>
      </c>
      <c r="B19" s="262" t="s">
        <v>142</v>
      </c>
      <c r="C19" s="261" t="s">
        <v>140</v>
      </c>
      <c r="D19" s="248"/>
      <c r="E19" s="248"/>
      <c r="F19" s="248"/>
      <c r="G19" s="248"/>
      <c r="H19" s="248"/>
      <c r="I19" s="248"/>
      <c r="J19" s="248"/>
      <c r="K19" s="248"/>
      <c r="L19" s="248"/>
      <c r="M19" s="248"/>
      <c r="N19" s="248"/>
      <c r="O19" s="248"/>
      <c r="P19" s="248"/>
      <c r="Q19" s="248"/>
      <c r="R19" s="248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17"/>
      <c r="AI19" s="217"/>
      <c r="AJ19" s="217"/>
      <c r="AK19" s="218"/>
      <c r="AL19" s="243"/>
      <c r="AM19" s="243"/>
      <c r="AN19" s="243"/>
      <c r="AO19" s="243"/>
      <c r="AP19" s="243"/>
      <c r="AQ19" s="243"/>
      <c r="AR19" s="243"/>
      <c r="AS19" s="243"/>
      <c r="AT19" s="243"/>
      <c r="AU19" s="243"/>
      <c r="AV19" s="243"/>
      <c r="AW19" s="243"/>
      <c r="AX19" s="243"/>
      <c r="AY19" s="243"/>
      <c r="AZ19" s="243"/>
      <c r="BA19" s="243"/>
      <c r="BB19" s="243"/>
      <c r="BC19" s="244"/>
      <c r="BD19" s="244"/>
      <c r="BE19" s="244"/>
      <c r="BF19" s="243"/>
      <c r="BG19" s="244"/>
      <c r="BH19" s="244"/>
      <c r="BI19" s="244"/>
      <c r="BJ19" s="243"/>
      <c r="BK19" s="243"/>
      <c r="BL19" s="243"/>
      <c r="BM19" s="243"/>
      <c r="BN19" s="243"/>
      <c r="BO19" s="244"/>
      <c r="BP19" s="244"/>
      <c r="BQ19" s="244"/>
      <c r="BR19" s="243"/>
      <c r="BS19" s="244"/>
      <c r="BT19" s="244"/>
      <c r="BU19" s="244"/>
      <c r="BV19" s="243"/>
      <c r="BW19" s="244"/>
      <c r="BX19" s="244"/>
      <c r="BY19" s="244"/>
      <c r="BZ19" s="243"/>
      <c r="CA19" s="244"/>
      <c r="CB19" s="244"/>
      <c r="CC19" s="244"/>
      <c r="CD19" s="243"/>
      <c r="CE19" s="245"/>
      <c r="CF19" s="155"/>
      <c r="CG19" s="155"/>
      <c r="CH19" s="155"/>
      <c r="CI19" s="155"/>
      <c r="CJ19" s="155"/>
      <c r="CK19" s="155"/>
      <c r="CU19" s="155"/>
    </row>
    <row r="20" spans="1:99" s="152" customFormat="1" ht="22.5" hidden="1" customHeight="1">
      <c r="A20" s="177">
        <f t="shared" si="2"/>
        <v>9</v>
      </c>
      <c r="B20" s="262" t="s">
        <v>143</v>
      </c>
      <c r="C20" s="261" t="s">
        <v>140</v>
      </c>
      <c r="D20" s="248"/>
      <c r="E20" s="248"/>
      <c r="F20" s="248"/>
      <c r="G20" s="248"/>
      <c r="H20" s="248"/>
      <c r="I20" s="248"/>
      <c r="J20" s="248"/>
      <c r="K20" s="248"/>
      <c r="L20" s="248"/>
      <c r="M20" s="248"/>
      <c r="N20" s="248"/>
      <c r="O20" s="248"/>
      <c r="P20" s="248"/>
      <c r="Q20" s="248"/>
      <c r="R20" s="248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17"/>
      <c r="AI20" s="217"/>
      <c r="AJ20" s="217"/>
      <c r="AK20" s="218"/>
      <c r="AL20" s="243"/>
      <c r="AM20" s="243"/>
      <c r="AN20" s="243"/>
      <c r="AO20" s="243"/>
      <c r="AP20" s="243"/>
      <c r="AQ20" s="243"/>
      <c r="AR20" s="243"/>
      <c r="AS20" s="243"/>
      <c r="AT20" s="243"/>
      <c r="AU20" s="243"/>
      <c r="AV20" s="243"/>
      <c r="AW20" s="243"/>
      <c r="AX20" s="243"/>
      <c r="AY20" s="243"/>
      <c r="AZ20" s="243"/>
      <c r="BA20" s="243"/>
      <c r="BB20" s="243"/>
      <c r="BC20" s="244"/>
      <c r="BD20" s="244"/>
      <c r="BE20" s="244"/>
      <c r="BF20" s="243"/>
      <c r="BG20" s="244"/>
      <c r="BH20" s="244"/>
      <c r="BI20" s="244"/>
      <c r="BJ20" s="243"/>
      <c r="BK20" s="243"/>
      <c r="BL20" s="243"/>
      <c r="BM20" s="243"/>
      <c r="BN20" s="243"/>
      <c r="BO20" s="244"/>
      <c r="BP20" s="244"/>
      <c r="BQ20" s="244"/>
      <c r="BR20" s="243"/>
      <c r="BS20" s="244"/>
      <c r="BT20" s="244"/>
      <c r="BU20" s="244"/>
      <c r="BV20" s="243"/>
      <c r="BW20" s="244"/>
      <c r="BX20" s="244"/>
      <c r="BY20" s="244"/>
      <c r="BZ20" s="243"/>
      <c r="CA20" s="244"/>
      <c r="CB20" s="244"/>
      <c r="CC20" s="244"/>
      <c r="CD20" s="243"/>
      <c r="CE20" s="245"/>
      <c r="CF20" s="155"/>
      <c r="CG20" s="155"/>
      <c r="CH20" s="155"/>
      <c r="CI20" s="155"/>
      <c r="CJ20" s="155"/>
      <c r="CK20" s="155"/>
      <c r="CU20" s="155"/>
    </row>
    <row r="21" spans="1:99" s="152" customFormat="1" ht="22.5" hidden="1" customHeight="1">
      <c r="A21" s="177">
        <f t="shared" si="2"/>
        <v>10</v>
      </c>
      <c r="B21" s="262" t="s">
        <v>144</v>
      </c>
      <c r="C21" s="261" t="s">
        <v>140</v>
      </c>
      <c r="D21" s="248"/>
      <c r="E21" s="248"/>
      <c r="F21" s="248"/>
      <c r="G21" s="248"/>
      <c r="H21" s="248"/>
      <c r="I21" s="248"/>
      <c r="J21" s="248"/>
      <c r="K21" s="248"/>
      <c r="L21" s="248"/>
      <c r="M21" s="248"/>
      <c r="N21" s="248"/>
      <c r="O21" s="248"/>
      <c r="P21" s="248"/>
      <c r="Q21" s="248"/>
      <c r="R21" s="248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17"/>
      <c r="AI21" s="217"/>
      <c r="AJ21" s="217"/>
      <c r="AK21" s="218"/>
      <c r="AL21" s="243"/>
      <c r="AM21" s="243"/>
      <c r="AN21" s="243"/>
      <c r="AO21" s="243"/>
      <c r="AP21" s="243"/>
      <c r="AQ21" s="243"/>
      <c r="AR21" s="243"/>
      <c r="AS21" s="243"/>
      <c r="AT21" s="243"/>
      <c r="AU21" s="243"/>
      <c r="AV21" s="243"/>
      <c r="AW21" s="243"/>
      <c r="AX21" s="243"/>
      <c r="AY21" s="243"/>
      <c r="AZ21" s="243"/>
      <c r="BA21" s="243"/>
      <c r="BB21" s="243"/>
      <c r="BC21" s="244"/>
      <c r="BD21" s="244"/>
      <c r="BE21" s="244"/>
      <c r="BF21" s="243"/>
      <c r="BG21" s="244"/>
      <c r="BH21" s="244"/>
      <c r="BI21" s="244"/>
      <c r="BJ21" s="243"/>
      <c r="BK21" s="243"/>
      <c r="BL21" s="243"/>
      <c r="BM21" s="243"/>
      <c r="BN21" s="243"/>
      <c r="BO21" s="244"/>
      <c r="BP21" s="244"/>
      <c r="BQ21" s="244"/>
      <c r="BR21" s="243"/>
      <c r="BS21" s="244"/>
      <c r="BT21" s="244"/>
      <c r="BU21" s="244"/>
      <c r="BV21" s="243"/>
      <c r="BW21" s="244"/>
      <c r="BX21" s="244"/>
      <c r="BY21" s="244"/>
      <c r="BZ21" s="243"/>
      <c r="CA21" s="244"/>
      <c r="CB21" s="244"/>
      <c r="CC21" s="244"/>
      <c r="CD21" s="243"/>
      <c r="CE21" s="245"/>
      <c r="CF21" s="155"/>
      <c r="CG21" s="155"/>
      <c r="CH21" s="155"/>
      <c r="CI21" s="155"/>
      <c r="CJ21" s="155"/>
      <c r="CK21" s="155"/>
      <c r="CU21" s="155"/>
    </row>
    <row r="22" spans="1:99" s="152" customFormat="1" ht="22.5" hidden="1" customHeight="1">
      <c r="A22" s="177">
        <f t="shared" si="2"/>
        <v>11</v>
      </c>
      <c r="B22" s="262" t="s">
        <v>145</v>
      </c>
      <c r="C22" s="261" t="s">
        <v>146</v>
      </c>
      <c r="D22" s="248"/>
      <c r="E22" s="248"/>
      <c r="F22" s="248"/>
      <c r="G22" s="248"/>
      <c r="H22" s="248"/>
      <c r="I22" s="248"/>
      <c r="J22" s="248"/>
      <c r="K22" s="248"/>
      <c r="L22" s="248"/>
      <c r="M22" s="248"/>
      <c r="N22" s="248"/>
      <c r="O22" s="248"/>
      <c r="P22" s="248"/>
      <c r="Q22" s="248"/>
      <c r="R22" s="248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17"/>
      <c r="AI22" s="217"/>
      <c r="AJ22" s="217"/>
      <c r="AK22" s="218"/>
      <c r="AL22" s="243"/>
      <c r="AM22" s="243"/>
      <c r="AN22" s="243"/>
      <c r="AO22" s="243"/>
      <c r="AP22" s="243"/>
      <c r="AQ22" s="243"/>
      <c r="AR22" s="243"/>
      <c r="AS22" s="243"/>
      <c r="AT22" s="243"/>
      <c r="AU22" s="243"/>
      <c r="AV22" s="243"/>
      <c r="AW22" s="243"/>
      <c r="AX22" s="243"/>
      <c r="AY22" s="243"/>
      <c r="AZ22" s="243"/>
      <c r="BA22" s="243"/>
      <c r="BB22" s="243"/>
      <c r="BC22" s="244"/>
      <c r="BD22" s="244"/>
      <c r="BE22" s="244"/>
      <c r="BF22" s="243"/>
      <c r="BG22" s="244"/>
      <c r="BH22" s="244"/>
      <c r="BI22" s="244"/>
      <c r="BJ22" s="243"/>
      <c r="BK22" s="243"/>
      <c r="BL22" s="243"/>
      <c r="BM22" s="243"/>
      <c r="BN22" s="243"/>
      <c r="BO22" s="244"/>
      <c r="BP22" s="244"/>
      <c r="BQ22" s="244"/>
      <c r="BR22" s="243"/>
      <c r="BS22" s="244"/>
      <c r="BT22" s="244"/>
      <c r="BU22" s="244"/>
      <c r="BV22" s="243"/>
      <c r="BW22" s="244"/>
      <c r="BX22" s="244"/>
      <c r="BY22" s="244"/>
      <c r="BZ22" s="243"/>
      <c r="CA22" s="244"/>
      <c r="CB22" s="244"/>
      <c r="CC22" s="244"/>
      <c r="CD22" s="243"/>
      <c r="CE22" s="245"/>
      <c r="CF22" s="155"/>
      <c r="CG22" s="155"/>
      <c r="CH22" s="155"/>
      <c r="CI22" s="155"/>
      <c r="CJ22" s="155"/>
      <c r="CK22" s="155"/>
      <c r="CU22" s="155"/>
    </row>
    <row r="23" spans="1:99" s="152" customFormat="1" ht="22.5" customHeight="1">
      <c r="A23" s="177">
        <f t="shared" si="2"/>
        <v>12</v>
      </c>
      <c r="B23" s="262" t="s">
        <v>147</v>
      </c>
      <c r="C23" s="261" t="s">
        <v>146</v>
      </c>
      <c r="D23" s="248"/>
      <c r="E23" s="248"/>
      <c r="F23" s="248"/>
      <c r="G23" s="248"/>
      <c r="H23" s="248"/>
      <c r="I23" s="248"/>
      <c r="J23" s="248"/>
      <c r="K23" s="248"/>
      <c r="L23" s="248"/>
      <c r="M23" s="248"/>
      <c r="N23" s="248"/>
      <c r="O23" s="248"/>
      <c r="P23" s="248"/>
      <c r="Q23" s="248"/>
      <c r="R23" s="248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17"/>
      <c r="AI23" s="217"/>
      <c r="AJ23" s="217"/>
      <c r="AK23" s="218"/>
      <c r="AL23" s="243"/>
      <c r="AM23" s="243"/>
      <c r="AN23" s="243"/>
      <c r="AO23" s="243"/>
      <c r="AP23" s="243"/>
      <c r="AQ23" s="243"/>
      <c r="AR23" s="243"/>
      <c r="AS23" s="243"/>
      <c r="AT23" s="243"/>
      <c r="AU23" s="243"/>
      <c r="AV23" s="243"/>
      <c r="AW23" s="243"/>
      <c r="AX23" s="243"/>
      <c r="AY23" s="243"/>
      <c r="AZ23" s="243"/>
      <c r="BA23" s="243"/>
      <c r="BB23" s="243"/>
      <c r="BC23" s="244"/>
      <c r="BD23" s="244"/>
      <c r="BE23" s="244"/>
      <c r="BF23" s="243"/>
      <c r="BG23" s="244"/>
      <c r="BH23" s="244"/>
      <c r="BI23" s="244"/>
      <c r="BJ23" s="243"/>
      <c r="BK23" s="243"/>
      <c r="BL23" s="243"/>
      <c r="BM23" s="243"/>
      <c r="BN23" s="243"/>
      <c r="BO23" s="244"/>
      <c r="BP23" s="244"/>
      <c r="BQ23" s="244"/>
      <c r="BR23" s="243"/>
      <c r="BS23" s="244"/>
      <c r="BT23" s="244"/>
      <c r="BU23" s="244"/>
      <c r="BV23" s="243"/>
      <c r="BW23" s="244"/>
      <c r="BX23" s="244"/>
      <c r="BY23" s="244"/>
      <c r="BZ23" s="243"/>
      <c r="CA23" s="244"/>
      <c r="CB23" s="244"/>
      <c r="CC23" s="244"/>
      <c r="CD23" s="243"/>
      <c r="CE23" s="245"/>
      <c r="CF23" s="155"/>
      <c r="CG23" s="155"/>
      <c r="CH23" s="155"/>
      <c r="CI23" s="155"/>
      <c r="CJ23" s="155"/>
      <c r="CK23" s="155"/>
      <c r="CU23" s="155"/>
    </row>
    <row r="24" spans="1:99" s="152" customFormat="1" ht="22.5" customHeight="1">
      <c r="A24" s="177">
        <f t="shared" si="2"/>
        <v>13</v>
      </c>
      <c r="B24" s="262" t="s">
        <v>148</v>
      </c>
      <c r="C24" s="261" t="s">
        <v>149</v>
      </c>
      <c r="D24" s="248"/>
      <c r="E24" s="248"/>
      <c r="F24" s="248"/>
      <c r="G24" s="248"/>
      <c r="H24" s="248"/>
      <c r="I24" s="248"/>
      <c r="J24" s="248"/>
      <c r="K24" s="248"/>
      <c r="L24" s="248"/>
      <c r="M24" s="248"/>
      <c r="N24" s="248"/>
      <c r="O24" s="248"/>
      <c r="P24" s="248"/>
      <c r="Q24" s="248"/>
      <c r="R24" s="248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17"/>
      <c r="AI24" s="217"/>
      <c r="AJ24" s="217"/>
      <c r="AK24" s="218"/>
      <c r="AL24" s="243"/>
      <c r="AM24" s="243"/>
      <c r="AN24" s="243"/>
      <c r="AO24" s="243"/>
      <c r="AP24" s="243"/>
      <c r="AQ24" s="243"/>
      <c r="AR24" s="243"/>
      <c r="AS24" s="243"/>
      <c r="AT24" s="243"/>
      <c r="AU24" s="243"/>
      <c r="AV24" s="243"/>
      <c r="AW24" s="243"/>
      <c r="AX24" s="243"/>
      <c r="AY24" s="243"/>
      <c r="AZ24" s="243"/>
      <c r="BA24" s="243"/>
      <c r="BB24" s="243"/>
      <c r="BC24" s="244"/>
      <c r="BD24" s="244"/>
      <c r="BE24" s="244"/>
      <c r="BF24" s="243"/>
      <c r="BG24" s="244"/>
      <c r="BH24" s="244"/>
      <c r="BI24" s="244"/>
      <c r="BJ24" s="243"/>
      <c r="BK24" s="243"/>
      <c r="BL24" s="243"/>
      <c r="BM24" s="243"/>
      <c r="BN24" s="243"/>
      <c r="BO24" s="244"/>
      <c r="BP24" s="244"/>
      <c r="BQ24" s="244"/>
      <c r="BR24" s="243"/>
      <c r="BS24" s="244"/>
      <c r="BT24" s="244"/>
      <c r="BU24" s="244"/>
      <c r="BV24" s="243"/>
      <c r="BW24" s="244"/>
      <c r="BX24" s="244"/>
      <c r="BY24" s="244"/>
      <c r="BZ24" s="243"/>
      <c r="CA24" s="244"/>
      <c r="CB24" s="244"/>
      <c r="CC24" s="244"/>
      <c r="CD24" s="243"/>
      <c r="CE24" s="245"/>
      <c r="CF24" s="155"/>
      <c r="CG24" s="155"/>
      <c r="CH24" s="155"/>
      <c r="CI24" s="155"/>
      <c r="CJ24" s="155"/>
      <c r="CK24" s="155"/>
      <c r="CU24" s="155"/>
    </row>
    <row r="25" spans="1:99" s="152" customFormat="1" ht="22.5" customHeight="1">
      <c r="A25" s="177">
        <f t="shared" si="2"/>
        <v>14</v>
      </c>
      <c r="B25" s="262" t="s">
        <v>150</v>
      </c>
      <c r="C25" s="261" t="s">
        <v>149</v>
      </c>
      <c r="D25" s="248"/>
      <c r="E25" s="248"/>
      <c r="F25" s="248"/>
      <c r="G25" s="248"/>
      <c r="H25" s="248"/>
      <c r="I25" s="248"/>
      <c r="J25" s="248"/>
      <c r="K25" s="248"/>
      <c r="L25" s="248"/>
      <c r="M25" s="248"/>
      <c r="N25" s="248"/>
      <c r="O25" s="248"/>
      <c r="P25" s="248"/>
      <c r="Q25" s="248"/>
      <c r="R25" s="248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24">
        <f>COUNTIF(D25:AG25,"+")</f>
        <v>0</v>
      </c>
      <c r="AI25" s="224">
        <f>COUNTIF(D25:AG25,"-")</f>
        <v>0</v>
      </c>
      <c r="AJ25" s="224">
        <f>+AI25/2</f>
        <v>0</v>
      </c>
      <c r="AK25" s="225" t="str">
        <f>IF(AH25+AJ25&gt;0,AH25+AJ25,"")</f>
        <v/>
      </c>
      <c r="AL25" s="250" t="str">
        <f>IF(AH25+AJ25&gt;0,AH25+AJ25,"")</f>
        <v/>
      </c>
      <c r="AM25" s="250">
        <f>COUNTIF($D25:$AG25,"R")</f>
        <v>0</v>
      </c>
      <c r="AN25" s="250">
        <f>COUNTIF($D25:$AG25,"R/2")</f>
        <v>0</v>
      </c>
      <c r="AO25" s="250">
        <f>+AN25/2</f>
        <v>0</v>
      </c>
      <c r="AP25" s="250" t="str">
        <f>IF(AO25+AM25&gt;0,AO25+AM25,"")</f>
        <v/>
      </c>
      <c r="AQ25" s="250">
        <f>COUNTIF($D25:$AG25,"Ro")</f>
        <v>0</v>
      </c>
      <c r="AR25" s="250">
        <f>COUNTIF(D25:AG25,"Ro/2")</f>
        <v>0</v>
      </c>
      <c r="AS25" s="250">
        <f>+AR25/2</f>
        <v>0</v>
      </c>
      <c r="AT25" s="250" t="str">
        <f>IF(AS25+AQ25&gt;0,AS25+AQ25,"")</f>
        <v/>
      </c>
      <c r="AU25" s="250">
        <f>COUNTIF($D25:$AG25,"co")</f>
        <v>0</v>
      </c>
      <c r="AV25" s="250">
        <f>COUNTIF($D25:$AG25,"co/2")</f>
        <v>0</v>
      </c>
      <c r="AW25" s="250">
        <f>+AV25/2</f>
        <v>0</v>
      </c>
      <c r="AX25" s="250" t="str">
        <f>IF(AW25+AU25&gt;0,AW25+AU25,"")</f>
        <v/>
      </c>
      <c r="AY25" s="243">
        <f>COUNTIF($D25:$AG25,"ô")</f>
        <v>0</v>
      </c>
      <c r="AZ25" s="243">
        <f>COUNTIF($D25:$AG25,"ô/2")</f>
        <v>0</v>
      </c>
      <c r="BA25" s="243">
        <f>+AZ25/2</f>
        <v>0</v>
      </c>
      <c r="BB25" s="243" t="str">
        <f>IF(AY25+BA25&gt;0,AY25+BA25,"")</f>
        <v/>
      </c>
      <c r="BC25" s="244">
        <f>COUNTIF($D25:$AG25,"TS")</f>
        <v>0</v>
      </c>
      <c r="BD25" s="244">
        <f>COUNTIF($D25:$AG25,"TS/2")</f>
        <v>0</v>
      </c>
      <c r="BE25" s="244">
        <f>+BD25/2</f>
        <v>0</v>
      </c>
      <c r="BF25" s="243" t="str">
        <f>IF(BE25+BC25&gt;0,BE25+BC25,"")</f>
        <v/>
      </c>
      <c r="BG25" s="251">
        <f>COUNTIF($D25:$AG25,"h")</f>
        <v>0</v>
      </c>
      <c r="BH25" s="251">
        <f>COUNTIF($D25:$AG25,"h/2")</f>
        <v>0</v>
      </c>
      <c r="BI25" s="251">
        <f>+BH25/2</f>
        <v>0</v>
      </c>
      <c r="BJ25" s="250" t="str">
        <f>IF(BI25+BG25&gt;0,BI25+BG25,"")</f>
        <v/>
      </c>
      <c r="BK25" s="250">
        <f>COUNTIF(D25:AG25,"o")</f>
        <v>0</v>
      </c>
      <c r="BL25" s="250">
        <f>COUNTIF(D25:AG25,"o/2")</f>
        <v>0</v>
      </c>
      <c r="BM25" s="250">
        <f>+BL25/2</f>
        <v>0</v>
      </c>
      <c r="BN25" s="250" t="str">
        <f>IF(BM25+BK25&gt;0,BM25+BK25,"")</f>
        <v/>
      </c>
      <c r="BO25" s="244">
        <f>COUNTIF(D25:AG25,"B")</f>
        <v>0</v>
      </c>
      <c r="BP25" s="244">
        <f>COUNTIF(D25:AG25,"B/2")</f>
        <v>0</v>
      </c>
      <c r="BQ25" s="244">
        <f>+BP25/2</f>
        <v>0</v>
      </c>
      <c r="BR25" s="243" t="str">
        <f>IF(BQ25+BO25&gt;0,BQ25+BO25,"")</f>
        <v/>
      </c>
      <c r="BS25" s="244">
        <f>COUNTIF(D25:AG25,"F")</f>
        <v>0</v>
      </c>
      <c r="BT25" s="244">
        <f>COUNTIF(D25:AG25,"F/2")</f>
        <v>0</v>
      </c>
      <c r="BU25" s="244">
        <f>+BT25/2</f>
        <v>0</v>
      </c>
      <c r="BV25" s="243" t="str">
        <f>IF(BU25+BS25&gt;0,BU25+BS25,"")</f>
        <v/>
      </c>
      <c r="BW25" s="244">
        <f>COUNTIF(D25:AG25,"L")</f>
        <v>0</v>
      </c>
      <c r="BX25" s="244">
        <f>COUNTIF(D25:AG25,"L/2")</f>
        <v>0</v>
      </c>
      <c r="BY25" s="244">
        <f>+BX25/2</f>
        <v>0</v>
      </c>
      <c r="BZ25" s="243" t="str">
        <f>IF(BY25+BW25&gt;0,BY25+BW25,"")</f>
        <v/>
      </c>
      <c r="CA25" s="244">
        <f>COUNTIF(D25:AG25,"T")</f>
        <v>0</v>
      </c>
      <c r="CB25" s="244">
        <f>COUNTIF(D25:AG25,"T/2")</f>
        <v>0</v>
      </c>
      <c r="CC25" s="244">
        <f>+CB25/2</f>
        <v>0</v>
      </c>
      <c r="CD25" s="243" t="str">
        <f>IF(CC25+CA25&gt;0,CC25+CA25,"")</f>
        <v/>
      </c>
      <c r="CE25" s="246"/>
      <c r="CF25" s="155"/>
      <c r="CG25" s="155"/>
      <c r="CH25" s="155"/>
      <c r="CI25" s="155"/>
      <c r="CJ25" s="155"/>
      <c r="CK25" s="155"/>
    </row>
    <row r="26" spans="1:99" s="152" customFormat="1" ht="22.5" customHeight="1">
      <c r="A26" s="177">
        <f t="shared" si="2"/>
        <v>15</v>
      </c>
      <c r="B26" s="262" t="s">
        <v>151</v>
      </c>
      <c r="C26" s="261" t="s">
        <v>149</v>
      </c>
      <c r="D26" s="248"/>
      <c r="E26" s="248"/>
      <c r="F26" s="248"/>
      <c r="G26" s="248"/>
      <c r="H26" s="248"/>
      <c r="I26" s="248"/>
      <c r="J26" s="248"/>
      <c r="K26" s="248"/>
      <c r="L26" s="248"/>
      <c r="M26" s="248"/>
      <c r="N26" s="248"/>
      <c r="O26" s="248"/>
      <c r="P26" s="248"/>
      <c r="Q26" s="248"/>
      <c r="R26" s="248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24">
        <f>COUNTIF(D26:AG26,"+")</f>
        <v>0</v>
      </c>
      <c r="AI26" s="224">
        <f>COUNTIF(D26:AG26,"-")</f>
        <v>0</v>
      </c>
      <c r="AJ26" s="224">
        <f>+AI26/2</f>
        <v>0</v>
      </c>
      <c r="AK26" s="225" t="str">
        <f>IF(AH26+AJ26&gt;0,AH26+AJ26,"")</f>
        <v/>
      </c>
      <c r="AL26" s="250" t="str">
        <f>IF(AH26+AJ26&gt;0,AH26+AJ26,"")</f>
        <v/>
      </c>
      <c r="AM26" s="250">
        <f>COUNTIF($D26:$AG26,"R")</f>
        <v>0</v>
      </c>
      <c r="AN26" s="250">
        <f>COUNTIF($D26:$AG26,"R/2")</f>
        <v>0</v>
      </c>
      <c r="AO26" s="250">
        <f>+AN26/2</f>
        <v>0</v>
      </c>
      <c r="AP26" s="250" t="str">
        <f>IF(AO26+AM26&gt;0,AO26+AM26,"")</f>
        <v/>
      </c>
      <c r="AQ26" s="250">
        <f>COUNTIF($D26:$AG26,"Ro")</f>
        <v>0</v>
      </c>
      <c r="AR26" s="250">
        <f>COUNTIF(D26:AG26,"Ro/2")</f>
        <v>0</v>
      </c>
      <c r="AS26" s="250">
        <f>+AR26/2</f>
        <v>0</v>
      </c>
      <c r="AT26" s="250" t="str">
        <f>IF(AS26+AQ26&gt;0,AS26+AQ26,"")</f>
        <v/>
      </c>
      <c r="AU26" s="250">
        <f>COUNTIF($D26:$AG26,"co")</f>
        <v>0</v>
      </c>
      <c r="AV26" s="250">
        <f>COUNTIF($D26:$AG26,"co/2")</f>
        <v>0</v>
      </c>
      <c r="AW26" s="250">
        <f>+AV26/2</f>
        <v>0</v>
      </c>
      <c r="AX26" s="250" t="str">
        <f>IF(AW26+AU26&gt;0,AW26+AU26,"")</f>
        <v/>
      </c>
      <c r="AY26" s="243">
        <f>COUNTIF($D26:$AG26,"ô")</f>
        <v>0</v>
      </c>
      <c r="AZ26" s="243">
        <f>COUNTIF($D26:$AG26,"ô/2")</f>
        <v>0</v>
      </c>
      <c r="BA26" s="243">
        <f>+AZ26/2</f>
        <v>0</v>
      </c>
      <c r="BB26" s="243" t="str">
        <f>IF(AY26+BA26&gt;0,AY26+BA26,"")</f>
        <v/>
      </c>
      <c r="BC26" s="244">
        <f>COUNTIF($D26:$AG26,"TS")</f>
        <v>0</v>
      </c>
      <c r="BD26" s="244">
        <f>COUNTIF($D26:$AG26,"TS/2")</f>
        <v>0</v>
      </c>
      <c r="BE26" s="244">
        <f>+BD26/2</f>
        <v>0</v>
      </c>
      <c r="BF26" s="243" t="str">
        <f>IF(BE26+BC26&gt;0,BE26+BC26,"")</f>
        <v/>
      </c>
      <c r="BG26" s="251">
        <f>COUNTIF($D26:$AG26,"h")</f>
        <v>0</v>
      </c>
      <c r="BH26" s="251">
        <f>COUNTIF($D26:$AG26,"h/2")</f>
        <v>0</v>
      </c>
      <c r="BI26" s="251">
        <f>+BH26/2</f>
        <v>0</v>
      </c>
      <c r="BJ26" s="250" t="str">
        <f>IF(BI26+BG26&gt;0,BI26+BG26,"")</f>
        <v/>
      </c>
      <c r="BK26" s="250">
        <f>COUNTIF(D26:AG26,"o")</f>
        <v>0</v>
      </c>
      <c r="BL26" s="250">
        <f>COUNTIF(D26:AG26,"o/2")</f>
        <v>0</v>
      </c>
      <c r="BM26" s="250">
        <f>+BL26/2</f>
        <v>0</v>
      </c>
      <c r="BN26" s="250" t="str">
        <f>IF(BM26+BK26&gt;0,BM26+BK26,"")</f>
        <v/>
      </c>
      <c r="BO26" s="244">
        <f>COUNTIF(D26:AG26,"B")</f>
        <v>0</v>
      </c>
      <c r="BP26" s="244">
        <f>COUNTIF(D26:AG26,"B/2")</f>
        <v>0</v>
      </c>
      <c r="BQ26" s="244">
        <f>+BP26/2</f>
        <v>0</v>
      </c>
      <c r="BR26" s="243" t="str">
        <f>IF(BQ26+BO26&gt;0,BQ26+BO26,"")</f>
        <v/>
      </c>
      <c r="BS26" s="244">
        <f>COUNTIF(D26:AG26,"F")</f>
        <v>0</v>
      </c>
      <c r="BT26" s="244">
        <f>COUNTIF(D26:AG26,"F/2")</f>
        <v>0</v>
      </c>
      <c r="BU26" s="244">
        <f>+BT26/2</f>
        <v>0</v>
      </c>
      <c r="BV26" s="243" t="str">
        <f>IF(BU26+BS26&gt;0,BU26+BS26,"")</f>
        <v/>
      </c>
      <c r="BW26" s="244">
        <f>COUNTIF(D26:AG26,"L")</f>
        <v>0</v>
      </c>
      <c r="BX26" s="244">
        <f>COUNTIF(D26:AG26,"L/2")</f>
        <v>0</v>
      </c>
      <c r="BY26" s="244">
        <f>+BX26/2</f>
        <v>0</v>
      </c>
      <c r="BZ26" s="243" t="str">
        <f>IF(BY26+BW26&gt;0,BY26+BW26,"")</f>
        <v/>
      </c>
      <c r="CA26" s="244">
        <f>COUNTIF(D26:AG26,"T")</f>
        <v>0</v>
      </c>
      <c r="CB26" s="244">
        <f>COUNTIF(D26:AG26,"T/2")</f>
        <v>0</v>
      </c>
      <c r="CC26" s="244">
        <f>+CB26/2</f>
        <v>0</v>
      </c>
      <c r="CD26" s="243" t="str">
        <f>IF(CC26+CA26&gt;0,CC26+CA26,"")</f>
        <v/>
      </c>
      <c r="CE26" s="246"/>
      <c r="CF26" s="155"/>
      <c r="CG26" s="155"/>
      <c r="CH26" s="155"/>
      <c r="CI26" s="155"/>
      <c r="CJ26" s="155"/>
      <c r="CK26" s="155"/>
    </row>
    <row r="27" spans="1:99" s="152" customFormat="1" ht="22.5" customHeight="1">
      <c r="A27" s="177">
        <f t="shared" si="2"/>
        <v>16</v>
      </c>
      <c r="B27" s="264" t="s">
        <v>152</v>
      </c>
      <c r="C27" s="261" t="s">
        <v>149</v>
      </c>
      <c r="D27" s="248"/>
      <c r="E27" s="248"/>
      <c r="F27" s="248"/>
      <c r="G27" s="248"/>
      <c r="H27" s="248"/>
      <c r="I27" s="248"/>
      <c r="J27" s="248"/>
      <c r="K27" s="248"/>
      <c r="L27" s="248"/>
      <c r="M27" s="248"/>
      <c r="N27" s="248"/>
      <c r="O27" s="248"/>
      <c r="P27" s="248"/>
      <c r="Q27" s="248"/>
      <c r="R27" s="248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24">
        <f>COUNTIF(D27:AG27,"+")</f>
        <v>0</v>
      </c>
      <c r="AI27" s="224">
        <f>COUNTIF(D27:AG27,"-")</f>
        <v>0</v>
      </c>
      <c r="AJ27" s="224">
        <f>+AI27/2</f>
        <v>0</v>
      </c>
      <c r="AK27" s="225" t="str">
        <f>IF(AH27+AJ27&gt;0,AH27+AJ27,"")</f>
        <v/>
      </c>
      <c r="AL27" s="250" t="str">
        <f>IF(AH27+AJ27&gt;0,AH27+AJ27,"")</f>
        <v/>
      </c>
      <c r="AM27" s="250">
        <f>COUNTIF($D27:$AG27,"R")</f>
        <v>0</v>
      </c>
      <c r="AN27" s="250">
        <f>COUNTIF($D27:$AG27,"R/2")</f>
        <v>0</v>
      </c>
      <c r="AO27" s="250">
        <f>+AN27/2</f>
        <v>0</v>
      </c>
      <c r="AP27" s="250" t="str">
        <f>IF(AO27+AM27&gt;0,AO27+AM27,"")</f>
        <v/>
      </c>
      <c r="AQ27" s="250">
        <f>COUNTIF($D27:$AG27,"Ro")</f>
        <v>0</v>
      </c>
      <c r="AR27" s="250">
        <f>COUNTIF(D27:AG27,"Ro/2")</f>
        <v>0</v>
      </c>
      <c r="AS27" s="250">
        <f>+AR27/2</f>
        <v>0</v>
      </c>
      <c r="AT27" s="250" t="str">
        <f>IF(AS27+AQ27&gt;0,AS27+AQ27,"")</f>
        <v/>
      </c>
      <c r="AU27" s="250">
        <f>COUNTIF($D27:$AG27,"co")</f>
        <v>0</v>
      </c>
      <c r="AV27" s="250">
        <f>COUNTIF($D27:$AG27,"co/2")</f>
        <v>0</v>
      </c>
      <c r="AW27" s="250">
        <f>+AV27/2</f>
        <v>0</v>
      </c>
      <c r="AX27" s="250" t="str">
        <f>IF(AW27+AU27&gt;0,AW27+AU27,"")</f>
        <v/>
      </c>
      <c r="AY27" s="243">
        <f>COUNTIF($D27:$AG27,"ô")</f>
        <v>0</v>
      </c>
      <c r="AZ27" s="243">
        <f>COUNTIF($D27:$AG27,"ô/2")</f>
        <v>0</v>
      </c>
      <c r="BA27" s="243">
        <f>+AZ27/2</f>
        <v>0</v>
      </c>
      <c r="BB27" s="243" t="str">
        <f>IF(AY27+BA27&gt;0,AY27+BA27,"")</f>
        <v/>
      </c>
      <c r="BC27" s="244">
        <f>COUNTIF($D27:$AG27,"TS")</f>
        <v>0</v>
      </c>
      <c r="BD27" s="244">
        <f>COUNTIF($D27:$AG27,"TS/2")</f>
        <v>0</v>
      </c>
      <c r="BE27" s="244">
        <f>+BD27/2</f>
        <v>0</v>
      </c>
      <c r="BF27" s="243" t="str">
        <f>IF(BE27+BC27&gt;0,BE27+BC27,"")</f>
        <v/>
      </c>
      <c r="BG27" s="251">
        <f>COUNTIF($D27:$AG27,"h")</f>
        <v>0</v>
      </c>
      <c r="BH27" s="251">
        <f>COUNTIF($D27:$AG27,"h/2")</f>
        <v>0</v>
      </c>
      <c r="BI27" s="251">
        <f>+BH27/2</f>
        <v>0</v>
      </c>
      <c r="BJ27" s="250" t="str">
        <f>IF(BI27+BG27&gt;0,BI27+BG27,"")</f>
        <v/>
      </c>
      <c r="BK27" s="250">
        <f>COUNTIF(D27:AG27,"o")</f>
        <v>0</v>
      </c>
      <c r="BL27" s="250">
        <f>COUNTIF(D27:AG27,"o/2")</f>
        <v>0</v>
      </c>
      <c r="BM27" s="250">
        <f>+BL27/2</f>
        <v>0</v>
      </c>
      <c r="BN27" s="250" t="str">
        <f>IF(BM27+BK27&gt;0,BM27+BK27,"")</f>
        <v/>
      </c>
      <c r="BO27" s="244">
        <f>COUNTIF(D27:AG27,"B")</f>
        <v>0</v>
      </c>
      <c r="BP27" s="244">
        <f>COUNTIF(D27:AG27,"B/2")</f>
        <v>0</v>
      </c>
      <c r="BQ27" s="244">
        <f>+BP27/2</f>
        <v>0</v>
      </c>
      <c r="BR27" s="243" t="str">
        <f>IF(BQ27+BO27&gt;0,BQ27+BO27,"")</f>
        <v/>
      </c>
      <c r="BS27" s="244">
        <f>COUNTIF(D27:AG27,"F")</f>
        <v>0</v>
      </c>
      <c r="BT27" s="244">
        <f>COUNTIF(D27:AG27,"F/2")</f>
        <v>0</v>
      </c>
      <c r="BU27" s="244">
        <f>+BT27/2</f>
        <v>0</v>
      </c>
      <c r="BV27" s="243" t="str">
        <f>IF(BU27+BS27&gt;0,BU27+BS27,"")</f>
        <v/>
      </c>
      <c r="BW27" s="244">
        <f>COUNTIF(D27:AG27,"L")</f>
        <v>0</v>
      </c>
      <c r="BX27" s="244">
        <f>COUNTIF(D27:AG27,"L/2")</f>
        <v>0</v>
      </c>
      <c r="BY27" s="244">
        <f>+BX27/2</f>
        <v>0</v>
      </c>
      <c r="BZ27" s="243" t="str">
        <f>IF(BY27+BW27&gt;0,BY27+BW27,"")</f>
        <v/>
      </c>
      <c r="CA27" s="244">
        <f>COUNTIF(D27:AG27,"T")</f>
        <v>0</v>
      </c>
      <c r="CB27" s="244">
        <f>COUNTIF(D27:AG27,"T/2")</f>
        <v>0</v>
      </c>
      <c r="CC27" s="244">
        <f>+CB27/2</f>
        <v>0</v>
      </c>
      <c r="CD27" s="243" t="str">
        <f>IF(CC27+CA27&gt;0,CC27+CA27,"")</f>
        <v/>
      </c>
      <c r="CE27" s="246"/>
      <c r="CF27" s="155"/>
      <c r="CG27" s="155"/>
      <c r="CH27" s="155"/>
      <c r="CI27" s="155"/>
      <c r="CJ27" s="155"/>
      <c r="CK27" s="155"/>
    </row>
    <row r="28" spans="1:99" s="152" customFormat="1" ht="22.5" hidden="1" customHeight="1">
      <c r="A28" s="177">
        <f t="shared" si="2"/>
        <v>17</v>
      </c>
      <c r="B28" s="264" t="s">
        <v>153</v>
      </c>
      <c r="C28" s="260" t="s">
        <v>138</v>
      </c>
      <c r="D28" s="248"/>
      <c r="E28" s="248"/>
      <c r="F28" s="248"/>
      <c r="G28" s="248"/>
      <c r="H28" s="248"/>
      <c r="I28" s="248"/>
      <c r="J28" s="248"/>
      <c r="K28" s="248"/>
      <c r="L28" s="248"/>
      <c r="M28" s="248"/>
      <c r="N28" s="248"/>
      <c r="O28" s="248"/>
      <c r="P28" s="248"/>
      <c r="Q28" s="248"/>
      <c r="R28" s="248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24">
        <f>COUNTIF(D28:AG28,"+")</f>
        <v>0</v>
      </c>
      <c r="AI28" s="224">
        <f>COUNTIF(D28:AG28,"-")</f>
        <v>0</v>
      </c>
      <c r="AJ28" s="224">
        <f>+AI28/2</f>
        <v>0</v>
      </c>
      <c r="AK28" s="225" t="str">
        <f>IF(AH28+AJ28&gt;0,AH28+AJ28,"")</f>
        <v/>
      </c>
      <c r="AL28" s="250" t="str">
        <f>IF(AH28+AJ28&gt;0,AH28+AJ28,"")</f>
        <v/>
      </c>
      <c r="AM28" s="250">
        <f>COUNTIF($D28:$AG28,"R")</f>
        <v>0</v>
      </c>
      <c r="AN28" s="250">
        <f>COUNTIF($D28:$AG28,"R/2")</f>
        <v>0</v>
      </c>
      <c r="AO28" s="250">
        <f>+AN28/2</f>
        <v>0</v>
      </c>
      <c r="AP28" s="250" t="str">
        <f>IF(AO28+AM28&gt;0,AO28+AM28,"")</f>
        <v/>
      </c>
      <c r="AQ28" s="250">
        <f>COUNTIF($D28:$AG28,"Ro")</f>
        <v>0</v>
      </c>
      <c r="AR28" s="250">
        <f>COUNTIF(D28:AG28,"Ro/2")</f>
        <v>0</v>
      </c>
      <c r="AS28" s="250">
        <f>+AR28/2</f>
        <v>0</v>
      </c>
      <c r="AT28" s="250" t="str">
        <f>IF(AS28+AQ28&gt;0,AS28+AQ28,"")</f>
        <v/>
      </c>
      <c r="AU28" s="250">
        <f>COUNTIF($D28:$AG28,"co")</f>
        <v>0</v>
      </c>
      <c r="AV28" s="250">
        <f>COUNTIF($D28:$AG28,"co/2")</f>
        <v>0</v>
      </c>
      <c r="AW28" s="250">
        <f>+AV28/2</f>
        <v>0</v>
      </c>
      <c r="AX28" s="250" t="str">
        <f>IF(AW28+AU28&gt;0,AW28+AU28,"")</f>
        <v/>
      </c>
      <c r="AY28" s="243">
        <f>COUNTIF($D28:$AG28,"ô")</f>
        <v>0</v>
      </c>
      <c r="AZ28" s="243">
        <f>COUNTIF($D28:$AG28,"ô/2")</f>
        <v>0</v>
      </c>
      <c r="BA28" s="243">
        <f>+AZ28/2</f>
        <v>0</v>
      </c>
      <c r="BB28" s="243" t="str">
        <f>IF(AY28+BA28&gt;0,AY28+BA28,"")</f>
        <v/>
      </c>
      <c r="BC28" s="244">
        <f>COUNTIF($D28:$AG28,"TS")</f>
        <v>0</v>
      </c>
      <c r="BD28" s="244">
        <f>COUNTIF($D28:$AG28,"TS/2")</f>
        <v>0</v>
      </c>
      <c r="BE28" s="244">
        <f>+BD28/2</f>
        <v>0</v>
      </c>
      <c r="BF28" s="243" t="str">
        <f>IF(BE28+BC28&gt;0,BE28+BC28,"")</f>
        <v/>
      </c>
      <c r="BG28" s="251">
        <f>COUNTIF($D28:$AG28,"h")</f>
        <v>0</v>
      </c>
      <c r="BH28" s="251">
        <f>COUNTIF($D28:$AG28,"h/2")</f>
        <v>0</v>
      </c>
      <c r="BI28" s="251">
        <f>+BH28/2</f>
        <v>0</v>
      </c>
      <c r="BJ28" s="250" t="str">
        <f>IF(BI28+BG28&gt;0,BI28+BG28,"")</f>
        <v/>
      </c>
      <c r="BK28" s="250">
        <f>COUNTIF(D28:AG28,"o")</f>
        <v>0</v>
      </c>
      <c r="BL28" s="250">
        <f>COUNTIF(D28:AG28,"o/2")</f>
        <v>0</v>
      </c>
      <c r="BM28" s="250">
        <f>+BL28/2</f>
        <v>0</v>
      </c>
      <c r="BN28" s="250" t="str">
        <f>IF(BM28+BK28&gt;0,BM28+BK28,"")</f>
        <v/>
      </c>
      <c r="BO28" s="244">
        <f>COUNTIF(D28:AG28,"B")</f>
        <v>0</v>
      </c>
      <c r="BP28" s="244">
        <f>COUNTIF(D28:AG28,"B/2")</f>
        <v>0</v>
      </c>
      <c r="BQ28" s="244">
        <f>+BP28/2</f>
        <v>0</v>
      </c>
      <c r="BR28" s="243" t="str">
        <f>IF(BQ28+BO28&gt;0,BQ28+BO28,"")</f>
        <v/>
      </c>
      <c r="BS28" s="244">
        <f>COUNTIF(D28:AG28,"F")</f>
        <v>0</v>
      </c>
      <c r="BT28" s="244">
        <f>COUNTIF(D28:AG28,"F/2")</f>
        <v>0</v>
      </c>
      <c r="BU28" s="244">
        <f>+BT28/2</f>
        <v>0</v>
      </c>
      <c r="BV28" s="243" t="str">
        <f>IF(BU28+BS28&gt;0,BU28+BS28,"")</f>
        <v/>
      </c>
      <c r="BW28" s="244">
        <f>COUNTIF(D28:AG28,"L")</f>
        <v>0</v>
      </c>
      <c r="BX28" s="244">
        <f>COUNTIF(D28:AG28,"L/2")</f>
        <v>0</v>
      </c>
      <c r="BY28" s="244">
        <f>+BX28/2</f>
        <v>0</v>
      </c>
      <c r="BZ28" s="243" t="str">
        <f>IF(BY28+BW28&gt;0,BY28+BW28,"")</f>
        <v/>
      </c>
      <c r="CA28" s="244">
        <f>COUNTIF(D28:AG28,"T")</f>
        <v>0</v>
      </c>
      <c r="CB28" s="244">
        <f>COUNTIF(D28:AG28,"T/2")</f>
        <v>0</v>
      </c>
      <c r="CC28" s="244">
        <f>+CB28/2</f>
        <v>0</v>
      </c>
      <c r="CD28" s="243" t="str">
        <f>IF(CC28+CA28&gt;0,CC28+CA28,"")</f>
        <v/>
      </c>
      <c r="CE28" s="246"/>
      <c r="CF28" s="155"/>
      <c r="CG28" s="155"/>
      <c r="CH28" s="155"/>
      <c r="CI28" s="155"/>
      <c r="CJ28" s="155"/>
      <c r="CK28" s="155"/>
    </row>
    <row r="29" spans="1:99" s="152" customFormat="1" ht="22.5" hidden="1" customHeight="1">
      <c r="A29" s="177">
        <f t="shared" si="2"/>
        <v>18</v>
      </c>
      <c r="B29" s="265" t="s">
        <v>154</v>
      </c>
      <c r="C29" s="260" t="s">
        <v>138</v>
      </c>
      <c r="D29" s="248"/>
      <c r="E29" s="248"/>
      <c r="F29" s="248"/>
      <c r="G29" s="248"/>
      <c r="H29" s="248"/>
      <c r="I29" s="248"/>
      <c r="J29" s="248"/>
      <c r="K29" s="248"/>
      <c r="L29" s="248"/>
      <c r="M29" s="248"/>
      <c r="N29" s="248"/>
      <c r="O29" s="248"/>
      <c r="P29" s="248"/>
      <c r="Q29" s="248"/>
      <c r="R29" s="248"/>
      <c r="S29" s="248"/>
      <c r="T29" s="248"/>
      <c r="U29" s="248"/>
      <c r="V29" s="248"/>
      <c r="W29" s="248"/>
      <c r="X29" s="248"/>
      <c r="Y29" s="248"/>
      <c r="Z29" s="248"/>
      <c r="AA29" s="248"/>
      <c r="AB29" s="248"/>
      <c r="AC29" s="248"/>
      <c r="AD29" s="248"/>
      <c r="AE29" s="248"/>
      <c r="AF29" s="248"/>
      <c r="AG29" s="248"/>
      <c r="AH29" s="224">
        <f>COUNTIF(D29:AG29,"+")</f>
        <v>0</v>
      </c>
      <c r="AI29" s="224">
        <f>COUNTIF(D29:AG29,"-")</f>
        <v>0</v>
      </c>
      <c r="AJ29" s="224">
        <f>+AI29/2</f>
        <v>0</v>
      </c>
      <c r="AK29" s="225" t="str">
        <f>IF(AH29+AJ29&gt;0,AH29+AJ29,"")</f>
        <v/>
      </c>
      <c r="AL29" s="250" t="str">
        <f>IF(AH29+AJ29&gt;0,AH29+AJ29,"")</f>
        <v/>
      </c>
      <c r="AM29" s="250">
        <f>COUNTIF($D29:$AG29,"R")</f>
        <v>0</v>
      </c>
      <c r="AN29" s="250">
        <f>COUNTIF($D29:$AG29,"R/2")</f>
        <v>0</v>
      </c>
      <c r="AO29" s="250">
        <f>+AN29/2</f>
        <v>0</v>
      </c>
      <c r="AP29" s="250" t="str">
        <f>IF(AO29+AM29&gt;0,AO29+AM29,"")</f>
        <v/>
      </c>
      <c r="AQ29" s="250">
        <f>COUNTIF($D29:$AG29,"Ro")</f>
        <v>0</v>
      </c>
      <c r="AR29" s="250">
        <f>COUNTIF(D29:AG29,"Ro/2")</f>
        <v>0</v>
      </c>
      <c r="AS29" s="250">
        <f>+AR29/2</f>
        <v>0</v>
      </c>
      <c r="AT29" s="250" t="str">
        <f>IF(AS29+AQ29&gt;0,AS29+AQ29,"")</f>
        <v/>
      </c>
      <c r="AU29" s="250">
        <f>COUNTIF($D29:$AG29,"co")</f>
        <v>0</v>
      </c>
      <c r="AV29" s="250">
        <f>COUNTIF($D29:$AG29,"co/2")</f>
        <v>0</v>
      </c>
      <c r="AW29" s="250">
        <f>+AV29/2</f>
        <v>0</v>
      </c>
      <c r="AX29" s="250" t="str">
        <f>IF(AW29+AU29&gt;0,AW29+AU29,"")</f>
        <v/>
      </c>
      <c r="AY29" s="243">
        <f>COUNTIF($D29:$AG29,"ô")</f>
        <v>0</v>
      </c>
      <c r="AZ29" s="243">
        <f>COUNTIF($D29:$AG29,"ô/2")</f>
        <v>0</v>
      </c>
      <c r="BA29" s="243">
        <f>+AZ29/2</f>
        <v>0</v>
      </c>
      <c r="BB29" s="243" t="str">
        <f>IF(AY29+BA29&gt;0,AY29+BA29,"")</f>
        <v/>
      </c>
      <c r="BC29" s="244">
        <f>COUNTIF($D29:$AG29,"TS")</f>
        <v>0</v>
      </c>
      <c r="BD29" s="244">
        <f>COUNTIF($D29:$AG29,"TS/2")</f>
        <v>0</v>
      </c>
      <c r="BE29" s="244">
        <f>+BD29/2</f>
        <v>0</v>
      </c>
      <c r="BF29" s="243" t="str">
        <f>IF(BE29+BC29&gt;0,BE29+BC29,"")</f>
        <v/>
      </c>
      <c r="BG29" s="251">
        <f>COUNTIF($D29:$AG29,"h")</f>
        <v>0</v>
      </c>
      <c r="BH29" s="251">
        <f>COUNTIF($D29:$AG29,"h/2")</f>
        <v>0</v>
      </c>
      <c r="BI29" s="251">
        <f>+BH29/2</f>
        <v>0</v>
      </c>
      <c r="BJ29" s="250" t="str">
        <f>IF(BI29+BG29&gt;0,BI29+BG29,"")</f>
        <v/>
      </c>
      <c r="BK29" s="250">
        <f>COUNTIF(D29:AG29,"o")</f>
        <v>0</v>
      </c>
      <c r="BL29" s="250">
        <f>COUNTIF(D29:AG29,"o/2")</f>
        <v>0</v>
      </c>
      <c r="BM29" s="250">
        <f>+BL29/2</f>
        <v>0</v>
      </c>
      <c r="BN29" s="250" t="str">
        <f>IF(BM29+BK29&gt;0,BM29+BK29,"")</f>
        <v/>
      </c>
      <c r="BO29" s="244">
        <f>COUNTIF(D29:AG29,"B")</f>
        <v>0</v>
      </c>
      <c r="BP29" s="244">
        <f>COUNTIF(D29:AG29,"B/2")</f>
        <v>0</v>
      </c>
      <c r="BQ29" s="244">
        <f>+BP29/2</f>
        <v>0</v>
      </c>
      <c r="BR29" s="243" t="str">
        <f>IF(BQ29+BO29&gt;0,BQ29+BO29,"")</f>
        <v/>
      </c>
      <c r="BS29" s="244">
        <f>COUNTIF(D29:AG29,"F")</f>
        <v>0</v>
      </c>
      <c r="BT29" s="244">
        <f>COUNTIF(D29:AG29,"F/2")</f>
        <v>0</v>
      </c>
      <c r="BU29" s="244">
        <f>+BT29/2</f>
        <v>0</v>
      </c>
      <c r="BV29" s="243" t="str">
        <f>IF(BU29+BS29&gt;0,BU29+BS29,"")</f>
        <v/>
      </c>
      <c r="BW29" s="244">
        <f>COUNTIF(D29:AG29,"L")</f>
        <v>0</v>
      </c>
      <c r="BX29" s="244">
        <f>COUNTIF(D29:AG29,"L/2")</f>
        <v>0</v>
      </c>
      <c r="BY29" s="244">
        <f>+BX29/2</f>
        <v>0</v>
      </c>
      <c r="BZ29" s="243" t="str">
        <f>IF(BY29+BW29&gt;0,BY29+BW29,"")</f>
        <v/>
      </c>
      <c r="CA29" s="244">
        <f>COUNTIF(D29:AG29,"T")</f>
        <v>0</v>
      </c>
      <c r="CB29" s="244">
        <f>COUNTIF(D29:AG29,"T/2")</f>
        <v>0</v>
      </c>
      <c r="CC29" s="244">
        <f>+CB29/2</f>
        <v>0</v>
      </c>
      <c r="CD29" s="243" t="str">
        <f>IF(CC29+CA29&gt;0,CC29+CA29,"")</f>
        <v/>
      </c>
      <c r="CE29" s="246"/>
      <c r="CF29" s="155"/>
      <c r="CG29" s="155"/>
      <c r="CH29" s="155"/>
      <c r="CI29" s="155"/>
      <c r="CJ29" s="155"/>
      <c r="CK29" s="155"/>
    </row>
    <row r="30" spans="1:99" s="156" customFormat="1" ht="21.75" customHeight="1" thickBot="1">
      <c r="A30" s="179"/>
      <c r="B30" s="180" t="s">
        <v>90</v>
      </c>
      <c r="C30" s="181"/>
      <c r="D30" s="180"/>
      <c r="E30" s="180"/>
      <c r="F30" s="180"/>
      <c r="G30" s="180"/>
      <c r="H30" s="180"/>
      <c r="I30" s="180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  <c r="AE30" s="180"/>
      <c r="AF30" s="180"/>
      <c r="AG30" s="180"/>
      <c r="AH30" s="190"/>
      <c r="AI30" s="190"/>
      <c r="AJ30" s="190"/>
      <c r="AK30" s="190"/>
      <c r="AL30" s="180">
        <f t="shared" ref="AL30:CD30" si="3">SUM(AL12:AL29)</f>
        <v>0</v>
      </c>
      <c r="AM30" s="180">
        <f t="shared" si="3"/>
        <v>0</v>
      </c>
      <c r="AN30" s="180">
        <f t="shared" si="3"/>
        <v>0</v>
      </c>
      <c r="AO30" s="180">
        <f t="shared" si="3"/>
        <v>0</v>
      </c>
      <c r="AP30" s="180">
        <f t="shared" si="3"/>
        <v>0</v>
      </c>
      <c r="AQ30" s="180">
        <f t="shared" si="3"/>
        <v>0</v>
      </c>
      <c r="AR30" s="180">
        <f t="shared" si="3"/>
        <v>0</v>
      </c>
      <c r="AS30" s="180">
        <f t="shared" si="3"/>
        <v>0</v>
      </c>
      <c r="AT30" s="180">
        <f t="shared" si="3"/>
        <v>0</v>
      </c>
      <c r="AU30" s="180">
        <f t="shared" si="3"/>
        <v>0</v>
      </c>
      <c r="AV30" s="180">
        <f t="shared" si="3"/>
        <v>0</v>
      </c>
      <c r="AW30" s="180">
        <f t="shared" si="3"/>
        <v>0</v>
      </c>
      <c r="AX30" s="180">
        <f t="shared" si="3"/>
        <v>0</v>
      </c>
      <c r="AY30" s="180">
        <f t="shared" si="3"/>
        <v>0</v>
      </c>
      <c r="AZ30" s="180">
        <f t="shared" si="3"/>
        <v>0</v>
      </c>
      <c r="BA30" s="180">
        <f t="shared" si="3"/>
        <v>0</v>
      </c>
      <c r="BB30" s="180">
        <f t="shared" si="3"/>
        <v>0</v>
      </c>
      <c r="BC30" s="210">
        <f t="shared" si="3"/>
        <v>0</v>
      </c>
      <c r="BD30" s="210">
        <f t="shared" si="3"/>
        <v>0</v>
      </c>
      <c r="BE30" s="210">
        <f t="shared" si="3"/>
        <v>0</v>
      </c>
      <c r="BF30" s="210">
        <f t="shared" si="3"/>
        <v>0</v>
      </c>
      <c r="BG30" s="210">
        <f t="shared" si="3"/>
        <v>0</v>
      </c>
      <c r="BH30" s="184">
        <f t="shared" si="3"/>
        <v>0</v>
      </c>
      <c r="BI30" s="184">
        <f t="shared" si="3"/>
        <v>0</v>
      </c>
      <c r="BJ30" s="180">
        <f t="shared" si="3"/>
        <v>0</v>
      </c>
      <c r="BK30" s="180">
        <f t="shared" si="3"/>
        <v>0</v>
      </c>
      <c r="BL30" s="180">
        <f t="shared" si="3"/>
        <v>0</v>
      </c>
      <c r="BM30" s="180">
        <f t="shared" si="3"/>
        <v>0</v>
      </c>
      <c r="BN30" s="180">
        <f t="shared" si="3"/>
        <v>0</v>
      </c>
      <c r="BO30" s="180">
        <f t="shared" si="3"/>
        <v>0</v>
      </c>
      <c r="BP30" s="180">
        <f t="shared" si="3"/>
        <v>0</v>
      </c>
      <c r="BQ30" s="180">
        <f t="shared" si="3"/>
        <v>0</v>
      </c>
      <c r="BR30" s="180">
        <f t="shared" si="3"/>
        <v>0</v>
      </c>
      <c r="BS30" s="180">
        <f t="shared" si="3"/>
        <v>0</v>
      </c>
      <c r="BT30" s="180">
        <f t="shared" si="3"/>
        <v>0</v>
      </c>
      <c r="BU30" s="180">
        <f t="shared" si="3"/>
        <v>0</v>
      </c>
      <c r="BV30" s="180">
        <f t="shared" si="3"/>
        <v>0</v>
      </c>
      <c r="BW30" s="180">
        <f t="shared" si="3"/>
        <v>0</v>
      </c>
      <c r="BX30" s="180">
        <f t="shared" si="3"/>
        <v>0</v>
      </c>
      <c r="BY30" s="180">
        <f t="shared" si="3"/>
        <v>0</v>
      </c>
      <c r="BZ30" s="180">
        <f t="shared" si="3"/>
        <v>0</v>
      </c>
      <c r="CA30" s="180">
        <f t="shared" si="3"/>
        <v>0</v>
      </c>
      <c r="CB30" s="180">
        <f t="shared" si="3"/>
        <v>0</v>
      </c>
      <c r="CC30" s="180">
        <f t="shared" si="3"/>
        <v>0</v>
      </c>
      <c r="CD30" s="180">
        <f t="shared" si="3"/>
        <v>0</v>
      </c>
      <c r="CE30" s="186"/>
      <c r="CF30" s="159"/>
      <c r="CG30" s="159"/>
      <c r="CH30" s="159"/>
      <c r="CI30" s="159"/>
      <c r="CJ30" s="159"/>
      <c r="CK30" s="159"/>
      <c r="CM30" s="187">
        <f ca="1">TODAY()</f>
        <v>42589</v>
      </c>
    </row>
    <row r="31" spans="1:99" ht="15.75" thickTop="1">
      <c r="A31" s="3"/>
      <c r="B31" s="1"/>
      <c r="C31" s="1"/>
      <c r="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42"/>
      <c r="BD31" s="142"/>
      <c r="BE31" s="142"/>
      <c r="BF31" s="1"/>
      <c r="BG31" s="142"/>
      <c r="BH31" s="142"/>
      <c r="BI31" s="142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</row>
    <row r="32" spans="1:99">
      <c r="A32" s="3"/>
      <c r="B32" s="1"/>
      <c r="C32" s="1"/>
      <c r="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42"/>
      <c r="BD32" s="142"/>
      <c r="BE32" s="142"/>
      <c r="BF32" s="1"/>
      <c r="BG32" s="142"/>
      <c r="BH32" s="142"/>
      <c r="BI32" s="142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</row>
    <row r="33" spans="2:83" ht="15.75">
      <c r="B33" s="191" t="s">
        <v>93</v>
      </c>
      <c r="C33" s="188"/>
      <c r="D33" s="188"/>
      <c r="E33" s="188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BG33" s="208"/>
      <c r="BH33" s="208"/>
      <c r="BI33" s="208"/>
      <c r="BJ33" s="3"/>
      <c r="BK33" s="3"/>
      <c r="BL33" s="3"/>
      <c r="BM33" s="3"/>
      <c r="BN33" s="3"/>
      <c r="BO33" s="3"/>
      <c r="BP33" s="3"/>
      <c r="BQ33" s="3"/>
      <c r="BR33" s="3"/>
      <c r="BW33" s="3"/>
      <c r="BX33" s="3"/>
      <c r="BY33" s="3"/>
      <c r="BZ33" s="3" t="str">
        <f ca="1">CONCATENATE("Ngµy ",TEXT(CM30,"dd")," th¸ng ",TEXT(CM30,"mm"), " n¨m ",TEXT(CM30,"yyyy"))</f>
        <v>Ngµy 07 th¸ng 08 n¨m 2016</v>
      </c>
      <c r="CE33" s="3"/>
    </row>
    <row r="34" spans="2:83" ht="15.75">
      <c r="B34" s="188"/>
      <c r="C34" s="189"/>
      <c r="D34" s="188"/>
      <c r="E34" s="28" t="s">
        <v>124</v>
      </c>
      <c r="F34" s="28"/>
      <c r="G34" s="188"/>
      <c r="H34" s="188"/>
      <c r="I34" s="188"/>
      <c r="J34" s="189" t="s">
        <v>125</v>
      </c>
      <c r="K34" s="188"/>
      <c r="L34" s="188"/>
      <c r="M34" s="188"/>
      <c r="N34" s="188" t="s">
        <v>103</v>
      </c>
      <c r="O34" s="188"/>
      <c r="P34" s="188"/>
      <c r="Q34" s="188"/>
      <c r="R34" s="188"/>
      <c r="S34" s="188"/>
      <c r="T34" s="188"/>
      <c r="U34" s="189" t="s">
        <v>83</v>
      </c>
      <c r="AA34" s="5" t="s">
        <v>15</v>
      </c>
      <c r="AB34" s="5"/>
      <c r="AD34" s="6"/>
      <c r="AE34" s="5"/>
      <c r="AF34" s="5"/>
      <c r="AG34" s="5"/>
      <c r="AH34" s="5"/>
      <c r="AI34" s="5"/>
      <c r="AJ34" s="5"/>
      <c r="AK34" s="5"/>
      <c r="AL34" s="2"/>
      <c r="AM34" s="2"/>
      <c r="AN34" s="2"/>
      <c r="AO34" s="2"/>
      <c r="AP34" s="5"/>
      <c r="AQ34" s="2"/>
      <c r="AR34" s="2"/>
      <c r="AS34" s="2"/>
      <c r="AT34" s="5" t="s">
        <v>16</v>
      </c>
      <c r="AU34" s="5"/>
      <c r="AV34" s="5"/>
      <c r="AW34" s="5"/>
      <c r="AX34" s="5"/>
      <c r="AY34" s="5"/>
      <c r="AZ34" s="5"/>
      <c r="BA34" s="5"/>
      <c r="BB34" s="5"/>
      <c r="BC34" s="144"/>
      <c r="BD34" s="144"/>
      <c r="BE34" s="144"/>
      <c r="BF34" s="5"/>
      <c r="BG34" s="144"/>
      <c r="BH34" s="144"/>
      <c r="BI34" s="144"/>
      <c r="BJ34" s="5"/>
      <c r="BK34" s="5"/>
      <c r="BL34" s="5"/>
      <c r="BM34" s="5"/>
      <c r="BN34" s="2"/>
      <c r="BO34" s="5"/>
      <c r="BP34" s="5"/>
      <c r="BQ34" s="5"/>
      <c r="BR34" s="174" t="s">
        <v>85</v>
      </c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</row>
    <row r="35" spans="2:83" ht="15.75">
      <c r="B35" s="188" t="s">
        <v>94</v>
      </c>
      <c r="C35" s="189" t="s">
        <v>8</v>
      </c>
      <c r="D35" s="188"/>
      <c r="E35" s="188" t="s">
        <v>99</v>
      </c>
      <c r="F35" s="188"/>
      <c r="G35" s="188"/>
      <c r="H35" s="188"/>
      <c r="I35" s="188"/>
      <c r="J35" s="189" t="s">
        <v>104</v>
      </c>
      <c r="K35" s="188"/>
      <c r="L35" s="188"/>
      <c r="M35" s="188"/>
      <c r="N35" s="188" t="s">
        <v>105</v>
      </c>
      <c r="O35" s="188"/>
      <c r="P35" s="188"/>
      <c r="Q35" s="188"/>
      <c r="R35" s="188"/>
      <c r="S35" s="188"/>
      <c r="T35" s="188"/>
      <c r="U35" s="189" t="s">
        <v>13</v>
      </c>
      <c r="AA35" s="27"/>
      <c r="AB35" s="4"/>
      <c r="AC35" s="1"/>
      <c r="AD35" s="1"/>
      <c r="AE35" s="4"/>
      <c r="AF35" s="4"/>
      <c r="AG35" s="4"/>
      <c r="AH35" s="4"/>
      <c r="AI35" s="4"/>
      <c r="AJ35" s="4"/>
      <c r="AK35" s="4"/>
      <c r="AP35" s="27"/>
      <c r="AT35" s="27"/>
      <c r="AU35" s="27"/>
      <c r="AV35" s="27"/>
      <c r="AW35" s="27"/>
      <c r="AX35" s="27"/>
      <c r="AY35" s="27"/>
      <c r="AZ35" s="27"/>
      <c r="BA35" s="27"/>
      <c r="BB35" s="27"/>
      <c r="BC35" s="209"/>
      <c r="BD35" s="209"/>
      <c r="BE35" s="209"/>
      <c r="BF35" s="27"/>
      <c r="BG35" s="209"/>
      <c r="BH35" s="209"/>
      <c r="BI35" s="209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</row>
    <row r="36" spans="2:83" ht="15.75">
      <c r="B36" s="188" t="s">
        <v>95</v>
      </c>
      <c r="C36" s="188" t="s">
        <v>70</v>
      </c>
      <c r="D36" s="188"/>
      <c r="E36" s="188" t="s">
        <v>100</v>
      </c>
      <c r="F36" s="188"/>
      <c r="G36" s="188"/>
      <c r="H36" s="188"/>
      <c r="I36" s="188"/>
      <c r="J36" s="189" t="s">
        <v>88</v>
      </c>
      <c r="K36" s="188"/>
      <c r="L36" s="188"/>
      <c r="M36" s="188"/>
      <c r="N36" s="188" t="s">
        <v>106</v>
      </c>
      <c r="O36" s="188"/>
      <c r="P36" s="188"/>
      <c r="Q36" s="188"/>
      <c r="R36" s="188"/>
      <c r="S36" s="188"/>
      <c r="T36" s="188"/>
      <c r="U36" s="189" t="s">
        <v>86</v>
      </c>
    </row>
    <row r="37" spans="2:83" ht="15.75">
      <c r="B37" s="188" t="s">
        <v>96</v>
      </c>
      <c r="C37" s="189" t="s">
        <v>92</v>
      </c>
      <c r="D37" s="188"/>
      <c r="E37" s="188" t="s">
        <v>101</v>
      </c>
      <c r="F37" s="188"/>
      <c r="G37" s="188"/>
      <c r="H37" s="188"/>
      <c r="I37" s="188"/>
      <c r="J37" s="189" t="s">
        <v>80</v>
      </c>
      <c r="K37" s="188"/>
      <c r="L37" s="188"/>
      <c r="M37" s="188"/>
      <c r="N37" s="188" t="s">
        <v>107</v>
      </c>
      <c r="O37" s="188"/>
      <c r="P37" s="188"/>
      <c r="Q37" s="188"/>
      <c r="R37" s="188"/>
      <c r="S37" s="188"/>
      <c r="T37" s="188"/>
      <c r="U37" s="189" t="s">
        <v>14</v>
      </c>
      <c r="AC37" s="1"/>
      <c r="AD37" s="1"/>
    </row>
    <row r="38" spans="2:83" ht="15.75">
      <c r="B38" s="188" t="s">
        <v>98</v>
      </c>
      <c r="C38" s="189" t="s">
        <v>91</v>
      </c>
      <c r="D38" s="188"/>
      <c r="E38" s="188" t="s">
        <v>102</v>
      </c>
      <c r="F38" s="188"/>
      <c r="G38" s="188"/>
      <c r="H38" s="188"/>
      <c r="I38" s="188"/>
      <c r="J38" s="189" t="s">
        <v>82</v>
      </c>
      <c r="K38" s="188"/>
      <c r="L38" s="188"/>
      <c r="M38" s="188"/>
      <c r="N38" s="188" t="s">
        <v>97</v>
      </c>
      <c r="O38" s="188"/>
      <c r="P38" s="188"/>
      <c r="Q38" s="188"/>
      <c r="R38" s="188"/>
      <c r="S38" s="188"/>
      <c r="T38" s="188"/>
      <c r="U38" s="189" t="s">
        <v>17</v>
      </c>
      <c r="AP38" s="4"/>
      <c r="AT38" s="4"/>
      <c r="AU38" s="4"/>
      <c r="AV38" s="4"/>
      <c r="AW38" s="4"/>
      <c r="AX38" s="4"/>
      <c r="AY38" s="4"/>
      <c r="AZ38" s="4"/>
      <c r="BA38" s="4"/>
      <c r="BB38" s="4"/>
      <c r="BC38" s="145"/>
      <c r="BD38" s="145"/>
      <c r="BE38" s="145"/>
      <c r="BF38" s="4"/>
      <c r="BG38" s="145"/>
      <c r="BH38" s="145"/>
      <c r="BI38" s="145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</row>
  </sheetData>
  <mergeCells count="25">
    <mergeCell ref="BV9:BV11"/>
    <mergeCell ref="BF9:BF11"/>
    <mergeCell ref="B1:H1"/>
    <mergeCell ref="AL9:AL11"/>
    <mergeCell ref="BN9:BN11"/>
    <mergeCell ref="BM10:BM11"/>
    <mergeCell ref="AT9:AT11"/>
    <mergeCell ref="AX9:AX11"/>
    <mergeCell ref="B2:I2"/>
    <mergeCell ref="A9:A11"/>
    <mergeCell ref="CE9:CE11"/>
    <mergeCell ref="AK10:AK11"/>
    <mergeCell ref="AH10:AH11"/>
    <mergeCell ref="AI10:AI11"/>
    <mergeCell ref="AJ10:AJ11"/>
    <mergeCell ref="BL10:BL11"/>
    <mergeCell ref="BJ9:BJ11"/>
    <mergeCell ref="C9:C11"/>
    <mergeCell ref="B9:B11"/>
    <mergeCell ref="CD9:CD11"/>
    <mergeCell ref="AP9:AP11"/>
    <mergeCell ref="BZ9:BZ11"/>
    <mergeCell ref="BB9:BB11"/>
    <mergeCell ref="BK10:BK11"/>
    <mergeCell ref="BR9:BR11"/>
  </mergeCells>
  <phoneticPr fontId="0" type="noConversion"/>
  <conditionalFormatting sqref="AH10:AK11 AM10:AO11 AH25:AO28 AQ25:AS28">
    <cfRule type="expression" dxfId="75" priority="1" stopIfTrue="1">
      <formula>IF(AH11="C.Nhật",TRUE,fales)</formula>
    </cfRule>
    <cfRule type="expression" dxfId="74" priority="2" stopIfTrue="1">
      <formula>IF(AH11="T.Bảy",TRUE,fales)</formula>
    </cfRule>
  </conditionalFormatting>
  <conditionalFormatting sqref="D10:AG29">
    <cfRule type="expression" dxfId="73" priority="3" stopIfTrue="1">
      <formula>IF(OR(WEEKDAY(D$10)=1,WEEKDAY(D$10)=7),TRUE,FALSE)</formula>
    </cfRule>
  </conditionalFormatting>
  <conditionalFormatting sqref="D9:AG9">
    <cfRule type="expression" dxfId="72" priority="4" stopIfTrue="1">
      <formula>"if(d7=""C.Nhật"";0)"</formula>
    </cfRule>
  </conditionalFormatting>
  <conditionalFormatting sqref="AH29:AO29 AQ29:AS29">
    <cfRule type="expression" dxfId="71" priority="7" stopIfTrue="1">
      <formula>IF(#REF!="C.Nhật",TRUE,fales)</formula>
    </cfRule>
    <cfRule type="expression" dxfId="70" priority="8" stopIfTrue="1">
      <formula>IF(#REF!="T.Bảy",TRUE,fales)</formula>
    </cfRule>
  </conditionalFormatting>
  <conditionalFormatting sqref="AH21:AO24 AQ21:AS24">
    <cfRule type="expression" dxfId="69" priority="9" stopIfTrue="1">
      <formula>IF(AH26="C.Nhật",TRUE,fales)</formula>
    </cfRule>
    <cfRule type="expression" dxfId="68" priority="10" stopIfTrue="1">
      <formula>IF(AH26="T.Bảy",TRUE,fales)</formula>
    </cfRule>
  </conditionalFormatting>
  <conditionalFormatting sqref="AH18:AO20 AQ18:AS20">
    <cfRule type="expression" dxfId="67" priority="11" stopIfTrue="1">
      <formula>IF(AH27="C.Nhật",TRUE,fales)</formula>
    </cfRule>
    <cfRule type="expression" dxfId="66" priority="12" stopIfTrue="1">
      <formula>IF(AH27="T.Bảy",TRUE,fales)</formula>
    </cfRule>
  </conditionalFormatting>
  <conditionalFormatting sqref="AH12:AO17 AQ12:AS17">
    <cfRule type="expression" dxfId="65" priority="13" stopIfTrue="1">
      <formula>IF(AH25="C.Nhật",TRUE,fales)</formula>
    </cfRule>
    <cfRule type="expression" dxfId="64" priority="14" stopIfTrue="1">
      <formula>IF(AH25="T.Bảy",TRUE,fales)</formula>
    </cfRule>
  </conditionalFormatting>
  <pageMargins left="0.17" right="0.15748031496062992" top="0.51" bottom="0.35433070866141736" header="0.27" footer="0.23622047244094491"/>
  <pageSetup paperSize="9" scale="65" fitToWidth="4" fitToHeight="4" orientation="landscape" r:id="rId1"/>
  <headerFooter alignWithMargins="0">
    <oddHeader>&amp;R&amp;".VnTime,  Italic"&amp;9Ngµy &amp;D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indexed="24"/>
  </sheetPr>
  <dimension ref="A1:CV38"/>
  <sheetViews>
    <sheetView zoomScaleNormal="100" workbookViewId="0">
      <selection activeCell="A12" sqref="A12:C29"/>
    </sheetView>
  </sheetViews>
  <sheetFormatPr defaultColWidth="3.109375" defaultRowHeight="15"/>
  <cols>
    <col min="1" max="1" width="3.33203125" customWidth="1"/>
    <col min="2" max="2" width="20" customWidth="1"/>
    <col min="3" max="3" width="6.21875" bestFit="1" customWidth="1"/>
    <col min="4" max="34" width="3.88671875" customWidth="1"/>
    <col min="35" max="35" width="10.21875" hidden="1" customWidth="1"/>
    <col min="36" max="36" width="12.6640625" hidden="1" customWidth="1"/>
    <col min="37" max="37" width="10.21875" hidden="1" customWidth="1"/>
    <col min="38" max="38" width="4.6640625" hidden="1" customWidth="1"/>
    <col min="39" max="39" width="4.33203125" customWidth="1"/>
    <col min="40" max="42" width="4.109375" hidden="1" customWidth="1"/>
    <col min="43" max="43" width="4.33203125" customWidth="1"/>
    <col min="44" max="46" width="4.109375" hidden="1" customWidth="1"/>
    <col min="47" max="47" width="4.33203125" customWidth="1"/>
    <col min="48" max="50" width="4.109375" hidden="1" customWidth="1"/>
    <col min="51" max="51" width="4.33203125" customWidth="1"/>
    <col min="52" max="54" width="4.109375" hidden="1" customWidth="1"/>
    <col min="55" max="55" width="4.33203125" customWidth="1"/>
    <col min="56" max="58" width="4.33203125" style="143" hidden="1" customWidth="1"/>
    <col min="59" max="59" width="4.33203125" customWidth="1"/>
    <col min="60" max="62" width="4.109375" style="143" hidden="1" customWidth="1"/>
    <col min="63" max="63" width="4.33203125" customWidth="1"/>
    <col min="64" max="66" width="4.109375" hidden="1" customWidth="1"/>
    <col min="67" max="67" width="4.33203125" customWidth="1"/>
    <col min="68" max="70" width="4.33203125" hidden="1" customWidth="1"/>
    <col min="71" max="71" width="4.33203125" customWidth="1"/>
    <col min="72" max="74" width="4.33203125" hidden="1" customWidth="1"/>
    <col min="75" max="75" width="4.33203125" customWidth="1"/>
    <col min="76" max="78" width="4.33203125" hidden="1" customWidth="1"/>
    <col min="79" max="79" width="4.33203125" customWidth="1"/>
    <col min="80" max="82" width="4.33203125" hidden="1" customWidth="1"/>
    <col min="83" max="83" width="4.33203125" customWidth="1"/>
    <col min="84" max="84" width="8.77734375" customWidth="1"/>
    <col min="85" max="90" width="3.109375" style="22" customWidth="1"/>
    <col min="91" max="91" width="3.109375" customWidth="1"/>
    <col min="92" max="92" width="9.88671875" bestFit="1" customWidth="1"/>
    <col min="93" max="96" width="3.109375" customWidth="1"/>
    <col min="97" max="97" width="3.21875" bestFit="1" customWidth="1"/>
    <col min="98" max="98" width="4.88671875" bestFit="1" customWidth="1"/>
    <col min="99" max="99" width="13.6640625" bestFit="1" customWidth="1"/>
    <col min="100" max="100" width="24.6640625" bestFit="1" customWidth="1"/>
  </cols>
  <sheetData>
    <row r="1" spans="1:100" s="156" customFormat="1" ht="15.75">
      <c r="B1" s="290" t="s">
        <v>78</v>
      </c>
      <c r="C1" s="290"/>
      <c r="D1" s="290"/>
      <c r="E1" s="290"/>
      <c r="F1" s="290"/>
      <c r="G1" s="290"/>
      <c r="H1" s="290"/>
      <c r="AE1" s="157"/>
      <c r="AN1" s="158"/>
      <c r="AO1" s="158"/>
      <c r="AP1" s="158"/>
      <c r="AR1" s="158"/>
      <c r="AS1" s="158"/>
      <c r="AT1" s="158"/>
      <c r="AV1" s="158"/>
      <c r="AW1" s="158"/>
      <c r="AX1" s="158"/>
      <c r="AZ1" s="158"/>
      <c r="BA1" s="158"/>
      <c r="BB1" s="158"/>
      <c r="BD1" s="158"/>
      <c r="BE1" s="158"/>
      <c r="BF1" s="158"/>
      <c r="BH1" s="158"/>
      <c r="BI1" s="158"/>
      <c r="BJ1" s="158"/>
      <c r="BL1" s="158"/>
      <c r="BM1" s="158"/>
      <c r="BN1" s="158"/>
      <c r="CG1" s="159"/>
      <c r="CH1" s="159"/>
      <c r="CI1" s="159"/>
      <c r="CJ1" s="159"/>
      <c r="CK1" s="159"/>
      <c r="CL1" s="159"/>
    </row>
    <row r="2" spans="1:100" s="152" customFormat="1" ht="15.75">
      <c r="B2" s="290" t="s">
        <v>127</v>
      </c>
      <c r="C2" s="290"/>
      <c r="D2" s="290"/>
      <c r="E2" s="290"/>
      <c r="F2" s="290"/>
      <c r="G2" s="290"/>
      <c r="H2" s="290"/>
      <c r="I2" s="290"/>
      <c r="AE2" s="153"/>
      <c r="AN2" s="154"/>
      <c r="AO2" s="154"/>
      <c r="AP2" s="154"/>
      <c r="AR2" s="154"/>
      <c r="AS2" s="154"/>
      <c r="AT2" s="154"/>
      <c r="AV2" s="154"/>
      <c r="AW2" s="154"/>
      <c r="AX2" s="154"/>
      <c r="AZ2" s="154"/>
      <c r="BA2" s="154"/>
      <c r="BB2" s="154"/>
      <c r="BD2" s="154"/>
      <c r="BE2" s="154"/>
      <c r="BF2" s="154"/>
      <c r="BH2" s="154"/>
      <c r="BI2" s="154"/>
      <c r="BJ2" s="154"/>
      <c r="BL2" s="154"/>
      <c r="BM2" s="154"/>
      <c r="BN2" s="154"/>
      <c r="CG2" s="155"/>
      <c r="CH2" s="155"/>
      <c r="CI2" s="155"/>
      <c r="CJ2" s="155"/>
      <c r="CK2" s="155"/>
      <c r="CL2" s="155"/>
    </row>
    <row r="3" spans="1:100" s="152" customFormat="1" ht="15.75">
      <c r="AE3" s="153"/>
      <c r="AN3" s="154"/>
      <c r="AO3" s="154"/>
      <c r="AP3" s="154"/>
      <c r="AR3" s="154"/>
      <c r="AS3" s="154"/>
      <c r="AT3" s="154"/>
      <c r="AV3" s="154"/>
      <c r="AW3" s="154"/>
      <c r="AX3" s="154"/>
      <c r="AZ3" s="154"/>
      <c r="BA3" s="154"/>
      <c r="BB3" s="154"/>
      <c r="BD3" s="154"/>
      <c r="BE3" s="154"/>
      <c r="BF3" s="154"/>
      <c r="BH3" s="154"/>
      <c r="BI3" s="154"/>
      <c r="BJ3" s="154"/>
      <c r="BL3" s="154"/>
      <c r="BM3" s="154"/>
      <c r="BN3" s="154"/>
      <c r="CG3" s="155"/>
      <c r="CH3" s="155"/>
      <c r="CI3" s="155"/>
      <c r="CJ3" s="155"/>
      <c r="CK3" s="155"/>
      <c r="CL3" s="155"/>
    </row>
    <row r="4" spans="1:100" s="152" customFormat="1" ht="15.75">
      <c r="AE4" s="153"/>
      <c r="AN4" s="154"/>
      <c r="AO4" s="154"/>
      <c r="AP4" s="154"/>
      <c r="AR4" s="154"/>
      <c r="AS4" s="154"/>
      <c r="AT4" s="154"/>
      <c r="AV4" s="154"/>
      <c r="AW4" s="154"/>
      <c r="AX4" s="154"/>
      <c r="AZ4" s="154"/>
      <c r="BA4" s="154"/>
      <c r="BB4" s="154"/>
      <c r="BD4" s="154"/>
      <c r="BE4" s="154"/>
      <c r="BF4" s="154"/>
      <c r="BH4" s="154"/>
      <c r="BI4" s="154"/>
      <c r="BJ4" s="154"/>
      <c r="BL4" s="154"/>
      <c r="BM4" s="154"/>
      <c r="BN4" s="154"/>
      <c r="CG4" s="155"/>
      <c r="CH4" s="155"/>
      <c r="CI4" s="155"/>
      <c r="CJ4" s="155"/>
      <c r="CK4" s="155"/>
      <c r="CL4" s="155"/>
    </row>
    <row r="5" spans="1:100" s="160" customFormat="1" ht="23.25">
      <c r="A5" s="23" t="s">
        <v>0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147"/>
      <c r="AF5" s="23"/>
      <c r="AG5" s="23"/>
      <c r="AH5" s="23"/>
      <c r="AI5" s="23"/>
      <c r="AJ5" s="23"/>
      <c r="AK5" s="23"/>
      <c r="AL5" s="23"/>
      <c r="AM5" s="23"/>
      <c r="AN5" s="139"/>
      <c r="AO5" s="139"/>
      <c r="AP5" s="139"/>
      <c r="AQ5" s="23"/>
      <c r="AR5" s="139"/>
      <c r="AS5" s="139"/>
      <c r="AT5" s="139"/>
      <c r="AU5" s="23"/>
      <c r="AV5" s="139"/>
      <c r="AW5" s="139"/>
      <c r="AX5" s="139"/>
      <c r="AY5" s="23"/>
      <c r="AZ5" s="139"/>
      <c r="BA5" s="139"/>
      <c r="BB5" s="139"/>
      <c r="BC5" s="23"/>
      <c r="BD5" s="139"/>
      <c r="BE5" s="139"/>
      <c r="BF5" s="139"/>
      <c r="BG5" s="23"/>
      <c r="BH5" s="139"/>
      <c r="BI5" s="139"/>
      <c r="BJ5" s="139"/>
      <c r="BK5" s="23"/>
      <c r="BL5" s="139"/>
      <c r="BM5" s="139"/>
      <c r="BN5" s="139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18"/>
      <c r="CH5" s="18"/>
      <c r="CI5" s="18"/>
      <c r="CJ5" s="18"/>
      <c r="CK5" s="18"/>
      <c r="CL5" s="18"/>
    </row>
    <row r="6" spans="1:100" s="165" customFormat="1" ht="12.75">
      <c r="A6" s="161" t="s">
        <v>155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2"/>
      <c r="AF6" s="161"/>
      <c r="AG6" s="161"/>
      <c r="AH6" s="161"/>
      <c r="AI6" s="161"/>
      <c r="AJ6" s="161"/>
      <c r="AK6" s="161"/>
      <c r="AL6" s="161"/>
      <c r="AM6" s="161"/>
      <c r="AN6" s="163"/>
      <c r="AO6" s="163"/>
      <c r="AP6" s="163"/>
      <c r="AQ6" s="161"/>
      <c r="AR6" s="163"/>
      <c r="AS6" s="163"/>
      <c r="AT6" s="163"/>
      <c r="AU6" s="161"/>
      <c r="AV6" s="163"/>
      <c r="AW6" s="163"/>
      <c r="AX6" s="163"/>
      <c r="AY6" s="161"/>
      <c r="AZ6" s="163"/>
      <c r="BA6" s="163"/>
      <c r="BB6" s="163"/>
      <c r="BC6" s="161"/>
      <c r="BD6" s="163"/>
      <c r="BE6" s="163"/>
      <c r="BF6" s="163"/>
      <c r="BG6" s="161"/>
      <c r="BH6" s="163"/>
      <c r="BI6" s="163"/>
      <c r="BJ6" s="163"/>
      <c r="BK6" s="161"/>
      <c r="BL6" s="163"/>
      <c r="BM6" s="163"/>
      <c r="BN6" s="163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4"/>
      <c r="CH6" s="164"/>
      <c r="CI6" s="164"/>
      <c r="CJ6" s="164"/>
      <c r="CK6" s="164"/>
      <c r="CL6" s="164"/>
    </row>
    <row r="7" spans="1:100" s="165" customFormat="1" ht="12.75">
      <c r="A7" s="161" t="str">
        <f>CONCATENATE(" th¸ng ",TEXT(F8,"mm"), " n¨m ",Calendar!I8)</f>
        <v xml:space="preserve"> th¸ng 07 n¨m 2014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2"/>
      <c r="AF7" s="161"/>
      <c r="AG7" s="161"/>
      <c r="AH7" s="161"/>
      <c r="AI7" s="161"/>
      <c r="AJ7" s="161"/>
      <c r="AK7" s="161"/>
      <c r="AL7" s="161"/>
      <c r="AM7" s="161"/>
      <c r="AN7" s="163"/>
      <c r="AO7" s="163"/>
      <c r="AP7" s="163"/>
      <c r="AQ7" s="161"/>
      <c r="AR7" s="163"/>
      <c r="AS7" s="163"/>
      <c r="AT7" s="163"/>
      <c r="AU7" s="161"/>
      <c r="AV7" s="163"/>
      <c r="AW7" s="163"/>
      <c r="AX7" s="163"/>
      <c r="AY7" s="161"/>
      <c r="AZ7" s="163"/>
      <c r="BA7" s="163"/>
      <c r="BB7" s="163"/>
      <c r="BC7" s="161"/>
      <c r="BD7" s="163"/>
      <c r="BE7" s="163"/>
      <c r="BF7" s="163"/>
      <c r="BG7" s="161"/>
      <c r="BH7" s="163"/>
      <c r="BI7" s="163"/>
      <c r="BJ7" s="163"/>
      <c r="BK7" s="161"/>
      <c r="BL7" s="163"/>
      <c r="BM7" s="163"/>
      <c r="BN7" s="163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1"/>
      <c r="CG7" s="164"/>
      <c r="CH7" s="164"/>
      <c r="CI7" s="164"/>
      <c r="CJ7" s="164"/>
      <c r="CK7" s="164"/>
      <c r="CL7" s="164"/>
    </row>
    <row r="8" spans="1:100" ht="12.75" customHeight="1" thickBot="1">
      <c r="A8" s="24"/>
      <c r="B8" s="24"/>
      <c r="C8" s="24"/>
      <c r="D8" s="128">
        <v>7</v>
      </c>
      <c r="E8" s="128">
        <f>+Calendar!I8</f>
        <v>2014</v>
      </c>
      <c r="F8" s="129">
        <f>DATE(E8,D8,1)</f>
        <v>41821</v>
      </c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140"/>
      <c r="BE8" s="140"/>
      <c r="BF8" s="140"/>
      <c r="BG8" s="24"/>
      <c r="BH8" s="140"/>
      <c r="BI8" s="140"/>
      <c r="BJ8" s="140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30"/>
      <c r="CG8" s="19"/>
      <c r="CH8" s="19"/>
      <c r="CI8" s="19"/>
      <c r="CJ8" s="19"/>
      <c r="CK8" s="19"/>
      <c r="CL8" s="19"/>
    </row>
    <row r="9" spans="1:100" s="2" customFormat="1" ht="19.5" customHeight="1" thickTop="1">
      <c r="A9" s="284" t="s">
        <v>1</v>
      </c>
      <c r="B9" s="287" t="s">
        <v>2</v>
      </c>
      <c r="C9" s="287" t="s">
        <v>33</v>
      </c>
      <c r="D9" s="130" t="s">
        <v>76</v>
      </c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0"/>
      <c r="AI9" s="127"/>
      <c r="AJ9" s="127"/>
      <c r="AK9" s="127"/>
      <c r="AL9" s="127" t="s">
        <v>4</v>
      </c>
      <c r="AM9" s="291" t="s">
        <v>79</v>
      </c>
      <c r="AN9" s="131"/>
      <c r="AO9" s="131"/>
      <c r="AP9" s="131"/>
      <c r="AQ9" s="291" t="s">
        <v>11</v>
      </c>
      <c r="AR9" s="131"/>
      <c r="AS9" s="131"/>
      <c r="AT9" s="131"/>
      <c r="AU9" s="291" t="s">
        <v>12</v>
      </c>
      <c r="AV9" s="131"/>
      <c r="AW9" s="131"/>
      <c r="AX9" s="131"/>
      <c r="AY9" s="291" t="s">
        <v>9</v>
      </c>
      <c r="AZ9" s="131"/>
      <c r="BA9" s="131"/>
      <c r="BB9" s="131"/>
      <c r="BC9" s="291" t="s">
        <v>75</v>
      </c>
      <c r="BD9" s="214"/>
      <c r="BE9" s="214"/>
      <c r="BF9" s="214"/>
      <c r="BG9" s="291" t="s">
        <v>124</v>
      </c>
      <c r="BH9" s="141"/>
      <c r="BI9" s="141"/>
      <c r="BJ9" s="141"/>
      <c r="BK9" s="291" t="s">
        <v>7</v>
      </c>
      <c r="BL9" s="131"/>
      <c r="BM9" s="131"/>
      <c r="BN9" s="131"/>
      <c r="BO9" s="291" t="s">
        <v>3</v>
      </c>
      <c r="BP9" s="211"/>
      <c r="BQ9" s="211"/>
      <c r="BR9" s="211"/>
      <c r="BS9" s="291" t="s">
        <v>10</v>
      </c>
      <c r="BT9" s="211"/>
      <c r="BU9" s="211"/>
      <c r="BV9" s="211"/>
      <c r="BW9" s="291" t="s">
        <v>81</v>
      </c>
      <c r="BX9" s="211"/>
      <c r="BY9" s="211"/>
      <c r="BZ9" s="211"/>
      <c r="CA9" s="291" t="s">
        <v>87</v>
      </c>
      <c r="CB9" s="211"/>
      <c r="CC9" s="211"/>
      <c r="CD9" s="211"/>
      <c r="CE9" s="291" t="s">
        <v>84</v>
      </c>
      <c r="CF9" s="294" t="s">
        <v>5</v>
      </c>
      <c r="CG9" s="212"/>
      <c r="CH9" s="212"/>
      <c r="CI9" s="212"/>
      <c r="CJ9" s="212"/>
      <c r="CK9" s="212"/>
      <c r="CL9" s="212"/>
      <c r="CU9" s="213"/>
    </row>
    <row r="10" spans="1:100" ht="18.75" customHeight="1">
      <c r="A10" s="285"/>
      <c r="B10" s="288"/>
      <c r="C10" s="288"/>
      <c r="D10" s="132">
        <f>+F8</f>
        <v>41821</v>
      </c>
      <c r="E10" s="132">
        <f t="shared" ref="E10:AH10" si="0">D10+1</f>
        <v>41822</v>
      </c>
      <c r="F10" s="132">
        <f t="shared" si="0"/>
        <v>41823</v>
      </c>
      <c r="G10" s="132">
        <f t="shared" si="0"/>
        <v>41824</v>
      </c>
      <c r="H10" s="132">
        <f t="shared" si="0"/>
        <v>41825</v>
      </c>
      <c r="I10" s="132">
        <f t="shared" si="0"/>
        <v>41826</v>
      </c>
      <c r="J10" s="132">
        <f t="shared" si="0"/>
        <v>41827</v>
      </c>
      <c r="K10" s="132">
        <f t="shared" si="0"/>
        <v>41828</v>
      </c>
      <c r="L10" s="132">
        <f t="shared" si="0"/>
        <v>41829</v>
      </c>
      <c r="M10" s="132">
        <f t="shared" si="0"/>
        <v>41830</v>
      </c>
      <c r="N10" s="132">
        <f t="shared" si="0"/>
        <v>41831</v>
      </c>
      <c r="O10" s="132">
        <f t="shared" si="0"/>
        <v>41832</v>
      </c>
      <c r="P10" s="132">
        <f t="shared" si="0"/>
        <v>41833</v>
      </c>
      <c r="Q10" s="132">
        <f t="shared" si="0"/>
        <v>41834</v>
      </c>
      <c r="R10" s="132">
        <f t="shared" si="0"/>
        <v>41835</v>
      </c>
      <c r="S10" s="132">
        <f t="shared" si="0"/>
        <v>41836</v>
      </c>
      <c r="T10" s="132">
        <f t="shared" si="0"/>
        <v>41837</v>
      </c>
      <c r="U10" s="132">
        <f t="shared" si="0"/>
        <v>41838</v>
      </c>
      <c r="V10" s="132">
        <f t="shared" si="0"/>
        <v>41839</v>
      </c>
      <c r="W10" s="132">
        <f t="shared" si="0"/>
        <v>41840</v>
      </c>
      <c r="X10" s="132">
        <f t="shared" si="0"/>
        <v>41841</v>
      </c>
      <c r="Y10" s="132">
        <f t="shared" si="0"/>
        <v>41842</v>
      </c>
      <c r="Z10" s="132">
        <f t="shared" si="0"/>
        <v>41843</v>
      </c>
      <c r="AA10" s="132">
        <f t="shared" si="0"/>
        <v>41844</v>
      </c>
      <c r="AB10" s="132">
        <f t="shared" si="0"/>
        <v>41845</v>
      </c>
      <c r="AC10" s="132">
        <f t="shared" si="0"/>
        <v>41846</v>
      </c>
      <c r="AD10" s="132">
        <f t="shared" si="0"/>
        <v>41847</v>
      </c>
      <c r="AE10" s="132">
        <f t="shared" si="0"/>
        <v>41848</v>
      </c>
      <c r="AF10" s="132">
        <f t="shared" si="0"/>
        <v>41849</v>
      </c>
      <c r="AG10" s="132">
        <f t="shared" si="0"/>
        <v>41850</v>
      </c>
      <c r="AH10" s="132">
        <f t="shared" si="0"/>
        <v>41851</v>
      </c>
      <c r="AI10" s="306" t="s">
        <v>71</v>
      </c>
      <c r="AJ10" s="306" t="s">
        <v>72</v>
      </c>
      <c r="AK10" s="306" t="s">
        <v>73</v>
      </c>
      <c r="AL10" s="304" t="s">
        <v>6</v>
      </c>
      <c r="AM10" s="292"/>
      <c r="AN10" s="235"/>
      <c r="AO10" s="235"/>
      <c r="AP10" s="235"/>
      <c r="AQ10" s="292"/>
      <c r="AR10" s="235"/>
      <c r="AS10" s="235"/>
      <c r="AT10" s="235"/>
      <c r="AU10" s="292"/>
      <c r="AV10" s="235"/>
      <c r="AW10" s="235"/>
      <c r="AX10" s="235"/>
      <c r="AY10" s="292"/>
      <c r="AZ10" s="235"/>
      <c r="BA10" s="235"/>
      <c r="BB10" s="235"/>
      <c r="BC10" s="292"/>
      <c r="BD10" s="236"/>
      <c r="BE10" s="236"/>
      <c r="BF10" s="236"/>
      <c r="BG10" s="292"/>
      <c r="BH10" s="237"/>
      <c r="BI10" s="237"/>
      <c r="BJ10" s="237"/>
      <c r="BK10" s="292"/>
      <c r="BL10" s="302" t="s">
        <v>3</v>
      </c>
      <c r="BM10" s="302" t="s">
        <v>74</v>
      </c>
      <c r="BN10" s="302" t="s">
        <v>74</v>
      </c>
      <c r="BO10" s="292"/>
      <c r="BP10" s="238"/>
      <c r="BQ10" s="238"/>
      <c r="BR10" s="238"/>
      <c r="BS10" s="292"/>
      <c r="BT10" s="238"/>
      <c r="BU10" s="238"/>
      <c r="BV10" s="238"/>
      <c r="BW10" s="292"/>
      <c r="BX10" s="238"/>
      <c r="BY10" s="238"/>
      <c r="BZ10" s="238"/>
      <c r="CA10" s="292"/>
      <c r="CB10" s="238"/>
      <c r="CC10" s="238"/>
      <c r="CD10" s="238"/>
      <c r="CE10" s="292"/>
      <c r="CF10" s="295"/>
      <c r="CU10" s="26"/>
    </row>
    <row r="11" spans="1:100" ht="42.75">
      <c r="A11" s="286"/>
      <c r="B11" s="301"/>
      <c r="C11" s="301"/>
      <c r="D11" s="233" t="str">
        <f t="shared" ref="D11:AH11" si="1">CHOOSE(WEEKDAY(D10),"C.NhËt","T.Hai","T.Ba","T.T­","T.N¨m","T.S¸u","T.B¶y")</f>
        <v>T.Ba</v>
      </c>
      <c r="E11" s="234" t="str">
        <f t="shared" si="1"/>
        <v>T.T­</v>
      </c>
      <c r="F11" s="234" t="str">
        <f t="shared" si="1"/>
        <v>T.N¨m</v>
      </c>
      <c r="G11" s="234" t="str">
        <f t="shared" si="1"/>
        <v>T.S¸u</v>
      </c>
      <c r="H11" s="234" t="str">
        <f t="shared" si="1"/>
        <v>T.B¶y</v>
      </c>
      <c r="I11" s="234" t="str">
        <f t="shared" si="1"/>
        <v>C.NhËt</v>
      </c>
      <c r="J11" s="234" t="str">
        <f t="shared" si="1"/>
        <v>T.Hai</v>
      </c>
      <c r="K11" s="234" t="str">
        <f t="shared" si="1"/>
        <v>T.Ba</v>
      </c>
      <c r="L11" s="234" t="str">
        <f t="shared" si="1"/>
        <v>T.T­</v>
      </c>
      <c r="M11" s="234" t="str">
        <f t="shared" si="1"/>
        <v>T.N¨m</v>
      </c>
      <c r="N11" s="234" t="str">
        <f t="shared" si="1"/>
        <v>T.S¸u</v>
      </c>
      <c r="O11" s="234" t="str">
        <f t="shared" si="1"/>
        <v>T.B¶y</v>
      </c>
      <c r="P11" s="234" t="str">
        <f t="shared" si="1"/>
        <v>C.NhËt</v>
      </c>
      <c r="Q11" s="234" t="str">
        <f t="shared" si="1"/>
        <v>T.Hai</v>
      </c>
      <c r="R11" s="234" t="str">
        <f t="shared" si="1"/>
        <v>T.Ba</v>
      </c>
      <c r="S11" s="234" t="str">
        <f t="shared" si="1"/>
        <v>T.T­</v>
      </c>
      <c r="T11" s="234" t="str">
        <f t="shared" si="1"/>
        <v>T.N¨m</v>
      </c>
      <c r="U11" s="234" t="str">
        <f t="shared" si="1"/>
        <v>T.S¸u</v>
      </c>
      <c r="V11" s="234" t="str">
        <f t="shared" si="1"/>
        <v>T.B¶y</v>
      </c>
      <c r="W11" s="234" t="str">
        <f t="shared" si="1"/>
        <v>C.NhËt</v>
      </c>
      <c r="X11" s="234" t="str">
        <f t="shared" si="1"/>
        <v>T.Hai</v>
      </c>
      <c r="Y11" s="234" t="str">
        <f t="shared" si="1"/>
        <v>T.Ba</v>
      </c>
      <c r="Z11" s="234" t="str">
        <f t="shared" si="1"/>
        <v>T.T­</v>
      </c>
      <c r="AA11" s="234" t="str">
        <f t="shared" si="1"/>
        <v>T.N¨m</v>
      </c>
      <c r="AB11" s="234" t="str">
        <f t="shared" si="1"/>
        <v>T.S¸u</v>
      </c>
      <c r="AC11" s="234" t="str">
        <f t="shared" si="1"/>
        <v>T.B¶y</v>
      </c>
      <c r="AD11" s="234" t="str">
        <f t="shared" si="1"/>
        <v>C.NhËt</v>
      </c>
      <c r="AE11" s="234" t="str">
        <f t="shared" si="1"/>
        <v>T.Hai</v>
      </c>
      <c r="AF11" s="234" t="str">
        <f t="shared" si="1"/>
        <v>T.Ba</v>
      </c>
      <c r="AG11" s="234" t="str">
        <f t="shared" si="1"/>
        <v>T.T­</v>
      </c>
      <c r="AH11" s="234" t="str">
        <f t="shared" si="1"/>
        <v>T.N¨m</v>
      </c>
      <c r="AI11" s="307"/>
      <c r="AJ11" s="307"/>
      <c r="AK11" s="307"/>
      <c r="AL11" s="305"/>
      <c r="AM11" s="293"/>
      <c r="AN11" s="239"/>
      <c r="AO11" s="239"/>
      <c r="AP11" s="239"/>
      <c r="AQ11" s="293"/>
      <c r="AR11" s="239"/>
      <c r="AS11" s="239"/>
      <c r="AT11" s="239"/>
      <c r="AU11" s="293"/>
      <c r="AV11" s="239"/>
      <c r="AW11" s="239"/>
      <c r="AX11" s="239"/>
      <c r="AY11" s="293"/>
      <c r="AZ11" s="239"/>
      <c r="BA11" s="239"/>
      <c r="BB11" s="239"/>
      <c r="BC11" s="293"/>
      <c r="BD11" s="240"/>
      <c r="BE11" s="240"/>
      <c r="BF11" s="240"/>
      <c r="BG11" s="293"/>
      <c r="BH11" s="241"/>
      <c r="BI11" s="241"/>
      <c r="BJ11" s="241"/>
      <c r="BK11" s="293"/>
      <c r="BL11" s="303"/>
      <c r="BM11" s="303"/>
      <c r="BN11" s="303"/>
      <c r="BO11" s="293"/>
      <c r="BP11" s="242"/>
      <c r="BQ11" s="242"/>
      <c r="BR11" s="242"/>
      <c r="BS11" s="293"/>
      <c r="BT11" s="242"/>
      <c r="BU11" s="242"/>
      <c r="BV11" s="242"/>
      <c r="BW11" s="293"/>
      <c r="BX11" s="242"/>
      <c r="BY11" s="242"/>
      <c r="BZ11" s="242"/>
      <c r="CA11" s="293"/>
      <c r="CB11" s="242"/>
      <c r="CC11" s="242"/>
      <c r="CD11" s="242"/>
      <c r="CE11" s="293"/>
      <c r="CF11" s="296"/>
      <c r="CR11" s="25"/>
      <c r="CS11" s="25"/>
      <c r="CT11" s="25"/>
      <c r="CU11" s="22"/>
      <c r="CV11" s="22"/>
    </row>
    <row r="12" spans="1:100" s="152" customFormat="1" ht="21" customHeight="1">
      <c r="A12" s="175">
        <v>1</v>
      </c>
      <c r="B12" s="262" t="s">
        <v>131</v>
      </c>
      <c r="C12" s="261" t="s">
        <v>132</v>
      </c>
      <c r="D12" s="248"/>
      <c r="E12" s="248"/>
      <c r="F12" s="248"/>
      <c r="G12" s="248"/>
      <c r="H12" s="248"/>
      <c r="I12" s="248"/>
      <c r="J12" s="248"/>
      <c r="K12" s="248"/>
      <c r="L12" s="248"/>
      <c r="M12" s="248"/>
      <c r="N12" s="248"/>
      <c r="O12" s="248"/>
      <c r="P12" s="248"/>
      <c r="Q12" s="248"/>
      <c r="R12" s="248"/>
      <c r="S12" s="248"/>
      <c r="T12" s="248"/>
      <c r="U12" s="248"/>
      <c r="V12" s="248"/>
      <c r="W12" s="248"/>
      <c r="X12" s="248"/>
      <c r="Y12" s="248"/>
      <c r="Z12" s="248"/>
      <c r="AA12" s="248"/>
      <c r="AB12" s="248"/>
      <c r="AC12" s="248"/>
      <c r="AD12" s="248"/>
      <c r="AE12" s="248"/>
      <c r="AF12" s="248"/>
      <c r="AG12" s="248"/>
      <c r="AH12" s="248"/>
      <c r="AI12" s="252">
        <f>COUNTIF(D12:AH12,"+")</f>
        <v>0</v>
      </c>
      <c r="AJ12" s="252">
        <f>COUNTIF(D12:AH12,"-")</f>
        <v>0</v>
      </c>
      <c r="AK12" s="252">
        <f>+AJ12/2</f>
        <v>0</v>
      </c>
      <c r="AL12" s="253" t="str">
        <f>IF(AI12+AK12&gt;0,AI12+AK12,"")</f>
        <v/>
      </c>
      <c r="AM12" s="243" t="str">
        <f>IF(AI12+AK12&gt;0,AI12+AK12,"")</f>
        <v/>
      </c>
      <c r="AN12" s="219">
        <f>COUNTIF($D12:$AH12,"R")</f>
        <v>0</v>
      </c>
      <c r="AO12" s="219">
        <f>COUNTIF($D12:$AH12,"R/2")</f>
        <v>0</v>
      </c>
      <c r="AP12" s="219">
        <f>+AO12/2</f>
        <v>0</v>
      </c>
      <c r="AQ12" s="219" t="str">
        <f>IF(AP12+AN12&gt;0,AP12+AN12,"")</f>
        <v/>
      </c>
      <c r="AR12" s="219">
        <f>COUNTIF($D12:$AH12,"Ro")</f>
        <v>0</v>
      </c>
      <c r="AS12" s="219">
        <f>COUNTIF(D12:AH12,"Ro/2")</f>
        <v>0</v>
      </c>
      <c r="AT12" s="219">
        <f>+AS12/2</f>
        <v>0</v>
      </c>
      <c r="AU12" s="219" t="str">
        <f>IF(AT12+AR12&gt;0,AT12+AR12,"")</f>
        <v/>
      </c>
      <c r="AV12" s="219">
        <f>COUNTIF($D12:$AH12,"co")</f>
        <v>0</v>
      </c>
      <c r="AW12" s="219">
        <f>COUNTIF($D12:$AH12,"co/2")</f>
        <v>0</v>
      </c>
      <c r="AX12" s="219">
        <f>+AW12/2</f>
        <v>0</v>
      </c>
      <c r="AY12" s="219" t="str">
        <f>IF(AX12+AV12&gt;0,AX12+AV12,"")</f>
        <v/>
      </c>
      <c r="AZ12" s="219">
        <f>COUNTIF($D12:$AH12,"ô")</f>
        <v>0</v>
      </c>
      <c r="BA12" s="219">
        <f>COUNTIF($D12:$AH12,"ô/2")</f>
        <v>0</v>
      </c>
      <c r="BB12" s="219">
        <f>+BA12/2</f>
        <v>0</v>
      </c>
      <c r="BC12" s="219" t="str">
        <f>IF(AZ12+BB12&gt;0,AZ12+BB12,"")</f>
        <v/>
      </c>
      <c r="BD12" s="222">
        <f>COUNTIF($D12:$AH12,"TS")</f>
        <v>0</v>
      </c>
      <c r="BE12" s="222">
        <f>COUNTIF($D12:$AH12,"TS/2")</f>
        <v>0</v>
      </c>
      <c r="BF12" s="222">
        <f>+BE12/2</f>
        <v>0</v>
      </c>
      <c r="BG12" s="219" t="str">
        <f>IF(BF12+BD12&gt;0,BF12+BD12,"")</f>
        <v/>
      </c>
      <c r="BH12" s="222">
        <f>COUNTIF($D12:$AH12,"h")</f>
        <v>0</v>
      </c>
      <c r="BI12" s="222">
        <f>COUNTIF($D12:$AH12,"h/2")</f>
        <v>0</v>
      </c>
      <c r="BJ12" s="222">
        <f>+BI12/2</f>
        <v>0</v>
      </c>
      <c r="BK12" s="219" t="str">
        <f>IF(BJ12+BH12&gt;0,BJ12+BH12,"")</f>
        <v/>
      </c>
      <c r="BL12" s="219">
        <f>COUNTIF(D12:AH12,"o")</f>
        <v>0</v>
      </c>
      <c r="BM12" s="219">
        <f>COUNTIF(D12:AH12,"o/2")</f>
        <v>0</v>
      </c>
      <c r="BN12" s="219">
        <f>+BM12/2</f>
        <v>0</v>
      </c>
      <c r="BO12" s="219" t="str">
        <f>IF(BN12+BL12&gt;0,BN12+BL12,"")</f>
        <v/>
      </c>
      <c r="BP12" s="222">
        <f>COUNTIF(D12:AH12,"B")</f>
        <v>0</v>
      </c>
      <c r="BQ12" s="222">
        <f>COUNTIF(D12:AH12,"B/2")</f>
        <v>0</v>
      </c>
      <c r="BR12" s="222">
        <f>+BQ12/2</f>
        <v>0</v>
      </c>
      <c r="BS12" s="219" t="str">
        <f>IF(BR12+BP12&gt;0,BR12+BP12,"")</f>
        <v/>
      </c>
      <c r="BT12" s="222">
        <f>COUNTIF(D12:AH12,"F")</f>
        <v>0</v>
      </c>
      <c r="BU12" s="222">
        <f>COUNTIF(D12:AH12,"F/2")</f>
        <v>0</v>
      </c>
      <c r="BV12" s="222">
        <f>+BU12/2</f>
        <v>0</v>
      </c>
      <c r="BW12" s="219" t="str">
        <f>IF(BV12+BT12&gt;0,BV12+BT12,"")</f>
        <v/>
      </c>
      <c r="BX12" s="222">
        <f>COUNTIF(D12:AH12,"L")</f>
        <v>0</v>
      </c>
      <c r="BY12" s="222">
        <f>COUNTIF(A12:AH12,"L/2")</f>
        <v>0</v>
      </c>
      <c r="BZ12" s="222">
        <f>+BY12/2</f>
        <v>0</v>
      </c>
      <c r="CA12" s="219" t="str">
        <f>IF(BZ12+BX12&gt;0,BZ12+BX12,"")</f>
        <v/>
      </c>
      <c r="CB12" s="222">
        <f>COUNTIF(D12:AH12,"T")</f>
        <v>0</v>
      </c>
      <c r="CC12" s="222">
        <f>COUNTIF(D12:AH12,"T/2")</f>
        <v>0</v>
      </c>
      <c r="CD12" s="222">
        <f>+CC12/2</f>
        <v>0</v>
      </c>
      <c r="CE12" s="219" t="str">
        <f>IF(CD12+CB12&gt;0,CD12+CB12,"")</f>
        <v/>
      </c>
      <c r="CF12" s="176"/>
      <c r="CG12" s="155"/>
      <c r="CH12" s="155"/>
      <c r="CI12" s="155"/>
      <c r="CJ12" s="155"/>
      <c r="CK12" s="155"/>
      <c r="CL12" s="155"/>
      <c r="CV12" s="155"/>
    </row>
    <row r="13" spans="1:100" s="152" customFormat="1" ht="21" customHeight="1">
      <c r="A13" s="177">
        <f t="shared" ref="A13:A29" si="2">+A12+1</f>
        <v>2</v>
      </c>
      <c r="B13" s="262" t="s">
        <v>133</v>
      </c>
      <c r="C13" s="261" t="s">
        <v>134</v>
      </c>
      <c r="D13" s="248"/>
      <c r="E13" s="248"/>
      <c r="F13" s="248"/>
      <c r="G13" s="248"/>
      <c r="H13" s="248"/>
      <c r="I13" s="248"/>
      <c r="J13" s="248"/>
      <c r="K13" s="248"/>
      <c r="L13" s="248"/>
      <c r="M13" s="248"/>
      <c r="N13" s="248"/>
      <c r="O13" s="248"/>
      <c r="P13" s="248"/>
      <c r="Q13" s="248"/>
      <c r="R13" s="248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52"/>
      <c r="AJ13" s="252"/>
      <c r="AK13" s="252"/>
      <c r="AL13" s="253"/>
      <c r="AM13" s="243"/>
      <c r="AN13" s="219"/>
      <c r="AO13" s="219"/>
      <c r="AP13" s="219"/>
      <c r="AQ13" s="219"/>
      <c r="AR13" s="219"/>
      <c r="AS13" s="219"/>
      <c r="AT13" s="219"/>
      <c r="AU13" s="219"/>
      <c r="AV13" s="219"/>
      <c r="AW13" s="219"/>
      <c r="AX13" s="219"/>
      <c r="AY13" s="219"/>
      <c r="AZ13" s="219"/>
      <c r="BA13" s="219"/>
      <c r="BB13" s="219"/>
      <c r="BC13" s="219"/>
      <c r="BD13" s="222"/>
      <c r="BE13" s="222"/>
      <c r="BF13" s="222"/>
      <c r="BG13" s="219"/>
      <c r="BH13" s="222"/>
      <c r="BI13" s="222"/>
      <c r="BJ13" s="222"/>
      <c r="BK13" s="219"/>
      <c r="BL13" s="219"/>
      <c r="BM13" s="219"/>
      <c r="BN13" s="219"/>
      <c r="BO13" s="219"/>
      <c r="BP13" s="222"/>
      <c r="BQ13" s="222"/>
      <c r="BR13" s="222"/>
      <c r="BS13" s="219"/>
      <c r="BT13" s="222"/>
      <c r="BU13" s="222"/>
      <c r="BV13" s="222"/>
      <c r="BW13" s="219"/>
      <c r="BX13" s="222"/>
      <c r="BY13" s="222"/>
      <c r="BZ13" s="222"/>
      <c r="CA13" s="219"/>
      <c r="CB13" s="222"/>
      <c r="CC13" s="222"/>
      <c r="CD13" s="222"/>
      <c r="CE13" s="219"/>
      <c r="CF13" s="176"/>
      <c r="CG13" s="155"/>
      <c r="CH13" s="155"/>
      <c r="CI13" s="155"/>
      <c r="CJ13" s="155"/>
      <c r="CK13" s="155"/>
      <c r="CL13" s="155"/>
      <c r="CV13" s="155"/>
    </row>
    <row r="14" spans="1:100" s="152" customFormat="1" ht="21" customHeight="1">
      <c r="A14" s="177">
        <f t="shared" si="2"/>
        <v>3</v>
      </c>
      <c r="B14" s="262" t="s">
        <v>135</v>
      </c>
      <c r="C14" s="261" t="s">
        <v>134</v>
      </c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52"/>
      <c r="AJ14" s="252"/>
      <c r="AK14" s="252"/>
      <c r="AL14" s="253"/>
      <c r="AM14" s="243"/>
      <c r="AN14" s="219"/>
      <c r="AO14" s="219"/>
      <c r="AP14" s="219"/>
      <c r="AQ14" s="219"/>
      <c r="AR14" s="219"/>
      <c r="AS14" s="219"/>
      <c r="AT14" s="219"/>
      <c r="AU14" s="219"/>
      <c r="AV14" s="219"/>
      <c r="AW14" s="219"/>
      <c r="AX14" s="219"/>
      <c r="AY14" s="219"/>
      <c r="AZ14" s="219"/>
      <c r="BA14" s="219"/>
      <c r="BB14" s="219"/>
      <c r="BC14" s="219"/>
      <c r="BD14" s="222"/>
      <c r="BE14" s="222"/>
      <c r="BF14" s="222"/>
      <c r="BG14" s="219"/>
      <c r="BH14" s="222"/>
      <c r="BI14" s="222"/>
      <c r="BJ14" s="222"/>
      <c r="BK14" s="219"/>
      <c r="BL14" s="219"/>
      <c r="BM14" s="219"/>
      <c r="BN14" s="219"/>
      <c r="BO14" s="219"/>
      <c r="BP14" s="222"/>
      <c r="BQ14" s="222"/>
      <c r="BR14" s="222"/>
      <c r="BS14" s="219"/>
      <c r="BT14" s="222"/>
      <c r="BU14" s="222"/>
      <c r="BV14" s="222"/>
      <c r="BW14" s="219"/>
      <c r="BX14" s="222"/>
      <c r="BY14" s="222"/>
      <c r="BZ14" s="222"/>
      <c r="CA14" s="219"/>
      <c r="CB14" s="222"/>
      <c r="CC14" s="222"/>
      <c r="CD14" s="222"/>
      <c r="CE14" s="219"/>
      <c r="CF14" s="176"/>
      <c r="CG14" s="155"/>
      <c r="CH14" s="155"/>
      <c r="CI14" s="155"/>
      <c r="CJ14" s="155"/>
      <c r="CK14" s="155"/>
      <c r="CL14" s="155"/>
      <c r="CV14" s="155"/>
    </row>
    <row r="15" spans="1:100" s="152" customFormat="1" ht="21" customHeight="1">
      <c r="A15" s="177">
        <f t="shared" si="2"/>
        <v>4</v>
      </c>
      <c r="B15" s="262" t="s">
        <v>136</v>
      </c>
      <c r="C15" s="261" t="s">
        <v>134</v>
      </c>
      <c r="D15" s="248"/>
      <c r="E15" s="248"/>
      <c r="F15" s="248"/>
      <c r="G15" s="248"/>
      <c r="H15" s="248"/>
      <c r="I15" s="248"/>
      <c r="J15" s="248"/>
      <c r="K15" s="248"/>
      <c r="L15" s="248"/>
      <c r="M15" s="248"/>
      <c r="N15" s="248"/>
      <c r="O15" s="248"/>
      <c r="P15" s="248"/>
      <c r="Q15" s="248"/>
      <c r="R15" s="248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52"/>
      <c r="AJ15" s="252"/>
      <c r="AK15" s="252"/>
      <c r="AL15" s="253"/>
      <c r="AM15" s="243"/>
      <c r="AN15" s="219"/>
      <c r="AO15" s="219"/>
      <c r="AP15" s="219"/>
      <c r="AQ15" s="219"/>
      <c r="AR15" s="219"/>
      <c r="AS15" s="219"/>
      <c r="AT15" s="219"/>
      <c r="AU15" s="219"/>
      <c r="AV15" s="219"/>
      <c r="AW15" s="219"/>
      <c r="AX15" s="219"/>
      <c r="AY15" s="219"/>
      <c r="AZ15" s="219"/>
      <c r="BA15" s="219"/>
      <c r="BB15" s="219"/>
      <c r="BC15" s="219"/>
      <c r="BD15" s="222"/>
      <c r="BE15" s="222"/>
      <c r="BF15" s="222"/>
      <c r="BG15" s="219"/>
      <c r="BH15" s="222"/>
      <c r="BI15" s="222"/>
      <c r="BJ15" s="222"/>
      <c r="BK15" s="219"/>
      <c r="BL15" s="219"/>
      <c r="BM15" s="219"/>
      <c r="BN15" s="219"/>
      <c r="BO15" s="219"/>
      <c r="BP15" s="222"/>
      <c r="BQ15" s="222"/>
      <c r="BR15" s="222"/>
      <c r="BS15" s="219"/>
      <c r="BT15" s="222"/>
      <c r="BU15" s="222"/>
      <c r="BV15" s="222"/>
      <c r="BW15" s="219"/>
      <c r="BX15" s="222"/>
      <c r="BY15" s="222"/>
      <c r="BZ15" s="222"/>
      <c r="CA15" s="219"/>
      <c r="CB15" s="222"/>
      <c r="CC15" s="222"/>
      <c r="CD15" s="222"/>
      <c r="CE15" s="219"/>
      <c r="CF15" s="176"/>
      <c r="CG15" s="155"/>
      <c r="CH15" s="155"/>
      <c r="CI15" s="155"/>
      <c r="CJ15" s="155"/>
      <c r="CK15" s="155"/>
      <c r="CL15" s="155"/>
      <c r="CV15" s="155"/>
    </row>
    <row r="16" spans="1:100" s="152" customFormat="1" ht="21" customHeight="1">
      <c r="A16" s="177">
        <f t="shared" si="2"/>
        <v>5</v>
      </c>
      <c r="B16" s="262" t="s">
        <v>137</v>
      </c>
      <c r="C16" s="261" t="s">
        <v>138</v>
      </c>
      <c r="D16" s="248"/>
      <c r="E16" s="248"/>
      <c r="F16" s="248"/>
      <c r="G16" s="248"/>
      <c r="H16" s="248"/>
      <c r="I16" s="248"/>
      <c r="J16" s="248"/>
      <c r="K16" s="248"/>
      <c r="L16" s="248"/>
      <c r="M16" s="248"/>
      <c r="N16" s="248"/>
      <c r="O16" s="248"/>
      <c r="P16" s="248"/>
      <c r="Q16" s="248"/>
      <c r="R16" s="248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52"/>
      <c r="AJ16" s="252"/>
      <c r="AK16" s="252"/>
      <c r="AL16" s="253"/>
      <c r="AM16" s="243"/>
      <c r="AN16" s="219"/>
      <c r="AO16" s="219"/>
      <c r="AP16" s="219"/>
      <c r="AQ16" s="219"/>
      <c r="AR16" s="219"/>
      <c r="AS16" s="219"/>
      <c r="AT16" s="219"/>
      <c r="AU16" s="219"/>
      <c r="AV16" s="219"/>
      <c r="AW16" s="219"/>
      <c r="AX16" s="219"/>
      <c r="AY16" s="219"/>
      <c r="AZ16" s="219"/>
      <c r="BA16" s="219"/>
      <c r="BB16" s="219"/>
      <c r="BC16" s="219"/>
      <c r="BD16" s="222"/>
      <c r="BE16" s="222"/>
      <c r="BF16" s="222"/>
      <c r="BG16" s="219"/>
      <c r="BH16" s="222"/>
      <c r="BI16" s="222"/>
      <c r="BJ16" s="222"/>
      <c r="BK16" s="219"/>
      <c r="BL16" s="219"/>
      <c r="BM16" s="219"/>
      <c r="BN16" s="219"/>
      <c r="BO16" s="219"/>
      <c r="BP16" s="222"/>
      <c r="BQ16" s="222"/>
      <c r="BR16" s="222"/>
      <c r="BS16" s="219"/>
      <c r="BT16" s="222"/>
      <c r="BU16" s="222"/>
      <c r="BV16" s="222"/>
      <c r="BW16" s="219"/>
      <c r="BX16" s="222"/>
      <c r="BY16" s="222"/>
      <c r="BZ16" s="222"/>
      <c r="CA16" s="219"/>
      <c r="CB16" s="222"/>
      <c r="CC16" s="222"/>
      <c r="CD16" s="222"/>
      <c r="CE16" s="219"/>
      <c r="CF16" s="176"/>
      <c r="CG16" s="155"/>
      <c r="CH16" s="155"/>
      <c r="CI16" s="155"/>
      <c r="CJ16" s="155"/>
      <c r="CK16" s="155"/>
      <c r="CL16" s="155"/>
      <c r="CV16" s="155"/>
    </row>
    <row r="17" spans="1:100" s="152" customFormat="1" ht="21" customHeight="1">
      <c r="A17" s="177">
        <f t="shared" si="2"/>
        <v>6</v>
      </c>
      <c r="B17" s="262" t="s">
        <v>139</v>
      </c>
      <c r="C17" s="261" t="s">
        <v>140</v>
      </c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52"/>
      <c r="AJ17" s="252"/>
      <c r="AK17" s="252"/>
      <c r="AL17" s="253"/>
      <c r="AM17" s="243"/>
      <c r="AN17" s="219"/>
      <c r="AO17" s="219"/>
      <c r="AP17" s="219"/>
      <c r="AQ17" s="219"/>
      <c r="AR17" s="219"/>
      <c r="AS17" s="219"/>
      <c r="AT17" s="219"/>
      <c r="AU17" s="219"/>
      <c r="AV17" s="219"/>
      <c r="AW17" s="219"/>
      <c r="AX17" s="219"/>
      <c r="AY17" s="219"/>
      <c r="AZ17" s="219"/>
      <c r="BA17" s="219"/>
      <c r="BB17" s="219"/>
      <c r="BC17" s="219"/>
      <c r="BD17" s="222"/>
      <c r="BE17" s="222"/>
      <c r="BF17" s="222"/>
      <c r="BG17" s="219"/>
      <c r="BH17" s="222"/>
      <c r="BI17" s="222"/>
      <c r="BJ17" s="222"/>
      <c r="BK17" s="219"/>
      <c r="BL17" s="219"/>
      <c r="BM17" s="219"/>
      <c r="BN17" s="219"/>
      <c r="BO17" s="219"/>
      <c r="BP17" s="222"/>
      <c r="BQ17" s="222"/>
      <c r="BR17" s="222"/>
      <c r="BS17" s="219"/>
      <c r="BT17" s="222"/>
      <c r="BU17" s="222"/>
      <c r="BV17" s="222"/>
      <c r="BW17" s="219"/>
      <c r="BX17" s="222"/>
      <c r="BY17" s="222"/>
      <c r="BZ17" s="222"/>
      <c r="CA17" s="219"/>
      <c r="CB17" s="222"/>
      <c r="CC17" s="222"/>
      <c r="CD17" s="222"/>
      <c r="CE17" s="219"/>
      <c r="CF17" s="176"/>
      <c r="CG17" s="155"/>
      <c r="CH17" s="155"/>
      <c r="CI17" s="155"/>
      <c r="CJ17" s="155"/>
      <c r="CK17" s="155"/>
      <c r="CL17" s="155"/>
      <c r="CV17" s="155"/>
    </row>
    <row r="18" spans="1:100" s="152" customFormat="1" ht="21" customHeight="1">
      <c r="A18" s="177">
        <f t="shared" si="2"/>
        <v>7</v>
      </c>
      <c r="B18" s="263" t="s">
        <v>141</v>
      </c>
      <c r="C18" s="261" t="s">
        <v>140</v>
      </c>
      <c r="D18" s="248"/>
      <c r="E18" s="248"/>
      <c r="F18" s="248"/>
      <c r="G18" s="248"/>
      <c r="H18" s="248"/>
      <c r="I18" s="248"/>
      <c r="J18" s="248"/>
      <c r="K18" s="248"/>
      <c r="L18" s="248"/>
      <c r="M18" s="248"/>
      <c r="N18" s="248"/>
      <c r="O18" s="248"/>
      <c r="P18" s="248"/>
      <c r="Q18" s="248"/>
      <c r="R18" s="248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52"/>
      <c r="AJ18" s="252"/>
      <c r="AK18" s="252"/>
      <c r="AL18" s="253"/>
      <c r="AM18" s="243"/>
      <c r="AN18" s="219"/>
      <c r="AO18" s="219"/>
      <c r="AP18" s="219"/>
      <c r="AQ18" s="219"/>
      <c r="AR18" s="219"/>
      <c r="AS18" s="219"/>
      <c r="AT18" s="219"/>
      <c r="AU18" s="219"/>
      <c r="AV18" s="219"/>
      <c r="AW18" s="219"/>
      <c r="AX18" s="219"/>
      <c r="AY18" s="219"/>
      <c r="AZ18" s="219"/>
      <c r="BA18" s="219"/>
      <c r="BB18" s="219"/>
      <c r="BC18" s="219"/>
      <c r="BD18" s="222"/>
      <c r="BE18" s="222"/>
      <c r="BF18" s="222"/>
      <c r="BG18" s="219"/>
      <c r="BH18" s="222"/>
      <c r="BI18" s="222"/>
      <c r="BJ18" s="222"/>
      <c r="BK18" s="219"/>
      <c r="BL18" s="219"/>
      <c r="BM18" s="219"/>
      <c r="BN18" s="219"/>
      <c r="BO18" s="219"/>
      <c r="BP18" s="222"/>
      <c r="BQ18" s="222"/>
      <c r="BR18" s="222"/>
      <c r="BS18" s="219"/>
      <c r="BT18" s="222"/>
      <c r="BU18" s="222"/>
      <c r="BV18" s="222"/>
      <c r="BW18" s="219"/>
      <c r="BX18" s="222"/>
      <c r="BY18" s="222"/>
      <c r="BZ18" s="222"/>
      <c r="CA18" s="219"/>
      <c r="CB18" s="222"/>
      <c r="CC18" s="222"/>
      <c r="CD18" s="222"/>
      <c r="CE18" s="219"/>
      <c r="CF18" s="176"/>
      <c r="CG18" s="155"/>
      <c r="CH18" s="155"/>
      <c r="CI18" s="155"/>
      <c r="CJ18" s="155"/>
      <c r="CK18" s="155"/>
      <c r="CL18" s="155"/>
      <c r="CV18" s="155"/>
    </row>
    <row r="19" spans="1:100" s="152" customFormat="1" ht="21" customHeight="1">
      <c r="A19" s="177">
        <f t="shared" si="2"/>
        <v>8</v>
      </c>
      <c r="B19" s="262" t="s">
        <v>142</v>
      </c>
      <c r="C19" s="261" t="s">
        <v>140</v>
      </c>
      <c r="D19" s="248"/>
      <c r="E19" s="248"/>
      <c r="F19" s="248"/>
      <c r="G19" s="248"/>
      <c r="H19" s="248"/>
      <c r="I19" s="248"/>
      <c r="J19" s="248"/>
      <c r="K19" s="248"/>
      <c r="L19" s="248"/>
      <c r="M19" s="248"/>
      <c r="N19" s="248"/>
      <c r="O19" s="248"/>
      <c r="P19" s="248"/>
      <c r="Q19" s="248"/>
      <c r="R19" s="248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52"/>
      <c r="AJ19" s="252"/>
      <c r="AK19" s="252"/>
      <c r="AL19" s="253"/>
      <c r="AM19" s="243"/>
      <c r="AN19" s="219"/>
      <c r="AO19" s="219"/>
      <c r="AP19" s="219"/>
      <c r="AQ19" s="219"/>
      <c r="AR19" s="219"/>
      <c r="AS19" s="219"/>
      <c r="AT19" s="219"/>
      <c r="AU19" s="219"/>
      <c r="AV19" s="219"/>
      <c r="AW19" s="219"/>
      <c r="AX19" s="219"/>
      <c r="AY19" s="219"/>
      <c r="AZ19" s="219"/>
      <c r="BA19" s="219"/>
      <c r="BB19" s="219"/>
      <c r="BC19" s="219"/>
      <c r="BD19" s="222"/>
      <c r="BE19" s="222"/>
      <c r="BF19" s="222"/>
      <c r="BG19" s="219"/>
      <c r="BH19" s="222"/>
      <c r="BI19" s="222"/>
      <c r="BJ19" s="222"/>
      <c r="BK19" s="219"/>
      <c r="BL19" s="219"/>
      <c r="BM19" s="219"/>
      <c r="BN19" s="219"/>
      <c r="BO19" s="219"/>
      <c r="BP19" s="222"/>
      <c r="BQ19" s="222"/>
      <c r="BR19" s="222"/>
      <c r="BS19" s="219"/>
      <c r="BT19" s="222"/>
      <c r="BU19" s="222"/>
      <c r="BV19" s="222"/>
      <c r="BW19" s="219"/>
      <c r="BX19" s="222"/>
      <c r="BY19" s="222"/>
      <c r="BZ19" s="222"/>
      <c r="CA19" s="219"/>
      <c r="CB19" s="222"/>
      <c r="CC19" s="222"/>
      <c r="CD19" s="222"/>
      <c r="CE19" s="219"/>
      <c r="CF19" s="176"/>
      <c r="CG19" s="155"/>
      <c r="CH19" s="155"/>
      <c r="CI19" s="155"/>
      <c r="CJ19" s="155"/>
      <c r="CK19" s="155"/>
      <c r="CL19" s="155"/>
      <c r="CV19" s="155"/>
    </row>
    <row r="20" spans="1:100" s="152" customFormat="1" ht="21" customHeight="1">
      <c r="A20" s="177">
        <f t="shared" si="2"/>
        <v>9</v>
      </c>
      <c r="B20" s="262" t="s">
        <v>143</v>
      </c>
      <c r="C20" s="261" t="s">
        <v>140</v>
      </c>
      <c r="D20" s="248"/>
      <c r="E20" s="248"/>
      <c r="F20" s="248"/>
      <c r="G20" s="248"/>
      <c r="H20" s="248"/>
      <c r="I20" s="248"/>
      <c r="J20" s="248"/>
      <c r="K20" s="248"/>
      <c r="L20" s="248"/>
      <c r="M20" s="248"/>
      <c r="N20" s="248"/>
      <c r="O20" s="248"/>
      <c r="P20" s="248"/>
      <c r="Q20" s="248"/>
      <c r="R20" s="248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52"/>
      <c r="AJ20" s="252"/>
      <c r="AK20" s="252"/>
      <c r="AL20" s="253"/>
      <c r="AM20" s="243"/>
      <c r="AN20" s="219"/>
      <c r="AO20" s="219"/>
      <c r="AP20" s="219"/>
      <c r="AQ20" s="219"/>
      <c r="AR20" s="219"/>
      <c r="AS20" s="219"/>
      <c r="AT20" s="219"/>
      <c r="AU20" s="219"/>
      <c r="AV20" s="219"/>
      <c r="AW20" s="219"/>
      <c r="AX20" s="219"/>
      <c r="AY20" s="219"/>
      <c r="AZ20" s="219"/>
      <c r="BA20" s="219"/>
      <c r="BB20" s="219"/>
      <c r="BC20" s="219"/>
      <c r="BD20" s="222"/>
      <c r="BE20" s="222"/>
      <c r="BF20" s="222"/>
      <c r="BG20" s="219"/>
      <c r="BH20" s="222"/>
      <c r="BI20" s="222"/>
      <c r="BJ20" s="222"/>
      <c r="BK20" s="219"/>
      <c r="BL20" s="219"/>
      <c r="BM20" s="219"/>
      <c r="BN20" s="219"/>
      <c r="BO20" s="219"/>
      <c r="BP20" s="222"/>
      <c r="BQ20" s="222"/>
      <c r="BR20" s="222"/>
      <c r="BS20" s="219"/>
      <c r="BT20" s="222"/>
      <c r="BU20" s="222"/>
      <c r="BV20" s="222"/>
      <c r="BW20" s="219"/>
      <c r="BX20" s="222"/>
      <c r="BY20" s="222"/>
      <c r="BZ20" s="222"/>
      <c r="CA20" s="219"/>
      <c r="CB20" s="222"/>
      <c r="CC20" s="222"/>
      <c r="CD20" s="222"/>
      <c r="CE20" s="219"/>
      <c r="CF20" s="176"/>
      <c r="CG20" s="155"/>
      <c r="CH20" s="155"/>
      <c r="CI20" s="155"/>
      <c r="CJ20" s="155"/>
      <c r="CK20" s="155"/>
      <c r="CL20" s="155"/>
      <c r="CV20" s="155"/>
    </row>
    <row r="21" spans="1:100" s="152" customFormat="1" ht="21" customHeight="1">
      <c r="A21" s="177">
        <f t="shared" si="2"/>
        <v>10</v>
      </c>
      <c r="B21" s="262" t="s">
        <v>144</v>
      </c>
      <c r="C21" s="261" t="s">
        <v>140</v>
      </c>
      <c r="D21" s="248"/>
      <c r="E21" s="248"/>
      <c r="F21" s="248"/>
      <c r="G21" s="248"/>
      <c r="H21" s="248"/>
      <c r="I21" s="248"/>
      <c r="J21" s="248"/>
      <c r="K21" s="248"/>
      <c r="L21" s="248"/>
      <c r="M21" s="248"/>
      <c r="N21" s="248"/>
      <c r="O21" s="248"/>
      <c r="P21" s="248"/>
      <c r="Q21" s="248"/>
      <c r="R21" s="248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52"/>
      <c r="AJ21" s="252"/>
      <c r="AK21" s="252"/>
      <c r="AL21" s="253"/>
      <c r="AM21" s="243"/>
      <c r="AN21" s="219"/>
      <c r="AO21" s="219"/>
      <c r="AP21" s="219"/>
      <c r="AQ21" s="219"/>
      <c r="AR21" s="219"/>
      <c r="AS21" s="219"/>
      <c r="AT21" s="219"/>
      <c r="AU21" s="219"/>
      <c r="AV21" s="219"/>
      <c r="AW21" s="219"/>
      <c r="AX21" s="219"/>
      <c r="AY21" s="219"/>
      <c r="AZ21" s="219"/>
      <c r="BA21" s="219"/>
      <c r="BB21" s="219"/>
      <c r="BC21" s="219"/>
      <c r="BD21" s="222"/>
      <c r="BE21" s="222"/>
      <c r="BF21" s="222"/>
      <c r="BG21" s="219"/>
      <c r="BH21" s="222"/>
      <c r="BI21" s="222"/>
      <c r="BJ21" s="222"/>
      <c r="BK21" s="219"/>
      <c r="BL21" s="219"/>
      <c r="BM21" s="219"/>
      <c r="BN21" s="219"/>
      <c r="BO21" s="219"/>
      <c r="BP21" s="222"/>
      <c r="BQ21" s="222"/>
      <c r="BR21" s="222"/>
      <c r="BS21" s="219"/>
      <c r="BT21" s="222"/>
      <c r="BU21" s="222"/>
      <c r="BV21" s="222"/>
      <c r="BW21" s="219"/>
      <c r="BX21" s="222"/>
      <c r="BY21" s="222"/>
      <c r="BZ21" s="222"/>
      <c r="CA21" s="219"/>
      <c r="CB21" s="222"/>
      <c r="CC21" s="222"/>
      <c r="CD21" s="222"/>
      <c r="CE21" s="219"/>
      <c r="CF21" s="176"/>
      <c r="CG21" s="155"/>
      <c r="CH21" s="155"/>
      <c r="CI21" s="155"/>
      <c r="CJ21" s="155"/>
      <c r="CK21" s="155"/>
      <c r="CL21" s="155"/>
      <c r="CV21" s="155"/>
    </row>
    <row r="22" spans="1:100" s="152" customFormat="1" ht="21" customHeight="1">
      <c r="A22" s="177">
        <f t="shared" si="2"/>
        <v>11</v>
      </c>
      <c r="B22" s="262" t="s">
        <v>145</v>
      </c>
      <c r="C22" s="261" t="s">
        <v>146</v>
      </c>
      <c r="D22" s="248"/>
      <c r="E22" s="248"/>
      <c r="F22" s="248"/>
      <c r="G22" s="248"/>
      <c r="H22" s="248"/>
      <c r="I22" s="248"/>
      <c r="J22" s="248"/>
      <c r="K22" s="248"/>
      <c r="L22" s="248"/>
      <c r="M22" s="248"/>
      <c r="N22" s="248"/>
      <c r="O22" s="248"/>
      <c r="P22" s="248"/>
      <c r="Q22" s="248"/>
      <c r="R22" s="248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52"/>
      <c r="AJ22" s="252"/>
      <c r="AK22" s="252"/>
      <c r="AL22" s="253"/>
      <c r="AM22" s="243"/>
      <c r="AN22" s="219"/>
      <c r="AO22" s="219"/>
      <c r="AP22" s="219"/>
      <c r="AQ22" s="219"/>
      <c r="AR22" s="219"/>
      <c r="AS22" s="219"/>
      <c r="AT22" s="219"/>
      <c r="AU22" s="219"/>
      <c r="AV22" s="219"/>
      <c r="AW22" s="219"/>
      <c r="AX22" s="219"/>
      <c r="AY22" s="219"/>
      <c r="AZ22" s="219"/>
      <c r="BA22" s="219"/>
      <c r="BB22" s="219"/>
      <c r="BC22" s="219"/>
      <c r="BD22" s="222"/>
      <c r="BE22" s="222"/>
      <c r="BF22" s="222"/>
      <c r="BG22" s="219"/>
      <c r="BH22" s="222"/>
      <c r="BI22" s="222"/>
      <c r="BJ22" s="222"/>
      <c r="BK22" s="219"/>
      <c r="BL22" s="219"/>
      <c r="BM22" s="219"/>
      <c r="BN22" s="219"/>
      <c r="BO22" s="219"/>
      <c r="BP22" s="222"/>
      <c r="BQ22" s="222"/>
      <c r="BR22" s="222"/>
      <c r="BS22" s="219"/>
      <c r="BT22" s="222"/>
      <c r="BU22" s="222"/>
      <c r="BV22" s="222"/>
      <c r="BW22" s="219"/>
      <c r="BX22" s="222"/>
      <c r="BY22" s="222"/>
      <c r="BZ22" s="222"/>
      <c r="CA22" s="219"/>
      <c r="CB22" s="222"/>
      <c r="CC22" s="222"/>
      <c r="CD22" s="222"/>
      <c r="CE22" s="219"/>
      <c r="CF22" s="176"/>
      <c r="CG22" s="155"/>
      <c r="CH22" s="155"/>
      <c r="CI22" s="155"/>
      <c r="CJ22" s="155"/>
      <c r="CK22" s="155"/>
      <c r="CL22" s="155"/>
      <c r="CV22" s="155"/>
    </row>
    <row r="23" spans="1:100" s="152" customFormat="1" ht="21" customHeight="1">
      <c r="A23" s="177">
        <f t="shared" si="2"/>
        <v>12</v>
      </c>
      <c r="B23" s="262" t="s">
        <v>147</v>
      </c>
      <c r="C23" s="261" t="s">
        <v>146</v>
      </c>
      <c r="D23" s="248"/>
      <c r="E23" s="248"/>
      <c r="F23" s="248"/>
      <c r="G23" s="248"/>
      <c r="H23" s="248"/>
      <c r="I23" s="248"/>
      <c r="J23" s="248"/>
      <c r="K23" s="248"/>
      <c r="L23" s="248"/>
      <c r="M23" s="248"/>
      <c r="N23" s="248"/>
      <c r="O23" s="248"/>
      <c r="P23" s="248"/>
      <c r="Q23" s="248"/>
      <c r="R23" s="248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52"/>
      <c r="AJ23" s="252"/>
      <c r="AK23" s="252"/>
      <c r="AL23" s="253"/>
      <c r="AM23" s="243"/>
      <c r="AN23" s="219"/>
      <c r="AO23" s="219"/>
      <c r="AP23" s="219"/>
      <c r="AQ23" s="219"/>
      <c r="AR23" s="219"/>
      <c r="AS23" s="219"/>
      <c r="AT23" s="219"/>
      <c r="AU23" s="219"/>
      <c r="AV23" s="219"/>
      <c r="AW23" s="219"/>
      <c r="AX23" s="219"/>
      <c r="AY23" s="219"/>
      <c r="AZ23" s="219"/>
      <c r="BA23" s="219"/>
      <c r="BB23" s="219"/>
      <c r="BC23" s="219"/>
      <c r="BD23" s="222"/>
      <c r="BE23" s="222"/>
      <c r="BF23" s="222"/>
      <c r="BG23" s="219"/>
      <c r="BH23" s="222"/>
      <c r="BI23" s="222"/>
      <c r="BJ23" s="222"/>
      <c r="BK23" s="219"/>
      <c r="BL23" s="219"/>
      <c r="BM23" s="219"/>
      <c r="BN23" s="219"/>
      <c r="BO23" s="219"/>
      <c r="BP23" s="222"/>
      <c r="BQ23" s="222"/>
      <c r="BR23" s="222"/>
      <c r="BS23" s="219"/>
      <c r="BT23" s="222"/>
      <c r="BU23" s="222"/>
      <c r="BV23" s="222"/>
      <c r="BW23" s="219"/>
      <c r="BX23" s="222"/>
      <c r="BY23" s="222"/>
      <c r="BZ23" s="222"/>
      <c r="CA23" s="219"/>
      <c r="CB23" s="222"/>
      <c r="CC23" s="222"/>
      <c r="CD23" s="222"/>
      <c r="CE23" s="219"/>
      <c r="CF23" s="176"/>
      <c r="CG23" s="155"/>
      <c r="CH23" s="155"/>
      <c r="CI23" s="155"/>
      <c r="CJ23" s="155"/>
      <c r="CK23" s="155"/>
      <c r="CL23" s="155"/>
      <c r="CV23" s="155"/>
    </row>
    <row r="24" spans="1:100" s="152" customFormat="1" ht="21" customHeight="1">
      <c r="A24" s="177">
        <f t="shared" si="2"/>
        <v>13</v>
      </c>
      <c r="B24" s="262" t="s">
        <v>148</v>
      </c>
      <c r="C24" s="261" t="s">
        <v>149</v>
      </c>
      <c r="D24" s="248"/>
      <c r="E24" s="248"/>
      <c r="F24" s="248"/>
      <c r="G24" s="248"/>
      <c r="H24" s="248"/>
      <c r="I24" s="248"/>
      <c r="J24" s="248"/>
      <c r="K24" s="248"/>
      <c r="L24" s="248"/>
      <c r="M24" s="248"/>
      <c r="N24" s="248"/>
      <c r="O24" s="248"/>
      <c r="P24" s="248"/>
      <c r="Q24" s="248"/>
      <c r="R24" s="248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52"/>
      <c r="AJ24" s="252"/>
      <c r="AK24" s="252"/>
      <c r="AL24" s="253"/>
      <c r="AM24" s="243"/>
      <c r="AN24" s="219"/>
      <c r="AO24" s="219"/>
      <c r="AP24" s="219"/>
      <c r="AQ24" s="219"/>
      <c r="AR24" s="219"/>
      <c r="AS24" s="219"/>
      <c r="AT24" s="219"/>
      <c r="AU24" s="219"/>
      <c r="AV24" s="219"/>
      <c r="AW24" s="219"/>
      <c r="AX24" s="219"/>
      <c r="AY24" s="219"/>
      <c r="AZ24" s="219"/>
      <c r="BA24" s="219"/>
      <c r="BB24" s="219"/>
      <c r="BC24" s="219"/>
      <c r="BD24" s="222"/>
      <c r="BE24" s="222"/>
      <c r="BF24" s="222"/>
      <c r="BG24" s="219"/>
      <c r="BH24" s="222"/>
      <c r="BI24" s="222"/>
      <c r="BJ24" s="222"/>
      <c r="BK24" s="219"/>
      <c r="BL24" s="219"/>
      <c r="BM24" s="219"/>
      <c r="BN24" s="219"/>
      <c r="BO24" s="219"/>
      <c r="BP24" s="222"/>
      <c r="BQ24" s="222"/>
      <c r="BR24" s="222"/>
      <c r="BS24" s="219"/>
      <c r="BT24" s="222"/>
      <c r="BU24" s="222"/>
      <c r="BV24" s="222"/>
      <c r="BW24" s="219"/>
      <c r="BX24" s="222"/>
      <c r="BY24" s="222"/>
      <c r="BZ24" s="222"/>
      <c r="CA24" s="219"/>
      <c r="CB24" s="222"/>
      <c r="CC24" s="222"/>
      <c r="CD24" s="222"/>
      <c r="CE24" s="219"/>
      <c r="CF24" s="176"/>
      <c r="CG24" s="155"/>
      <c r="CH24" s="155"/>
      <c r="CI24" s="155"/>
      <c r="CJ24" s="155"/>
      <c r="CK24" s="155"/>
      <c r="CL24" s="155"/>
      <c r="CV24" s="155"/>
    </row>
    <row r="25" spans="1:100" s="152" customFormat="1" ht="21" customHeight="1">
      <c r="A25" s="177">
        <f t="shared" si="2"/>
        <v>14</v>
      </c>
      <c r="B25" s="262" t="s">
        <v>150</v>
      </c>
      <c r="C25" s="261" t="s">
        <v>149</v>
      </c>
      <c r="D25" s="249"/>
      <c r="E25" s="248"/>
      <c r="F25" s="248"/>
      <c r="G25" s="248"/>
      <c r="H25" s="248"/>
      <c r="I25" s="248"/>
      <c r="J25" s="249"/>
      <c r="K25" s="249"/>
      <c r="L25" s="248"/>
      <c r="M25" s="248"/>
      <c r="N25" s="248"/>
      <c r="O25" s="248"/>
      <c r="P25" s="248"/>
      <c r="Q25" s="249"/>
      <c r="R25" s="249"/>
      <c r="S25" s="248"/>
      <c r="T25" s="248"/>
      <c r="U25" s="248"/>
      <c r="V25" s="248"/>
      <c r="W25" s="248"/>
      <c r="X25" s="249"/>
      <c r="Y25" s="249"/>
      <c r="Z25" s="248"/>
      <c r="AA25" s="248"/>
      <c r="AB25" s="248"/>
      <c r="AC25" s="248"/>
      <c r="AD25" s="248"/>
      <c r="AE25" s="249"/>
      <c r="AF25" s="249"/>
      <c r="AG25" s="248"/>
      <c r="AH25" s="248"/>
      <c r="AI25" s="254">
        <f>COUNTIF(D25:AH25,"+")</f>
        <v>0</v>
      </c>
      <c r="AJ25" s="254">
        <f>COUNTIF(D25:AH25,"-")</f>
        <v>0</v>
      </c>
      <c r="AK25" s="254">
        <f>+AJ25/2</f>
        <v>0</v>
      </c>
      <c r="AL25" s="255" t="str">
        <f>IF(AI25+AK25&gt;0,AI25+AK25,"")</f>
        <v/>
      </c>
      <c r="AM25" s="250" t="str">
        <f>IF(AI25+AK25&gt;0,AI25+AK25,"")</f>
        <v/>
      </c>
      <c r="AN25" s="226">
        <f>COUNTIF($D25:$AH25,"R")</f>
        <v>0</v>
      </c>
      <c r="AO25" s="226">
        <f>COUNTIF($D25:$AH25,"R/2")</f>
        <v>0</v>
      </c>
      <c r="AP25" s="226">
        <f>+AO25/2</f>
        <v>0</v>
      </c>
      <c r="AQ25" s="226" t="str">
        <f>IF(AP25+AN25&gt;0,AP25+AN25,"")</f>
        <v/>
      </c>
      <c r="AR25" s="226">
        <f>COUNTIF($D25:$AH25,"Ro")</f>
        <v>0</v>
      </c>
      <c r="AS25" s="226">
        <f>COUNTIF(D25:AH25,"Ro/2")</f>
        <v>0</v>
      </c>
      <c r="AT25" s="226">
        <f>+AS25/2</f>
        <v>0</v>
      </c>
      <c r="AU25" s="226" t="str">
        <f>IF(AT25+AR25&gt;0,AT25+AR25,"")</f>
        <v/>
      </c>
      <c r="AV25" s="226">
        <f>COUNTIF($D25:$AH25,"co")</f>
        <v>0</v>
      </c>
      <c r="AW25" s="226">
        <f>COUNTIF($D25:$AH25,"co/2")</f>
        <v>0</v>
      </c>
      <c r="AX25" s="226">
        <f>+AW25/2</f>
        <v>0</v>
      </c>
      <c r="AY25" s="226" t="str">
        <f>IF(AX25+AV25&gt;0,AX25+AV25,"")</f>
        <v/>
      </c>
      <c r="AZ25" s="219">
        <f>COUNTIF($D25:$AH25,"ô")</f>
        <v>0</v>
      </c>
      <c r="BA25" s="219">
        <f>COUNTIF($D25:$AH25,"ô/2")</f>
        <v>0</v>
      </c>
      <c r="BB25" s="219">
        <f>+BA25/2</f>
        <v>0</v>
      </c>
      <c r="BC25" s="219" t="str">
        <f>IF(AZ25+BB25&gt;0,AZ25+BB25,"")</f>
        <v/>
      </c>
      <c r="BD25" s="222">
        <f>COUNTIF($D25:$AH25,"TS")</f>
        <v>0</v>
      </c>
      <c r="BE25" s="222">
        <f>COUNTIF($D25:$AH25,"TS/2")</f>
        <v>0</v>
      </c>
      <c r="BF25" s="222">
        <f>+BE25/2</f>
        <v>0</v>
      </c>
      <c r="BG25" s="219" t="str">
        <f>IF(BF25+BD25&gt;0,BF25+BD25,"")</f>
        <v/>
      </c>
      <c r="BH25" s="227">
        <f>COUNTIF($D25:$AH25,"h")</f>
        <v>0</v>
      </c>
      <c r="BI25" s="227">
        <f>COUNTIF($D25:$AH25,"h/2")</f>
        <v>0</v>
      </c>
      <c r="BJ25" s="227">
        <f>+BI25/2</f>
        <v>0</v>
      </c>
      <c r="BK25" s="226" t="str">
        <f>IF(BJ25+BH25&gt;0,BJ25+BH25,"")</f>
        <v/>
      </c>
      <c r="BL25" s="226">
        <f>COUNTIF(D25:AH25,"o")</f>
        <v>0</v>
      </c>
      <c r="BM25" s="226">
        <f>COUNTIF(D25:AH25,"o/2")</f>
        <v>0</v>
      </c>
      <c r="BN25" s="226">
        <f>+BM25/2</f>
        <v>0</v>
      </c>
      <c r="BO25" s="226" t="str">
        <f>IF(BN25+BL25&gt;0,BN25+BL25,"")</f>
        <v/>
      </c>
      <c r="BP25" s="222">
        <f>COUNTIF(D25:AH25,"B")</f>
        <v>0</v>
      </c>
      <c r="BQ25" s="222">
        <f>COUNTIF(D25:AH25,"B/2")</f>
        <v>0</v>
      </c>
      <c r="BR25" s="222">
        <f>+BQ25/2</f>
        <v>0</v>
      </c>
      <c r="BS25" s="219" t="str">
        <f>IF(BR25+BP25&gt;0,BR25+BP25,"")</f>
        <v/>
      </c>
      <c r="BT25" s="222">
        <f>COUNTIF(D25:AH25,"F")</f>
        <v>0</v>
      </c>
      <c r="BU25" s="222">
        <f>COUNTIF(D25:AH25,"F/2")</f>
        <v>0</v>
      </c>
      <c r="BV25" s="222">
        <f>+BU25/2</f>
        <v>0</v>
      </c>
      <c r="BW25" s="219" t="str">
        <f>IF(BV25+BT25&gt;0,BV25+BT25,"")</f>
        <v/>
      </c>
      <c r="BX25" s="222">
        <f>COUNTIF(D25:AH25,"L")</f>
        <v>0</v>
      </c>
      <c r="BY25" s="222">
        <f>COUNTIF(A25:AH25,"L/2")</f>
        <v>0</v>
      </c>
      <c r="BZ25" s="222">
        <f>+BY25/2</f>
        <v>0</v>
      </c>
      <c r="CA25" s="219" t="str">
        <f>IF(BZ25+BX25&gt;0,BZ25+BX25,"")</f>
        <v/>
      </c>
      <c r="CB25" s="222">
        <f>COUNTIF(D25:AH25,"T")</f>
        <v>0</v>
      </c>
      <c r="CC25" s="222">
        <f>COUNTIF(D25:AH25,"T/2")</f>
        <v>0</v>
      </c>
      <c r="CD25" s="222">
        <f>+CC25/2</f>
        <v>0</v>
      </c>
      <c r="CE25" s="219" t="str">
        <f>IF(CD25+CB25&gt;0,CD25+CB25,"")</f>
        <v/>
      </c>
      <c r="CF25" s="178"/>
      <c r="CG25" s="155"/>
      <c r="CH25" s="155"/>
      <c r="CI25" s="155"/>
      <c r="CJ25" s="155"/>
      <c r="CK25" s="155"/>
      <c r="CL25" s="155"/>
    </row>
    <row r="26" spans="1:100" s="152" customFormat="1" ht="21" customHeight="1">
      <c r="A26" s="177">
        <f t="shared" si="2"/>
        <v>15</v>
      </c>
      <c r="B26" s="262" t="s">
        <v>151</v>
      </c>
      <c r="C26" s="261" t="s">
        <v>149</v>
      </c>
      <c r="D26" s="249"/>
      <c r="E26" s="248"/>
      <c r="F26" s="248"/>
      <c r="G26" s="248"/>
      <c r="H26" s="248"/>
      <c r="I26" s="248"/>
      <c r="J26" s="249"/>
      <c r="K26" s="249"/>
      <c r="L26" s="248"/>
      <c r="M26" s="248"/>
      <c r="N26" s="248"/>
      <c r="O26" s="248"/>
      <c r="P26" s="248"/>
      <c r="Q26" s="249"/>
      <c r="R26" s="249"/>
      <c r="S26" s="248"/>
      <c r="T26" s="248"/>
      <c r="U26" s="248"/>
      <c r="V26" s="248"/>
      <c r="W26" s="248"/>
      <c r="X26" s="249"/>
      <c r="Y26" s="249"/>
      <c r="Z26" s="248"/>
      <c r="AA26" s="248"/>
      <c r="AB26" s="248"/>
      <c r="AC26" s="248"/>
      <c r="AD26" s="248"/>
      <c r="AE26" s="249"/>
      <c r="AF26" s="249"/>
      <c r="AG26" s="248"/>
      <c r="AH26" s="248"/>
      <c r="AI26" s="254">
        <f>COUNTIF(D26:AH26,"+")</f>
        <v>0</v>
      </c>
      <c r="AJ26" s="254">
        <f>COUNTIF(D26:AH26,"-")</f>
        <v>0</v>
      </c>
      <c r="AK26" s="254">
        <f>+AJ26/2</f>
        <v>0</v>
      </c>
      <c r="AL26" s="255" t="str">
        <f>IF(AI26+AK26&gt;0,AI26+AK26,"")</f>
        <v/>
      </c>
      <c r="AM26" s="250" t="str">
        <f>IF(AI26+AK26&gt;0,AI26+AK26,"")</f>
        <v/>
      </c>
      <c r="AN26" s="226">
        <f>COUNTIF($D26:$AH26,"R")</f>
        <v>0</v>
      </c>
      <c r="AO26" s="226">
        <f>COUNTIF($D26:$AH26,"R/2")</f>
        <v>0</v>
      </c>
      <c r="AP26" s="226">
        <f>+AO26/2</f>
        <v>0</v>
      </c>
      <c r="AQ26" s="226" t="str">
        <f>IF(AP26+AN26&gt;0,AP26+AN26,"")</f>
        <v/>
      </c>
      <c r="AR26" s="226">
        <f>COUNTIF($D26:$AH26,"Ro")</f>
        <v>0</v>
      </c>
      <c r="AS26" s="226">
        <f>COUNTIF(D26:AH26,"Ro/2")</f>
        <v>0</v>
      </c>
      <c r="AT26" s="226">
        <f>+AS26/2</f>
        <v>0</v>
      </c>
      <c r="AU26" s="226" t="str">
        <f>IF(AT26+AR26&gt;0,AT26+AR26,"")</f>
        <v/>
      </c>
      <c r="AV26" s="226">
        <f>COUNTIF($D26:$AH26,"co")</f>
        <v>0</v>
      </c>
      <c r="AW26" s="226">
        <f>COUNTIF($D26:$AH26,"co/2")</f>
        <v>0</v>
      </c>
      <c r="AX26" s="226">
        <f>+AW26/2</f>
        <v>0</v>
      </c>
      <c r="AY26" s="226" t="str">
        <f>IF(AX26+AV26&gt;0,AX26+AV26,"")</f>
        <v/>
      </c>
      <c r="AZ26" s="219">
        <f>COUNTIF($D26:$AH26,"ô")</f>
        <v>0</v>
      </c>
      <c r="BA26" s="219">
        <f>COUNTIF($D26:$AH26,"ô/2")</f>
        <v>0</v>
      </c>
      <c r="BB26" s="219">
        <f>+BA26/2</f>
        <v>0</v>
      </c>
      <c r="BC26" s="219" t="str">
        <f>IF(AZ26+BB26&gt;0,AZ26+BB26,"")</f>
        <v/>
      </c>
      <c r="BD26" s="222">
        <f>COUNTIF($D26:$AH26,"TS")</f>
        <v>0</v>
      </c>
      <c r="BE26" s="222">
        <f>COUNTIF($D26:$AH26,"TS/2")</f>
        <v>0</v>
      </c>
      <c r="BF26" s="222">
        <f>+BE26/2</f>
        <v>0</v>
      </c>
      <c r="BG26" s="219" t="str">
        <f>IF(BF26+BD26&gt;0,BF26+BD26,"")</f>
        <v/>
      </c>
      <c r="BH26" s="227">
        <f>COUNTIF($D26:$AH26,"h")</f>
        <v>0</v>
      </c>
      <c r="BI26" s="227">
        <f>COUNTIF($D26:$AH26,"h/2")</f>
        <v>0</v>
      </c>
      <c r="BJ26" s="227">
        <f>+BI26/2</f>
        <v>0</v>
      </c>
      <c r="BK26" s="226" t="str">
        <f>IF(BJ26+BH26&gt;0,BJ26+BH26,"")</f>
        <v/>
      </c>
      <c r="BL26" s="226">
        <f>COUNTIF(D26:AH26,"o")</f>
        <v>0</v>
      </c>
      <c r="BM26" s="226">
        <f>COUNTIF(D26:AH26,"o/2")</f>
        <v>0</v>
      </c>
      <c r="BN26" s="226">
        <f>+BM26/2</f>
        <v>0</v>
      </c>
      <c r="BO26" s="226" t="str">
        <f>IF(BN26+BL26&gt;0,BN26+BL26,"")</f>
        <v/>
      </c>
      <c r="BP26" s="222">
        <f>COUNTIF(D26:AH26,"B")</f>
        <v>0</v>
      </c>
      <c r="BQ26" s="222">
        <f>COUNTIF(D26:AH26,"B/2")</f>
        <v>0</v>
      </c>
      <c r="BR26" s="222">
        <f>+BQ26/2</f>
        <v>0</v>
      </c>
      <c r="BS26" s="219" t="str">
        <f>IF(BR26+BP26&gt;0,BR26+BP26,"")</f>
        <v/>
      </c>
      <c r="BT26" s="222">
        <f>COUNTIF(D26:AH26,"F")</f>
        <v>0</v>
      </c>
      <c r="BU26" s="222">
        <f>COUNTIF(D26:AH26,"F/2")</f>
        <v>0</v>
      </c>
      <c r="BV26" s="222">
        <f>+BU26/2</f>
        <v>0</v>
      </c>
      <c r="BW26" s="219" t="str">
        <f>IF(BV26+BT26&gt;0,BV26+BT26,"")</f>
        <v/>
      </c>
      <c r="BX26" s="222">
        <f>COUNTIF(D26:AH26,"L")</f>
        <v>0</v>
      </c>
      <c r="BY26" s="222">
        <f>COUNTIF(A26:AH26,"L/2")</f>
        <v>0</v>
      </c>
      <c r="BZ26" s="222">
        <f>+BY26/2</f>
        <v>0</v>
      </c>
      <c r="CA26" s="219" t="str">
        <f>IF(BZ26+BX26&gt;0,BZ26+BX26,"")</f>
        <v/>
      </c>
      <c r="CB26" s="222">
        <f>COUNTIF(D26:AH26,"T")</f>
        <v>0</v>
      </c>
      <c r="CC26" s="222">
        <f>COUNTIF(D26:AH26,"T/2")</f>
        <v>0</v>
      </c>
      <c r="CD26" s="222">
        <f>+CC26/2</f>
        <v>0</v>
      </c>
      <c r="CE26" s="219" t="str">
        <f>IF(CD26+CB26&gt;0,CD26+CB26,"")</f>
        <v/>
      </c>
      <c r="CF26" s="178"/>
      <c r="CG26" s="155"/>
      <c r="CH26" s="155"/>
      <c r="CI26" s="155"/>
      <c r="CJ26" s="155"/>
      <c r="CK26" s="155"/>
      <c r="CL26" s="155"/>
    </row>
    <row r="27" spans="1:100" s="152" customFormat="1" ht="21" customHeight="1">
      <c r="A27" s="177">
        <f t="shared" si="2"/>
        <v>16</v>
      </c>
      <c r="B27" s="264" t="s">
        <v>152</v>
      </c>
      <c r="C27" s="261" t="s">
        <v>149</v>
      </c>
      <c r="D27" s="249"/>
      <c r="E27" s="248"/>
      <c r="F27" s="248"/>
      <c r="G27" s="248"/>
      <c r="H27" s="248"/>
      <c r="I27" s="248"/>
      <c r="J27" s="249"/>
      <c r="K27" s="249"/>
      <c r="L27" s="248"/>
      <c r="M27" s="248"/>
      <c r="N27" s="248"/>
      <c r="O27" s="248"/>
      <c r="P27" s="248"/>
      <c r="Q27" s="249"/>
      <c r="R27" s="249"/>
      <c r="S27" s="248"/>
      <c r="T27" s="248"/>
      <c r="U27" s="248"/>
      <c r="V27" s="248"/>
      <c r="W27" s="248"/>
      <c r="X27" s="249"/>
      <c r="Y27" s="249"/>
      <c r="Z27" s="248"/>
      <c r="AA27" s="248"/>
      <c r="AB27" s="248"/>
      <c r="AC27" s="248"/>
      <c r="AD27" s="248"/>
      <c r="AE27" s="249"/>
      <c r="AF27" s="249"/>
      <c r="AG27" s="248"/>
      <c r="AH27" s="248"/>
      <c r="AI27" s="254">
        <f>COUNTIF(D27:AH27,"+")</f>
        <v>0</v>
      </c>
      <c r="AJ27" s="254">
        <f>COUNTIF(D27:AH27,"-")</f>
        <v>0</v>
      </c>
      <c r="AK27" s="254">
        <f>+AJ27/2</f>
        <v>0</v>
      </c>
      <c r="AL27" s="255" t="str">
        <f>IF(AI27+AK27&gt;0,AI27+AK27,"")</f>
        <v/>
      </c>
      <c r="AM27" s="250" t="str">
        <f>IF(AI27+AK27&gt;0,AI27+AK27,"")</f>
        <v/>
      </c>
      <c r="AN27" s="226">
        <f>COUNTIF($D27:$AH27,"R")</f>
        <v>0</v>
      </c>
      <c r="AO27" s="226">
        <f>COUNTIF($D27:$AH27,"R/2")</f>
        <v>0</v>
      </c>
      <c r="AP27" s="226">
        <f>+AO27/2</f>
        <v>0</v>
      </c>
      <c r="AQ27" s="226" t="str">
        <f>IF(AP27+AN27&gt;0,AP27+AN27,"")</f>
        <v/>
      </c>
      <c r="AR27" s="226">
        <f>COUNTIF($D27:$AH27,"Ro")</f>
        <v>0</v>
      </c>
      <c r="AS27" s="226">
        <f>COUNTIF(D27:AH27,"Ro/2")</f>
        <v>0</v>
      </c>
      <c r="AT27" s="226">
        <f>+AS27/2</f>
        <v>0</v>
      </c>
      <c r="AU27" s="226" t="str">
        <f>IF(AT27+AR27&gt;0,AT27+AR27,"")</f>
        <v/>
      </c>
      <c r="AV27" s="226">
        <f>COUNTIF($D27:$AH27,"co")</f>
        <v>0</v>
      </c>
      <c r="AW27" s="226">
        <f>COUNTIF($D27:$AH27,"co/2")</f>
        <v>0</v>
      </c>
      <c r="AX27" s="226">
        <f>+AW27/2</f>
        <v>0</v>
      </c>
      <c r="AY27" s="226" t="str">
        <f>IF(AX27+AV27&gt;0,AX27+AV27,"")</f>
        <v/>
      </c>
      <c r="AZ27" s="219">
        <f>COUNTIF($D27:$AH27,"ô")</f>
        <v>0</v>
      </c>
      <c r="BA27" s="219">
        <f>COUNTIF($D27:$AH27,"ô/2")</f>
        <v>0</v>
      </c>
      <c r="BB27" s="219">
        <f>+BA27/2</f>
        <v>0</v>
      </c>
      <c r="BC27" s="219" t="str">
        <f>IF(AZ27+BB27&gt;0,AZ27+BB27,"")</f>
        <v/>
      </c>
      <c r="BD27" s="222">
        <f>COUNTIF($D27:$AH27,"TS")</f>
        <v>0</v>
      </c>
      <c r="BE27" s="222">
        <f>COUNTIF($D27:$AH27,"TS/2")</f>
        <v>0</v>
      </c>
      <c r="BF27" s="222">
        <f>+BE27/2</f>
        <v>0</v>
      </c>
      <c r="BG27" s="219" t="str">
        <f>IF(BF27+BD27&gt;0,BF27+BD27,"")</f>
        <v/>
      </c>
      <c r="BH27" s="227">
        <f>COUNTIF($D27:$AH27,"h")</f>
        <v>0</v>
      </c>
      <c r="BI27" s="227">
        <f>COUNTIF($D27:$AH27,"h/2")</f>
        <v>0</v>
      </c>
      <c r="BJ27" s="227">
        <f>+BI27/2</f>
        <v>0</v>
      </c>
      <c r="BK27" s="226" t="str">
        <f>IF(BJ27+BH27&gt;0,BJ27+BH27,"")</f>
        <v/>
      </c>
      <c r="BL27" s="226">
        <f>COUNTIF(D27:AH27,"o")</f>
        <v>0</v>
      </c>
      <c r="BM27" s="226">
        <f>COUNTIF(D27:AH27,"o/2")</f>
        <v>0</v>
      </c>
      <c r="BN27" s="226">
        <f>+BM27/2</f>
        <v>0</v>
      </c>
      <c r="BO27" s="226" t="str">
        <f>IF(BN27+BL27&gt;0,BN27+BL27,"")</f>
        <v/>
      </c>
      <c r="BP27" s="222">
        <f>COUNTIF(D27:AH27,"B")</f>
        <v>0</v>
      </c>
      <c r="BQ27" s="222">
        <f>COUNTIF(D27:AH27,"B/2")</f>
        <v>0</v>
      </c>
      <c r="BR27" s="222">
        <f>+BQ27/2</f>
        <v>0</v>
      </c>
      <c r="BS27" s="219" t="str">
        <f>IF(BR27+BP27&gt;0,BR27+BP27,"")</f>
        <v/>
      </c>
      <c r="BT27" s="222">
        <f>COUNTIF(D27:AH27,"F")</f>
        <v>0</v>
      </c>
      <c r="BU27" s="222">
        <f>COUNTIF(D27:AH27,"F/2")</f>
        <v>0</v>
      </c>
      <c r="BV27" s="222">
        <f>+BU27/2</f>
        <v>0</v>
      </c>
      <c r="BW27" s="219" t="str">
        <f>IF(BV27+BT27&gt;0,BV27+BT27,"")</f>
        <v/>
      </c>
      <c r="BX27" s="222">
        <f>COUNTIF(D27:AH27,"L")</f>
        <v>0</v>
      </c>
      <c r="BY27" s="222">
        <f>COUNTIF(A27:AH27,"L/2")</f>
        <v>0</v>
      </c>
      <c r="BZ27" s="222">
        <f>+BY27/2</f>
        <v>0</v>
      </c>
      <c r="CA27" s="219" t="str">
        <f>IF(BZ27+BX27&gt;0,BZ27+BX27,"")</f>
        <v/>
      </c>
      <c r="CB27" s="222">
        <f>COUNTIF(D27:AH27,"T")</f>
        <v>0</v>
      </c>
      <c r="CC27" s="222">
        <f>COUNTIF(D27:AH27,"T/2")</f>
        <v>0</v>
      </c>
      <c r="CD27" s="222">
        <f>+CC27/2</f>
        <v>0</v>
      </c>
      <c r="CE27" s="219" t="str">
        <f>IF(CD27+CB27&gt;0,CD27+CB27,"")</f>
        <v/>
      </c>
      <c r="CF27" s="178"/>
      <c r="CG27" s="155"/>
      <c r="CH27" s="155"/>
      <c r="CI27" s="155"/>
      <c r="CJ27" s="155"/>
      <c r="CK27" s="155"/>
      <c r="CL27" s="155"/>
    </row>
    <row r="28" spans="1:100" s="152" customFormat="1" ht="21" customHeight="1">
      <c r="A28" s="177">
        <f t="shared" si="2"/>
        <v>17</v>
      </c>
      <c r="B28" s="264" t="s">
        <v>153</v>
      </c>
      <c r="C28" s="260" t="s">
        <v>138</v>
      </c>
      <c r="D28" s="249"/>
      <c r="E28" s="248"/>
      <c r="F28" s="248"/>
      <c r="G28" s="248"/>
      <c r="H28" s="248"/>
      <c r="I28" s="248"/>
      <c r="J28" s="249"/>
      <c r="K28" s="249"/>
      <c r="L28" s="248"/>
      <c r="M28" s="248"/>
      <c r="N28" s="248"/>
      <c r="O28" s="248"/>
      <c r="P28" s="248"/>
      <c r="Q28" s="249"/>
      <c r="R28" s="249"/>
      <c r="S28" s="248"/>
      <c r="T28" s="248"/>
      <c r="U28" s="248"/>
      <c r="V28" s="248"/>
      <c r="W28" s="248"/>
      <c r="X28" s="249"/>
      <c r="Y28" s="249"/>
      <c r="Z28" s="248"/>
      <c r="AA28" s="248"/>
      <c r="AB28" s="248"/>
      <c r="AC28" s="248"/>
      <c r="AD28" s="248"/>
      <c r="AE28" s="249"/>
      <c r="AF28" s="249"/>
      <c r="AG28" s="248"/>
      <c r="AH28" s="248"/>
      <c r="AI28" s="254">
        <f>COUNTIF(D28:AH28,"+")</f>
        <v>0</v>
      </c>
      <c r="AJ28" s="254">
        <f>COUNTIF(D28:AH28,"-")</f>
        <v>0</v>
      </c>
      <c r="AK28" s="254">
        <f>+AJ28/2</f>
        <v>0</v>
      </c>
      <c r="AL28" s="255" t="str">
        <f>IF(AI28+AK28&gt;0,AI28+AK28,"")</f>
        <v/>
      </c>
      <c r="AM28" s="250" t="str">
        <f>IF(AI28+AK28&gt;0,AI28+AK28,"")</f>
        <v/>
      </c>
      <c r="AN28" s="226">
        <f>COUNTIF($D28:$AH28,"R")</f>
        <v>0</v>
      </c>
      <c r="AO28" s="226">
        <f>COUNTIF($D28:$AH28,"R/2")</f>
        <v>0</v>
      </c>
      <c r="AP28" s="226">
        <f>+AO28/2</f>
        <v>0</v>
      </c>
      <c r="AQ28" s="226" t="str">
        <f>IF(AP28+AN28&gt;0,AP28+AN28,"")</f>
        <v/>
      </c>
      <c r="AR28" s="226">
        <f>COUNTIF($D28:$AH28,"Ro")</f>
        <v>0</v>
      </c>
      <c r="AS28" s="226">
        <f>COUNTIF(D28:AH28,"Ro/2")</f>
        <v>0</v>
      </c>
      <c r="AT28" s="226">
        <f>+AS28/2</f>
        <v>0</v>
      </c>
      <c r="AU28" s="226" t="str">
        <f>IF(AT28+AR28&gt;0,AT28+AR28,"")</f>
        <v/>
      </c>
      <c r="AV28" s="226">
        <f>COUNTIF($D28:$AH28,"co")</f>
        <v>0</v>
      </c>
      <c r="AW28" s="226">
        <f>COUNTIF($D28:$AH28,"co/2")</f>
        <v>0</v>
      </c>
      <c r="AX28" s="226">
        <f>+AW28/2</f>
        <v>0</v>
      </c>
      <c r="AY28" s="226" t="str">
        <f>IF(AX28+AV28&gt;0,AX28+AV28,"")</f>
        <v/>
      </c>
      <c r="AZ28" s="219">
        <f>COUNTIF($D28:$AH28,"ô")</f>
        <v>0</v>
      </c>
      <c r="BA28" s="219">
        <f>COUNTIF($D28:$AH28,"ô/2")</f>
        <v>0</v>
      </c>
      <c r="BB28" s="219">
        <f>+BA28/2</f>
        <v>0</v>
      </c>
      <c r="BC28" s="219" t="str">
        <f>IF(AZ28+BB28&gt;0,AZ28+BB28,"")</f>
        <v/>
      </c>
      <c r="BD28" s="222">
        <f>COUNTIF($D28:$AH28,"TS")</f>
        <v>0</v>
      </c>
      <c r="BE28" s="222">
        <f>COUNTIF($D28:$AH28,"TS/2")</f>
        <v>0</v>
      </c>
      <c r="BF28" s="222">
        <f>+BE28/2</f>
        <v>0</v>
      </c>
      <c r="BG28" s="219" t="str">
        <f>IF(BF28+BD28&gt;0,BF28+BD28,"")</f>
        <v/>
      </c>
      <c r="BH28" s="227">
        <f>COUNTIF($D28:$AH28,"h")</f>
        <v>0</v>
      </c>
      <c r="BI28" s="227">
        <f>COUNTIF($D28:$AH28,"h/2")</f>
        <v>0</v>
      </c>
      <c r="BJ28" s="227">
        <f>+BI28/2</f>
        <v>0</v>
      </c>
      <c r="BK28" s="226" t="str">
        <f>IF(BJ28+BH28&gt;0,BJ28+BH28,"")</f>
        <v/>
      </c>
      <c r="BL28" s="226">
        <f>COUNTIF(D28:AH28,"o")</f>
        <v>0</v>
      </c>
      <c r="BM28" s="226">
        <f>COUNTIF(D28:AH28,"o/2")</f>
        <v>0</v>
      </c>
      <c r="BN28" s="226">
        <f>+BM28/2</f>
        <v>0</v>
      </c>
      <c r="BO28" s="226" t="str">
        <f>IF(BN28+BL28&gt;0,BN28+BL28,"")</f>
        <v/>
      </c>
      <c r="BP28" s="222">
        <f>COUNTIF(D28:AH28,"B")</f>
        <v>0</v>
      </c>
      <c r="BQ28" s="222">
        <f>COUNTIF(D28:AH28,"B/2")</f>
        <v>0</v>
      </c>
      <c r="BR28" s="222">
        <f>+BQ28/2</f>
        <v>0</v>
      </c>
      <c r="BS28" s="219" t="str">
        <f>IF(BR28+BP28&gt;0,BR28+BP28,"")</f>
        <v/>
      </c>
      <c r="BT28" s="222">
        <f>COUNTIF(D28:AH28,"F")</f>
        <v>0</v>
      </c>
      <c r="BU28" s="222">
        <f>COUNTIF(D28:AH28,"F/2")</f>
        <v>0</v>
      </c>
      <c r="BV28" s="222">
        <f>+BU28/2</f>
        <v>0</v>
      </c>
      <c r="BW28" s="219" t="str">
        <f>IF(BV28+BT28&gt;0,BV28+BT28,"")</f>
        <v/>
      </c>
      <c r="BX28" s="222">
        <f>COUNTIF(D28:AH28,"L")</f>
        <v>0</v>
      </c>
      <c r="BY28" s="222">
        <f>COUNTIF(A28:AH28,"L/2")</f>
        <v>0</v>
      </c>
      <c r="BZ28" s="222">
        <f>+BY28/2</f>
        <v>0</v>
      </c>
      <c r="CA28" s="219" t="str">
        <f>IF(BZ28+BX28&gt;0,BZ28+BX28,"")</f>
        <v/>
      </c>
      <c r="CB28" s="222">
        <f>COUNTIF(D28:AH28,"T")</f>
        <v>0</v>
      </c>
      <c r="CC28" s="222">
        <f>COUNTIF(D28:AH28,"T/2")</f>
        <v>0</v>
      </c>
      <c r="CD28" s="222">
        <f>+CC28/2</f>
        <v>0</v>
      </c>
      <c r="CE28" s="219" t="str">
        <f>IF(CD28+CB28&gt;0,CD28+CB28,"")</f>
        <v/>
      </c>
      <c r="CF28" s="178"/>
      <c r="CG28" s="155"/>
      <c r="CH28" s="155"/>
      <c r="CI28" s="155"/>
      <c r="CJ28" s="155"/>
      <c r="CK28" s="155"/>
      <c r="CL28" s="155"/>
    </row>
    <row r="29" spans="1:100" s="152" customFormat="1" ht="21" customHeight="1">
      <c r="A29" s="177">
        <f t="shared" si="2"/>
        <v>18</v>
      </c>
      <c r="B29" s="265" t="s">
        <v>154</v>
      </c>
      <c r="C29" s="260" t="s">
        <v>138</v>
      </c>
      <c r="D29" s="249"/>
      <c r="E29" s="248"/>
      <c r="F29" s="248"/>
      <c r="G29" s="248"/>
      <c r="H29" s="248"/>
      <c r="I29" s="248"/>
      <c r="J29" s="249"/>
      <c r="K29" s="249"/>
      <c r="L29" s="248"/>
      <c r="M29" s="248"/>
      <c r="N29" s="248"/>
      <c r="O29" s="248"/>
      <c r="P29" s="248"/>
      <c r="Q29" s="249"/>
      <c r="R29" s="249"/>
      <c r="S29" s="248"/>
      <c r="T29" s="248"/>
      <c r="U29" s="248"/>
      <c r="V29" s="248"/>
      <c r="W29" s="248"/>
      <c r="X29" s="249"/>
      <c r="Y29" s="249"/>
      <c r="Z29" s="248"/>
      <c r="AA29" s="248"/>
      <c r="AB29" s="248"/>
      <c r="AC29" s="248"/>
      <c r="AD29" s="248"/>
      <c r="AE29" s="249"/>
      <c r="AF29" s="249"/>
      <c r="AG29" s="248"/>
      <c r="AH29" s="248"/>
      <c r="AI29" s="254">
        <f>COUNTIF(D29:AH29,"+")</f>
        <v>0</v>
      </c>
      <c r="AJ29" s="254">
        <f>COUNTIF(D29:AH29,"-")</f>
        <v>0</v>
      </c>
      <c r="AK29" s="254">
        <f>+AJ29/2</f>
        <v>0</v>
      </c>
      <c r="AL29" s="255" t="str">
        <f>IF(AI29+AK29&gt;0,AI29+AK29,"")</f>
        <v/>
      </c>
      <c r="AM29" s="250" t="str">
        <f>IF(AI29+AK29&gt;0,AI29+AK29,"")</f>
        <v/>
      </c>
      <c r="AN29" s="226">
        <f>COUNTIF($D29:$AH29,"R")</f>
        <v>0</v>
      </c>
      <c r="AO29" s="226">
        <f>COUNTIF($D29:$AH29,"R/2")</f>
        <v>0</v>
      </c>
      <c r="AP29" s="226">
        <f>+AO29/2</f>
        <v>0</v>
      </c>
      <c r="AQ29" s="226" t="str">
        <f>IF(AP29+AN29&gt;0,AP29+AN29,"")</f>
        <v/>
      </c>
      <c r="AR29" s="226">
        <f>COUNTIF($D29:$AH29,"Ro")</f>
        <v>0</v>
      </c>
      <c r="AS29" s="226">
        <f>COUNTIF(D29:AH29,"Ro/2")</f>
        <v>0</v>
      </c>
      <c r="AT29" s="226">
        <f>+AS29/2</f>
        <v>0</v>
      </c>
      <c r="AU29" s="226" t="str">
        <f>IF(AT29+AR29&gt;0,AT29+AR29,"")</f>
        <v/>
      </c>
      <c r="AV29" s="226">
        <f>COUNTIF($D29:$AH29,"co")</f>
        <v>0</v>
      </c>
      <c r="AW29" s="226">
        <f>COUNTIF($D29:$AH29,"co/2")</f>
        <v>0</v>
      </c>
      <c r="AX29" s="226">
        <f>+AW29/2</f>
        <v>0</v>
      </c>
      <c r="AY29" s="226" t="str">
        <f>IF(AX29+AV29&gt;0,AX29+AV29,"")</f>
        <v/>
      </c>
      <c r="AZ29" s="219">
        <f>COUNTIF($D29:$AH29,"ô")</f>
        <v>0</v>
      </c>
      <c r="BA29" s="219">
        <f>COUNTIF($D29:$AH29,"ô/2")</f>
        <v>0</v>
      </c>
      <c r="BB29" s="219">
        <f>+BA29/2</f>
        <v>0</v>
      </c>
      <c r="BC29" s="219" t="str">
        <f>IF(AZ29+BB29&gt;0,AZ29+BB29,"")</f>
        <v/>
      </c>
      <c r="BD29" s="222">
        <f>COUNTIF($D29:$AH29,"TS")</f>
        <v>0</v>
      </c>
      <c r="BE29" s="222">
        <f>COUNTIF($D29:$AH29,"TS/2")</f>
        <v>0</v>
      </c>
      <c r="BF29" s="222">
        <f>+BE29/2</f>
        <v>0</v>
      </c>
      <c r="BG29" s="219" t="str">
        <f>IF(BF29+BD29&gt;0,BF29+BD29,"")</f>
        <v/>
      </c>
      <c r="BH29" s="227">
        <f>COUNTIF($D29:$AH29,"h")</f>
        <v>0</v>
      </c>
      <c r="BI29" s="227">
        <f>COUNTIF($D29:$AH29,"h/2")</f>
        <v>0</v>
      </c>
      <c r="BJ29" s="227">
        <f>+BI29/2</f>
        <v>0</v>
      </c>
      <c r="BK29" s="226" t="str">
        <f>IF(BJ29+BH29&gt;0,BJ29+BH29,"")</f>
        <v/>
      </c>
      <c r="BL29" s="226">
        <f>COUNTIF(D29:AH29,"o")</f>
        <v>0</v>
      </c>
      <c r="BM29" s="226">
        <f>COUNTIF(D29:AH29,"o/2")</f>
        <v>0</v>
      </c>
      <c r="BN29" s="226">
        <f>+BM29/2</f>
        <v>0</v>
      </c>
      <c r="BO29" s="226" t="str">
        <f>IF(BN29+BL29&gt;0,BN29+BL29,"")</f>
        <v/>
      </c>
      <c r="BP29" s="222">
        <f>COUNTIF(D29:AH29,"B")</f>
        <v>0</v>
      </c>
      <c r="BQ29" s="222">
        <f>COUNTIF(D29:AH29,"B/2")</f>
        <v>0</v>
      </c>
      <c r="BR29" s="222">
        <f>+BQ29/2</f>
        <v>0</v>
      </c>
      <c r="BS29" s="219" t="str">
        <f>IF(BR29+BP29&gt;0,BR29+BP29,"")</f>
        <v/>
      </c>
      <c r="BT29" s="222">
        <f>COUNTIF(D29:AH29,"F")</f>
        <v>0</v>
      </c>
      <c r="BU29" s="222">
        <f>COUNTIF(D29:AH29,"F/2")</f>
        <v>0</v>
      </c>
      <c r="BV29" s="222">
        <f>+BU29/2</f>
        <v>0</v>
      </c>
      <c r="BW29" s="219" t="str">
        <f>IF(BV29+BT29&gt;0,BV29+BT29,"")</f>
        <v/>
      </c>
      <c r="BX29" s="222">
        <f>COUNTIF(D29:AH29,"L")</f>
        <v>0</v>
      </c>
      <c r="BY29" s="222">
        <f>COUNTIF(A29:AH29,"L/2")</f>
        <v>0</v>
      </c>
      <c r="BZ29" s="222">
        <f>+BY29/2</f>
        <v>0</v>
      </c>
      <c r="CA29" s="219" t="str">
        <f>IF(BZ29+BX29&gt;0,BZ29+BX29,"")</f>
        <v/>
      </c>
      <c r="CB29" s="222">
        <f>COUNTIF(D29:AH29,"T")</f>
        <v>0</v>
      </c>
      <c r="CC29" s="222">
        <f>COUNTIF(D29:AH29,"T/2")</f>
        <v>0</v>
      </c>
      <c r="CD29" s="222">
        <f>+CC29/2</f>
        <v>0</v>
      </c>
      <c r="CE29" s="219" t="str">
        <f>IF(CD29+CB29&gt;0,CD29+CB29,"")</f>
        <v/>
      </c>
      <c r="CF29" s="178"/>
      <c r="CG29" s="155"/>
      <c r="CH29" s="155"/>
      <c r="CI29" s="155"/>
      <c r="CJ29" s="155"/>
      <c r="CK29" s="155"/>
      <c r="CL29" s="155"/>
    </row>
    <row r="30" spans="1:100" s="156" customFormat="1" ht="21.75" customHeight="1" thickBot="1">
      <c r="A30" s="179"/>
      <c r="B30" s="180" t="s">
        <v>90</v>
      </c>
      <c r="C30" s="181"/>
      <c r="D30" s="180"/>
      <c r="E30" s="180"/>
      <c r="F30" s="180"/>
      <c r="G30" s="180"/>
      <c r="H30" s="180"/>
      <c r="I30" s="180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  <c r="AE30" s="180"/>
      <c r="AF30" s="180"/>
      <c r="AG30" s="180"/>
      <c r="AH30" s="180"/>
      <c r="AI30" s="190"/>
      <c r="AJ30" s="190"/>
      <c r="AK30" s="190"/>
      <c r="AL30" s="190"/>
      <c r="AM30" s="180">
        <f t="shared" ref="AM30:CE30" si="3">SUM(AM12:AM29)</f>
        <v>0</v>
      </c>
      <c r="AN30" s="180">
        <f t="shared" si="3"/>
        <v>0</v>
      </c>
      <c r="AO30" s="180">
        <f t="shared" si="3"/>
        <v>0</v>
      </c>
      <c r="AP30" s="180">
        <f t="shared" si="3"/>
        <v>0</v>
      </c>
      <c r="AQ30" s="180">
        <f t="shared" si="3"/>
        <v>0</v>
      </c>
      <c r="AR30" s="180">
        <f t="shared" si="3"/>
        <v>0</v>
      </c>
      <c r="AS30" s="180">
        <f t="shared" si="3"/>
        <v>0</v>
      </c>
      <c r="AT30" s="180">
        <f t="shared" si="3"/>
        <v>0</v>
      </c>
      <c r="AU30" s="180">
        <f t="shared" si="3"/>
        <v>0</v>
      </c>
      <c r="AV30" s="180">
        <f t="shared" si="3"/>
        <v>0</v>
      </c>
      <c r="AW30" s="180">
        <f t="shared" si="3"/>
        <v>0</v>
      </c>
      <c r="AX30" s="180">
        <f t="shared" si="3"/>
        <v>0</v>
      </c>
      <c r="AY30" s="180">
        <f t="shared" si="3"/>
        <v>0</v>
      </c>
      <c r="AZ30" s="180">
        <f t="shared" si="3"/>
        <v>0</v>
      </c>
      <c r="BA30" s="180">
        <f t="shared" si="3"/>
        <v>0</v>
      </c>
      <c r="BB30" s="180">
        <f t="shared" si="3"/>
        <v>0</v>
      </c>
      <c r="BC30" s="180">
        <f t="shared" si="3"/>
        <v>0</v>
      </c>
      <c r="BD30" s="180">
        <f t="shared" si="3"/>
        <v>0</v>
      </c>
      <c r="BE30" s="180">
        <f t="shared" si="3"/>
        <v>0</v>
      </c>
      <c r="BF30" s="180">
        <f t="shared" si="3"/>
        <v>0</v>
      </c>
      <c r="BG30" s="210">
        <f t="shared" si="3"/>
        <v>0</v>
      </c>
      <c r="BH30" s="184">
        <f t="shared" si="3"/>
        <v>0</v>
      </c>
      <c r="BI30" s="184">
        <f t="shared" si="3"/>
        <v>0</v>
      </c>
      <c r="BJ30" s="184">
        <f t="shared" si="3"/>
        <v>0</v>
      </c>
      <c r="BK30" s="180">
        <f t="shared" si="3"/>
        <v>0</v>
      </c>
      <c r="BL30" s="180">
        <f t="shared" si="3"/>
        <v>0</v>
      </c>
      <c r="BM30" s="180">
        <f t="shared" si="3"/>
        <v>0</v>
      </c>
      <c r="BN30" s="180">
        <f t="shared" si="3"/>
        <v>0</v>
      </c>
      <c r="BO30" s="180">
        <f t="shared" si="3"/>
        <v>0</v>
      </c>
      <c r="BP30" s="180">
        <f t="shared" si="3"/>
        <v>0</v>
      </c>
      <c r="BQ30" s="180">
        <f t="shared" si="3"/>
        <v>0</v>
      </c>
      <c r="BR30" s="180">
        <f t="shared" si="3"/>
        <v>0</v>
      </c>
      <c r="BS30" s="180">
        <f t="shared" si="3"/>
        <v>0</v>
      </c>
      <c r="BT30" s="180">
        <f t="shared" si="3"/>
        <v>0</v>
      </c>
      <c r="BU30" s="180">
        <f t="shared" si="3"/>
        <v>0</v>
      </c>
      <c r="BV30" s="180">
        <f t="shared" si="3"/>
        <v>0</v>
      </c>
      <c r="BW30" s="180">
        <f t="shared" si="3"/>
        <v>0</v>
      </c>
      <c r="BX30" s="180">
        <f t="shared" si="3"/>
        <v>0</v>
      </c>
      <c r="BY30" s="180">
        <f t="shared" si="3"/>
        <v>0</v>
      </c>
      <c r="BZ30" s="180">
        <f t="shared" si="3"/>
        <v>0</v>
      </c>
      <c r="CA30" s="180">
        <f t="shared" si="3"/>
        <v>0</v>
      </c>
      <c r="CB30" s="180">
        <f t="shared" si="3"/>
        <v>0</v>
      </c>
      <c r="CC30" s="180">
        <f t="shared" si="3"/>
        <v>0</v>
      </c>
      <c r="CD30" s="180">
        <f t="shared" si="3"/>
        <v>0</v>
      </c>
      <c r="CE30" s="180">
        <f t="shared" si="3"/>
        <v>0</v>
      </c>
      <c r="CF30" s="186"/>
      <c r="CG30" s="159"/>
      <c r="CH30" s="159"/>
      <c r="CI30" s="159"/>
      <c r="CJ30" s="159"/>
      <c r="CK30" s="159"/>
      <c r="CL30" s="159"/>
      <c r="CN30" s="187">
        <f ca="1">TODAY()</f>
        <v>42589</v>
      </c>
    </row>
    <row r="31" spans="1:100" ht="15.75" thickTop="1">
      <c r="A31" s="3"/>
      <c r="B31" s="1"/>
      <c r="C31" s="1"/>
      <c r="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42"/>
      <c r="BE31" s="142"/>
      <c r="BF31" s="142"/>
      <c r="BG31" s="1"/>
      <c r="BH31" s="142"/>
      <c r="BI31" s="142"/>
      <c r="BJ31" s="142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</row>
    <row r="32" spans="1:100">
      <c r="A32" s="3"/>
      <c r="B32" s="1"/>
      <c r="C32" s="1"/>
      <c r="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42"/>
      <c r="BE32" s="142"/>
      <c r="BF32" s="142"/>
      <c r="BG32" s="1"/>
      <c r="BH32" s="142"/>
      <c r="BI32" s="142"/>
      <c r="BJ32" s="142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</row>
    <row r="33" spans="2:84" ht="15.75">
      <c r="B33" s="191" t="s">
        <v>93</v>
      </c>
      <c r="C33" s="188"/>
      <c r="D33" s="188"/>
      <c r="E33" s="188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BH33" s="208"/>
      <c r="BI33" s="208"/>
      <c r="BJ33" s="208"/>
      <c r="BK33" s="3"/>
      <c r="BL33" s="3"/>
      <c r="BM33" s="3"/>
      <c r="BN33" s="3"/>
      <c r="BO33" s="3"/>
      <c r="BP33" s="3"/>
      <c r="BQ33" s="3"/>
      <c r="BR33" s="3"/>
      <c r="BW33" s="3"/>
      <c r="BX33" s="3"/>
      <c r="BY33" s="3"/>
      <c r="BZ33" s="3"/>
      <c r="CA33" s="3" t="str">
        <f ca="1">CONCATENATE("Ngµy ",TEXT(CN30,"dd")," th¸ng ",TEXT(CN30,"mm"), " n¨m ",TEXT(CN30,"yyyy"))</f>
        <v>Ngµy 07 th¸ng 08 n¨m 2016</v>
      </c>
      <c r="CF33" s="3"/>
    </row>
    <row r="34" spans="2:84" ht="15.75">
      <c r="B34" s="188"/>
      <c r="C34" s="189"/>
      <c r="D34" s="188"/>
      <c r="E34" s="28" t="s">
        <v>124</v>
      </c>
      <c r="F34" s="28"/>
      <c r="G34" s="188"/>
      <c r="H34" s="188"/>
      <c r="I34" s="188"/>
      <c r="J34" s="189" t="s">
        <v>125</v>
      </c>
      <c r="K34" s="188"/>
      <c r="L34" s="188"/>
      <c r="M34" s="188"/>
      <c r="N34" s="188" t="s">
        <v>103</v>
      </c>
      <c r="O34" s="188"/>
      <c r="P34" s="188"/>
      <c r="Q34" s="188"/>
      <c r="R34" s="188"/>
      <c r="S34" s="188"/>
      <c r="T34" s="188"/>
      <c r="U34" s="189" t="s">
        <v>83</v>
      </c>
      <c r="AA34" s="5" t="s">
        <v>15</v>
      </c>
      <c r="AB34" s="5"/>
      <c r="AD34" s="6"/>
      <c r="AE34" s="5"/>
      <c r="AF34" s="5"/>
      <c r="AG34" s="5"/>
      <c r="AH34" s="5"/>
      <c r="AI34" s="5"/>
      <c r="AJ34" s="5"/>
      <c r="AK34" s="5"/>
      <c r="AL34" s="5"/>
      <c r="AM34" s="2"/>
      <c r="AN34" s="2"/>
      <c r="AO34" s="2"/>
      <c r="AP34" s="2"/>
      <c r="AQ34" s="5"/>
      <c r="AR34" s="2"/>
      <c r="AS34" s="2"/>
      <c r="AT34" s="2"/>
      <c r="AU34" s="5" t="s">
        <v>16</v>
      </c>
      <c r="AV34" s="5"/>
      <c r="AW34" s="5"/>
      <c r="AX34" s="5"/>
      <c r="AY34" s="5"/>
      <c r="AZ34" s="5"/>
      <c r="BA34" s="5"/>
      <c r="BB34" s="5"/>
      <c r="BC34" s="5"/>
      <c r="BD34" s="144"/>
      <c r="BE34" s="144"/>
      <c r="BF34" s="144"/>
      <c r="BG34" s="5"/>
      <c r="BH34" s="144"/>
      <c r="BI34" s="144"/>
      <c r="BJ34" s="144"/>
      <c r="BK34" s="5"/>
      <c r="BL34" s="5"/>
      <c r="BM34" s="5"/>
      <c r="BN34" s="5"/>
      <c r="BO34" s="2"/>
      <c r="BP34" s="5"/>
      <c r="BQ34" s="5"/>
      <c r="BR34" s="5"/>
      <c r="BS34" s="174" t="s">
        <v>85</v>
      </c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</row>
    <row r="35" spans="2:84" ht="15.75">
      <c r="B35" s="188" t="s">
        <v>94</v>
      </c>
      <c r="C35" s="189" t="s">
        <v>8</v>
      </c>
      <c r="D35" s="188"/>
      <c r="E35" s="188" t="s">
        <v>99</v>
      </c>
      <c r="F35" s="188"/>
      <c r="G35" s="188"/>
      <c r="H35" s="188"/>
      <c r="I35" s="188"/>
      <c r="J35" s="189" t="s">
        <v>104</v>
      </c>
      <c r="K35" s="188"/>
      <c r="L35" s="188"/>
      <c r="M35" s="188"/>
      <c r="N35" s="188" t="s">
        <v>105</v>
      </c>
      <c r="O35" s="188"/>
      <c r="P35" s="188"/>
      <c r="Q35" s="188"/>
      <c r="R35" s="188"/>
      <c r="S35" s="188"/>
      <c r="T35" s="188"/>
      <c r="U35" s="189" t="s">
        <v>13</v>
      </c>
      <c r="AA35" s="27"/>
      <c r="AB35" s="4"/>
      <c r="AC35" s="1"/>
      <c r="AD35" s="1"/>
      <c r="AE35" s="4"/>
      <c r="AF35" s="4"/>
      <c r="AG35" s="4"/>
      <c r="AH35" s="4"/>
      <c r="AI35" s="4"/>
      <c r="AJ35" s="4"/>
      <c r="AK35" s="4"/>
      <c r="AL35" s="4"/>
      <c r="AQ35" s="27"/>
      <c r="AU35" s="27"/>
      <c r="AV35" s="27"/>
      <c r="AW35" s="27"/>
      <c r="AX35" s="27"/>
      <c r="AY35" s="27"/>
      <c r="AZ35" s="27"/>
      <c r="BA35" s="27"/>
      <c r="BB35" s="27"/>
      <c r="BC35" s="27"/>
      <c r="BD35" s="209"/>
      <c r="BE35" s="209"/>
      <c r="BF35" s="209"/>
      <c r="BG35" s="27"/>
      <c r="BH35" s="209"/>
      <c r="BI35" s="209"/>
      <c r="BJ35" s="209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</row>
    <row r="36" spans="2:84" ht="15.75">
      <c r="B36" s="188" t="s">
        <v>95</v>
      </c>
      <c r="C36" s="188" t="s">
        <v>70</v>
      </c>
      <c r="D36" s="188"/>
      <c r="E36" s="188" t="s">
        <v>100</v>
      </c>
      <c r="F36" s="188"/>
      <c r="G36" s="188"/>
      <c r="H36" s="188"/>
      <c r="I36" s="188"/>
      <c r="J36" s="189" t="s">
        <v>88</v>
      </c>
      <c r="K36" s="188"/>
      <c r="L36" s="188"/>
      <c r="M36" s="188"/>
      <c r="N36" s="188" t="s">
        <v>106</v>
      </c>
      <c r="O36" s="188"/>
      <c r="P36" s="188"/>
      <c r="Q36" s="188"/>
      <c r="R36" s="188"/>
      <c r="S36" s="188"/>
      <c r="T36" s="188"/>
      <c r="U36" s="189" t="s">
        <v>86</v>
      </c>
    </row>
    <row r="37" spans="2:84" ht="15.75">
      <c r="B37" s="188" t="s">
        <v>96</v>
      </c>
      <c r="C37" s="189" t="s">
        <v>92</v>
      </c>
      <c r="D37" s="188"/>
      <c r="E37" s="188" t="s">
        <v>101</v>
      </c>
      <c r="F37" s="188"/>
      <c r="G37" s="188"/>
      <c r="H37" s="188"/>
      <c r="I37" s="188"/>
      <c r="J37" s="189" t="s">
        <v>80</v>
      </c>
      <c r="K37" s="188"/>
      <c r="L37" s="188"/>
      <c r="M37" s="188"/>
      <c r="N37" s="188" t="s">
        <v>107</v>
      </c>
      <c r="O37" s="188"/>
      <c r="P37" s="188"/>
      <c r="Q37" s="188"/>
      <c r="R37" s="188"/>
      <c r="S37" s="188"/>
      <c r="T37" s="188"/>
      <c r="U37" s="189" t="s">
        <v>14</v>
      </c>
      <c r="AC37" s="1"/>
      <c r="AD37" s="1"/>
    </row>
    <row r="38" spans="2:84" ht="15.75">
      <c r="B38" s="188" t="s">
        <v>98</v>
      </c>
      <c r="C38" s="189" t="s">
        <v>91</v>
      </c>
      <c r="D38" s="188"/>
      <c r="E38" s="188" t="s">
        <v>102</v>
      </c>
      <c r="F38" s="188"/>
      <c r="G38" s="188"/>
      <c r="H38" s="188"/>
      <c r="I38" s="188"/>
      <c r="J38" s="189" t="s">
        <v>82</v>
      </c>
      <c r="K38" s="188"/>
      <c r="L38" s="188"/>
      <c r="M38" s="188"/>
      <c r="N38" s="188" t="s">
        <v>97</v>
      </c>
      <c r="O38" s="188"/>
      <c r="P38" s="188"/>
      <c r="Q38" s="188"/>
      <c r="R38" s="188"/>
      <c r="S38" s="188"/>
      <c r="T38" s="188"/>
      <c r="U38" s="189" t="s">
        <v>17</v>
      </c>
      <c r="AQ38" s="4"/>
      <c r="AU38" s="4"/>
      <c r="AV38" s="4"/>
      <c r="AW38" s="4"/>
      <c r="AX38" s="4"/>
      <c r="AY38" s="4"/>
      <c r="AZ38" s="4"/>
      <c r="BA38" s="4"/>
      <c r="BB38" s="4"/>
      <c r="BC38" s="4"/>
      <c r="BD38" s="145"/>
      <c r="BE38" s="145"/>
      <c r="BF38" s="145"/>
      <c r="BG38" s="4"/>
      <c r="BH38" s="145"/>
      <c r="BI38" s="145"/>
      <c r="BJ38" s="145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</row>
  </sheetData>
  <mergeCells count="25">
    <mergeCell ref="B1:H1"/>
    <mergeCell ref="AM9:AM11"/>
    <mergeCell ref="BO9:BO11"/>
    <mergeCell ref="BN10:BN11"/>
    <mergeCell ref="AY9:AY11"/>
    <mergeCell ref="B9:B11"/>
    <mergeCell ref="BL10:BL11"/>
    <mergeCell ref="AQ9:AQ11"/>
    <mergeCell ref="B2:I2"/>
    <mergeCell ref="A9:A11"/>
    <mergeCell ref="BM10:BM11"/>
    <mergeCell ref="CF9:CF11"/>
    <mergeCell ref="AL10:AL11"/>
    <mergeCell ref="AI10:AI11"/>
    <mergeCell ref="AJ10:AJ11"/>
    <mergeCell ref="AK10:AK11"/>
    <mergeCell ref="BS9:BS11"/>
    <mergeCell ref="BG9:BG11"/>
    <mergeCell ref="CE9:CE11"/>
    <mergeCell ref="CA9:CA11"/>
    <mergeCell ref="AU9:AU11"/>
    <mergeCell ref="C9:C11"/>
    <mergeCell ref="BW9:BW11"/>
    <mergeCell ref="BC9:BC11"/>
    <mergeCell ref="BK9:BK11"/>
  </mergeCells>
  <phoneticPr fontId="0" type="noConversion"/>
  <conditionalFormatting sqref="D10:AH29">
    <cfRule type="expression" dxfId="63" priority="3" stopIfTrue="1">
      <formula>IF(OR(WEEKDAY(D$10)=1,WEEKDAY(D$10)=7),TRUE,FALSE)</formula>
    </cfRule>
  </conditionalFormatting>
  <conditionalFormatting sqref="D9:AH9">
    <cfRule type="expression" dxfId="62" priority="4" stopIfTrue="1">
      <formula>"if(d7=""C.Nhật"";0)"</formula>
    </cfRule>
  </conditionalFormatting>
  <pageMargins left="0.27" right="0.15748031496062992" top="0.51181102362204722" bottom="0.35433070866141736" header="0.31496062992125984" footer="0.23622047244094491"/>
  <pageSetup paperSize="9" scale="63" fitToWidth="4" fitToHeight="4" orientation="landscape" r:id="rId1"/>
  <headerFooter alignWithMargins="0">
    <oddHeader>&amp;R&amp;".VnTime,  Italic"&amp;9Ngµy &amp;D</oddHead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indexed="24"/>
  </sheetPr>
  <dimension ref="A1:CV38"/>
  <sheetViews>
    <sheetView zoomScaleNormal="100" workbookViewId="0">
      <selection activeCell="Y5" sqref="Y5"/>
    </sheetView>
  </sheetViews>
  <sheetFormatPr defaultColWidth="3.109375" defaultRowHeight="15"/>
  <cols>
    <col min="1" max="1" width="3.33203125" customWidth="1"/>
    <col min="2" max="2" width="19.21875" customWidth="1"/>
    <col min="3" max="3" width="6.21875" bestFit="1" customWidth="1"/>
    <col min="4" max="34" width="3.88671875" customWidth="1"/>
    <col min="35" max="35" width="10.21875" hidden="1" customWidth="1"/>
    <col min="36" max="36" width="12.6640625" hidden="1" customWidth="1"/>
    <col min="37" max="37" width="10.21875" hidden="1" customWidth="1"/>
    <col min="38" max="38" width="4.6640625" hidden="1" customWidth="1"/>
    <col min="39" max="39" width="4.33203125" hidden="1" customWidth="1"/>
    <col min="40" max="42" width="4.109375" hidden="1" customWidth="1"/>
    <col min="43" max="43" width="4.33203125" hidden="1" customWidth="1"/>
    <col min="44" max="46" width="4.109375" hidden="1" customWidth="1"/>
    <col min="47" max="47" width="4.33203125" hidden="1" customWidth="1"/>
    <col min="48" max="50" width="4.109375" hidden="1" customWidth="1"/>
    <col min="51" max="51" width="4.33203125" hidden="1" customWidth="1"/>
    <col min="52" max="54" width="4.109375" hidden="1" customWidth="1"/>
    <col min="55" max="55" width="4.33203125" hidden="1" customWidth="1"/>
    <col min="56" max="58" width="4.33203125" style="143" hidden="1" customWidth="1"/>
    <col min="59" max="59" width="4.33203125" hidden="1" customWidth="1"/>
    <col min="60" max="62" width="4.109375" style="143" hidden="1" customWidth="1"/>
    <col min="63" max="63" width="4.33203125" hidden="1" customWidth="1"/>
    <col min="64" max="66" width="4.109375" hidden="1" customWidth="1"/>
    <col min="67" max="83" width="4.33203125" hidden="1" customWidth="1"/>
    <col min="84" max="84" width="11.77734375" customWidth="1"/>
    <col min="85" max="90" width="3.109375" style="22" customWidth="1"/>
    <col min="91" max="91" width="3.109375" customWidth="1"/>
    <col min="92" max="92" width="9.88671875" bestFit="1" customWidth="1"/>
    <col min="93" max="96" width="3.109375" customWidth="1"/>
    <col min="97" max="97" width="3.21875" bestFit="1" customWidth="1"/>
    <col min="98" max="98" width="4.88671875" bestFit="1" customWidth="1"/>
    <col min="99" max="99" width="13.6640625" bestFit="1" customWidth="1"/>
    <col min="100" max="100" width="24.6640625" bestFit="1" customWidth="1"/>
  </cols>
  <sheetData>
    <row r="1" spans="1:100" s="156" customFormat="1" ht="15.75">
      <c r="B1" s="290" t="s">
        <v>78</v>
      </c>
      <c r="C1" s="290"/>
      <c r="D1" s="290"/>
      <c r="E1" s="290"/>
      <c r="F1" s="290"/>
      <c r="G1" s="290"/>
      <c r="H1" s="290"/>
      <c r="AE1" s="157"/>
      <c r="AN1" s="158"/>
      <c r="AO1" s="158"/>
      <c r="AP1" s="158"/>
      <c r="AR1" s="158"/>
      <c r="AS1" s="158"/>
      <c r="AT1" s="158"/>
      <c r="AV1" s="158"/>
      <c r="AW1" s="158"/>
      <c r="AX1" s="158"/>
      <c r="AZ1" s="158"/>
      <c r="BA1" s="158"/>
      <c r="BB1" s="158"/>
      <c r="BD1" s="158"/>
      <c r="BE1" s="158"/>
      <c r="BF1" s="158"/>
      <c r="BH1" s="158"/>
      <c r="BI1" s="158"/>
      <c r="BJ1" s="158"/>
      <c r="BL1" s="158"/>
      <c r="BM1" s="158"/>
      <c r="BN1" s="158"/>
      <c r="CG1" s="159"/>
      <c r="CH1" s="159"/>
      <c r="CI1" s="159"/>
      <c r="CJ1" s="159"/>
      <c r="CK1" s="159"/>
      <c r="CL1" s="159"/>
    </row>
    <row r="2" spans="1:100" s="152" customFormat="1" ht="15.75">
      <c r="B2" s="290" t="s">
        <v>127</v>
      </c>
      <c r="C2" s="290"/>
      <c r="D2" s="290"/>
      <c r="E2" s="290"/>
      <c r="F2" s="290"/>
      <c r="G2" s="290"/>
      <c r="H2" s="290"/>
      <c r="I2" s="290"/>
      <c r="AE2" s="153"/>
      <c r="AN2" s="154"/>
      <c r="AO2" s="154"/>
      <c r="AP2" s="154"/>
      <c r="AR2" s="154"/>
      <c r="AS2" s="154"/>
      <c r="AT2" s="154"/>
      <c r="AV2" s="154"/>
      <c r="AW2" s="154"/>
      <c r="AX2" s="154"/>
      <c r="AZ2" s="154"/>
      <c r="BA2" s="154"/>
      <c r="BB2" s="154"/>
      <c r="BD2" s="154"/>
      <c r="BE2" s="154"/>
      <c r="BF2" s="154"/>
      <c r="BH2" s="154"/>
      <c r="BI2" s="154"/>
      <c r="BJ2" s="154"/>
      <c r="BL2" s="154"/>
      <c r="BM2" s="154"/>
      <c r="BN2" s="154"/>
      <c r="CG2" s="155"/>
      <c r="CH2" s="155"/>
      <c r="CI2" s="155"/>
      <c r="CJ2" s="155"/>
      <c r="CK2" s="155"/>
      <c r="CL2" s="155"/>
    </row>
    <row r="3" spans="1:100" s="152" customFormat="1" ht="15.75">
      <c r="AE3" s="153"/>
      <c r="AN3" s="154"/>
      <c r="AO3" s="154"/>
      <c r="AP3" s="154"/>
      <c r="AR3" s="154"/>
      <c r="AS3" s="154"/>
      <c r="AT3" s="154"/>
      <c r="AV3" s="154"/>
      <c r="AW3" s="154"/>
      <c r="AX3" s="154"/>
      <c r="AZ3" s="154"/>
      <c r="BA3" s="154"/>
      <c r="BB3" s="154"/>
      <c r="BD3" s="154"/>
      <c r="BE3" s="154"/>
      <c r="BF3" s="154"/>
      <c r="BH3" s="154"/>
      <c r="BI3" s="154"/>
      <c r="BJ3" s="154"/>
      <c r="BL3" s="154"/>
      <c r="BM3" s="154"/>
      <c r="BN3" s="154"/>
      <c r="CG3" s="155"/>
      <c r="CH3" s="155"/>
      <c r="CI3" s="155"/>
      <c r="CJ3" s="155"/>
      <c r="CK3" s="155"/>
      <c r="CL3" s="155"/>
    </row>
    <row r="4" spans="1:100" s="152" customFormat="1" ht="15.75">
      <c r="AE4" s="153"/>
      <c r="AN4" s="154"/>
      <c r="AO4" s="154"/>
      <c r="AP4" s="154"/>
      <c r="AR4" s="154"/>
      <c r="AS4" s="154"/>
      <c r="AT4" s="154"/>
      <c r="AV4" s="154"/>
      <c r="AW4" s="154"/>
      <c r="AX4" s="154"/>
      <c r="AZ4" s="154"/>
      <c r="BA4" s="154"/>
      <c r="BB4" s="154"/>
      <c r="BD4" s="154"/>
      <c r="BE4" s="154"/>
      <c r="BF4" s="154"/>
      <c r="BH4" s="154"/>
      <c r="BI4" s="154"/>
      <c r="BJ4" s="154"/>
      <c r="BL4" s="154"/>
      <c r="BM4" s="154"/>
      <c r="BN4" s="154"/>
      <c r="CG4" s="155"/>
      <c r="CH4" s="155"/>
      <c r="CI4" s="155"/>
      <c r="CJ4" s="155"/>
      <c r="CK4" s="155"/>
      <c r="CL4" s="155"/>
    </row>
    <row r="5" spans="1:100" s="160" customFormat="1" ht="23.25">
      <c r="A5" s="23" t="s">
        <v>0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147"/>
      <c r="AF5" s="23"/>
      <c r="AG5" s="23"/>
      <c r="AH5" s="23"/>
      <c r="AI5" s="23"/>
      <c r="AJ5" s="23"/>
      <c r="AK5" s="23"/>
      <c r="AL5" s="23"/>
      <c r="AM5" s="23"/>
      <c r="AN5" s="139"/>
      <c r="AO5" s="139"/>
      <c r="AP5" s="139"/>
      <c r="AQ5" s="23"/>
      <c r="AR5" s="139"/>
      <c r="AS5" s="139"/>
      <c r="AT5" s="139"/>
      <c r="AU5" s="23"/>
      <c r="AV5" s="139"/>
      <c r="AW5" s="139"/>
      <c r="AX5" s="139"/>
      <c r="AY5" s="23"/>
      <c r="AZ5" s="139"/>
      <c r="BA5" s="139"/>
      <c r="BB5" s="139"/>
      <c r="BC5" s="23"/>
      <c r="BD5" s="139"/>
      <c r="BE5" s="139"/>
      <c r="BF5" s="139"/>
      <c r="BG5" s="23"/>
      <c r="BH5" s="139"/>
      <c r="BI5" s="139"/>
      <c r="BJ5" s="139"/>
      <c r="BK5" s="23"/>
      <c r="BL5" s="139"/>
      <c r="BM5" s="139"/>
      <c r="BN5" s="139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18"/>
      <c r="CH5" s="18"/>
      <c r="CI5" s="18"/>
      <c r="CJ5" s="18"/>
      <c r="CK5" s="18"/>
      <c r="CL5" s="18"/>
    </row>
    <row r="6" spans="1:100" s="165" customFormat="1" ht="12.75">
      <c r="A6" s="161" t="s">
        <v>155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2"/>
      <c r="AF6" s="161"/>
      <c r="AG6" s="161"/>
      <c r="AH6" s="161"/>
      <c r="AI6" s="161"/>
      <c r="AJ6" s="161"/>
      <c r="AK6" s="161"/>
      <c r="AL6" s="161"/>
      <c r="AM6" s="161"/>
      <c r="AN6" s="163"/>
      <c r="AO6" s="163"/>
      <c r="AP6" s="163"/>
      <c r="AQ6" s="161"/>
      <c r="AR6" s="163"/>
      <c r="AS6" s="163"/>
      <c r="AT6" s="163"/>
      <c r="AU6" s="161"/>
      <c r="AV6" s="163"/>
      <c r="AW6" s="163"/>
      <c r="AX6" s="163"/>
      <c r="AY6" s="161"/>
      <c r="AZ6" s="163"/>
      <c r="BA6" s="163"/>
      <c r="BB6" s="163"/>
      <c r="BC6" s="161"/>
      <c r="BD6" s="163"/>
      <c r="BE6" s="163"/>
      <c r="BF6" s="163"/>
      <c r="BG6" s="161"/>
      <c r="BH6" s="163"/>
      <c r="BI6" s="163"/>
      <c r="BJ6" s="163"/>
      <c r="BK6" s="161"/>
      <c r="BL6" s="163"/>
      <c r="BM6" s="163"/>
      <c r="BN6" s="163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4"/>
      <c r="CH6" s="164"/>
      <c r="CI6" s="164"/>
      <c r="CJ6" s="164"/>
      <c r="CK6" s="164"/>
      <c r="CL6" s="164"/>
    </row>
    <row r="7" spans="1:100" s="165" customFormat="1" ht="12.75">
      <c r="A7" s="161" t="str">
        <f>CONCATENATE(" th¸ng ",TEXT(F8,"mm"), " n¨m ",Calendar!I8)</f>
        <v xml:space="preserve"> th¸ng 08 n¨m 2014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2"/>
      <c r="AF7" s="161"/>
      <c r="AG7" s="161"/>
      <c r="AH7" s="161"/>
      <c r="AI7" s="161"/>
      <c r="AJ7" s="161"/>
      <c r="AK7" s="161"/>
      <c r="AL7" s="161"/>
      <c r="AM7" s="161"/>
      <c r="AN7" s="163"/>
      <c r="AO7" s="163"/>
      <c r="AP7" s="163"/>
      <c r="AQ7" s="161"/>
      <c r="AR7" s="163"/>
      <c r="AS7" s="163"/>
      <c r="AT7" s="163"/>
      <c r="AU7" s="161"/>
      <c r="AV7" s="163"/>
      <c r="AW7" s="163"/>
      <c r="AX7" s="163"/>
      <c r="AY7" s="161"/>
      <c r="AZ7" s="163"/>
      <c r="BA7" s="163"/>
      <c r="BB7" s="163"/>
      <c r="BC7" s="161"/>
      <c r="BD7" s="163"/>
      <c r="BE7" s="163"/>
      <c r="BF7" s="163"/>
      <c r="BG7" s="161"/>
      <c r="BH7" s="163"/>
      <c r="BI7" s="163"/>
      <c r="BJ7" s="163"/>
      <c r="BK7" s="161"/>
      <c r="BL7" s="163"/>
      <c r="BM7" s="163"/>
      <c r="BN7" s="163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1"/>
      <c r="CG7" s="164"/>
      <c r="CH7" s="164"/>
      <c r="CI7" s="164"/>
      <c r="CJ7" s="164"/>
      <c r="CK7" s="164"/>
      <c r="CL7" s="164"/>
    </row>
    <row r="8" spans="1:100" ht="19.5" customHeight="1" thickBot="1">
      <c r="A8" s="24"/>
      <c r="B8" s="24"/>
      <c r="C8" s="24"/>
      <c r="D8" s="128">
        <v>8</v>
      </c>
      <c r="E8" s="128">
        <f>+Calendar!I8</f>
        <v>2014</v>
      </c>
      <c r="F8" s="129">
        <f>DATE(E8,D8,1)</f>
        <v>41852</v>
      </c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140"/>
      <c r="BE8" s="140"/>
      <c r="BF8" s="140"/>
      <c r="BG8" s="24"/>
      <c r="BH8" s="140"/>
      <c r="BI8" s="140"/>
      <c r="BJ8" s="140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30"/>
      <c r="CG8" s="19"/>
      <c r="CH8" s="19"/>
      <c r="CI8" s="19"/>
      <c r="CJ8" s="19"/>
      <c r="CK8" s="19"/>
      <c r="CL8" s="19"/>
    </row>
    <row r="9" spans="1:100" s="2" customFormat="1" ht="19.5" customHeight="1" thickTop="1">
      <c r="A9" s="284" t="s">
        <v>1</v>
      </c>
      <c r="B9" s="287" t="s">
        <v>2</v>
      </c>
      <c r="C9" s="287" t="s">
        <v>33</v>
      </c>
      <c r="D9" s="130" t="s">
        <v>76</v>
      </c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0"/>
      <c r="AI9" s="127"/>
      <c r="AJ9" s="127"/>
      <c r="AK9" s="127"/>
      <c r="AL9" s="127" t="s">
        <v>4</v>
      </c>
      <c r="AM9" s="291" t="s">
        <v>79</v>
      </c>
      <c r="AN9" s="131"/>
      <c r="AO9" s="131"/>
      <c r="AP9" s="131"/>
      <c r="AQ9" s="291" t="s">
        <v>11</v>
      </c>
      <c r="AR9" s="131"/>
      <c r="AS9" s="131"/>
      <c r="AT9" s="131"/>
      <c r="AU9" s="291" t="s">
        <v>12</v>
      </c>
      <c r="AV9" s="131"/>
      <c r="AW9" s="131"/>
      <c r="AX9" s="131"/>
      <c r="AY9" s="291" t="s">
        <v>9</v>
      </c>
      <c r="AZ9" s="131"/>
      <c r="BA9" s="131"/>
      <c r="BB9" s="131"/>
      <c r="BC9" s="291" t="s">
        <v>75</v>
      </c>
      <c r="BD9" s="214"/>
      <c r="BE9" s="214"/>
      <c r="BF9" s="214"/>
      <c r="BG9" s="291" t="s">
        <v>124</v>
      </c>
      <c r="BH9" s="141"/>
      <c r="BI9" s="141"/>
      <c r="BJ9" s="141"/>
      <c r="BK9" s="291" t="s">
        <v>7</v>
      </c>
      <c r="BL9" s="131"/>
      <c r="BM9" s="131"/>
      <c r="BN9" s="131"/>
      <c r="BO9" s="291" t="s">
        <v>3</v>
      </c>
      <c r="BP9" s="211"/>
      <c r="BQ9" s="211"/>
      <c r="BR9" s="211"/>
      <c r="BS9" s="291" t="s">
        <v>10</v>
      </c>
      <c r="BT9" s="211"/>
      <c r="BU9" s="211"/>
      <c r="BV9" s="211"/>
      <c r="BW9" s="291" t="s">
        <v>81</v>
      </c>
      <c r="BX9" s="211"/>
      <c r="BY9" s="211"/>
      <c r="BZ9" s="211"/>
      <c r="CA9" s="291" t="s">
        <v>87</v>
      </c>
      <c r="CB9" s="211"/>
      <c r="CC9" s="211"/>
      <c r="CD9" s="211"/>
      <c r="CE9" s="291" t="s">
        <v>84</v>
      </c>
      <c r="CF9" s="294" t="s">
        <v>5</v>
      </c>
      <c r="CG9" s="212"/>
      <c r="CH9" s="212"/>
      <c r="CI9" s="212"/>
      <c r="CJ9" s="212"/>
      <c r="CK9" s="212"/>
      <c r="CL9" s="212"/>
      <c r="CU9" s="213"/>
    </row>
    <row r="10" spans="1:100" ht="18.75" customHeight="1">
      <c r="A10" s="285"/>
      <c r="B10" s="288"/>
      <c r="C10" s="288"/>
      <c r="D10" s="132">
        <f>+F8</f>
        <v>41852</v>
      </c>
      <c r="E10" s="132">
        <f t="shared" ref="E10:AH10" si="0">D10+1</f>
        <v>41853</v>
      </c>
      <c r="F10" s="132">
        <f t="shared" si="0"/>
        <v>41854</v>
      </c>
      <c r="G10" s="132">
        <f t="shared" si="0"/>
        <v>41855</v>
      </c>
      <c r="H10" s="132">
        <f t="shared" si="0"/>
        <v>41856</v>
      </c>
      <c r="I10" s="132">
        <f t="shared" si="0"/>
        <v>41857</v>
      </c>
      <c r="J10" s="132">
        <f t="shared" si="0"/>
        <v>41858</v>
      </c>
      <c r="K10" s="132">
        <f t="shared" si="0"/>
        <v>41859</v>
      </c>
      <c r="L10" s="132">
        <f t="shared" si="0"/>
        <v>41860</v>
      </c>
      <c r="M10" s="132">
        <f t="shared" si="0"/>
        <v>41861</v>
      </c>
      <c r="N10" s="132">
        <f t="shared" si="0"/>
        <v>41862</v>
      </c>
      <c r="O10" s="132">
        <f t="shared" si="0"/>
        <v>41863</v>
      </c>
      <c r="P10" s="132">
        <f t="shared" si="0"/>
        <v>41864</v>
      </c>
      <c r="Q10" s="132">
        <f t="shared" si="0"/>
        <v>41865</v>
      </c>
      <c r="R10" s="132">
        <f t="shared" si="0"/>
        <v>41866</v>
      </c>
      <c r="S10" s="132">
        <f t="shared" si="0"/>
        <v>41867</v>
      </c>
      <c r="T10" s="132">
        <f t="shared" si="0"/>
        <v>41868</v>
      </c>
      <c r="U10" s="132">
        <f t="shared" si="0"/>
        <v>41869</v>
      </c>
      <c r="V10" s="132">
        <f t="shared" si="0"/>
        <v>41870</v>
      </c>
      <c r="W10" s="132">
        <f t="shared" si="0"/>
        <v>41871</v>
      </c>
      <c r="X10" s="132">
        <f t="shared" si="0"/>
        <v>41872</v>
      </c>
      <c r="Y10" s="132">
        <f t="shared" si="0"/>
        <v>41873</v>
      </c>
      <c r="Z10" s="132">
        <f t="shared" si="0"/>
        <v>41874</v>
      </c>
      <c r="AA10" s="132">
        <f t="shared" si="0"/>
        <v>41875</v>
      </c>
      <c r="AB10" s="132">
        <f t="shared" si="0"/>
        <v>41876</v>
      </c>
      <c r="AC10" s="132">
        <f t="shared" si="0"/>
        <v>41877</v>
      </c>
      <c r="AD10" s="132">
        <f t="shared" si="0"/>
        <v>41878</v>
      </c>
      <c r="AE10" s="132">
        <f t="shared" si="0"/>
        <v>41879</v>
      </c>
      <c r="AF10" s="132">
        <f t="shared" si="0"/>
        <v>41880</v>
      </c>
      <c r="AG10" s="132">
        <f t="shared" si="0"/>
        <v>41881</v>
      </c>
      <c r="AH10" s="132">
        <f t="shared" si="0"/>
        <v>41882</v>
      </c>
      <c r="AI10" s="306" t="s">
        <v>71</v>
      </c>
      <c r="AJ10" s="306" t="s">
        <v>72</v>
      </c>
      <c r="AK10" s="306" t="s">
        <v>73</v>
      </c>
      <c r="AL10" s="304" t="s">
        <v>6</v>
      </c>
      <c r="AM10" s="292"/>
      <c r="AN10" s="235"/>
      <c r="AO10" s="235"/>
      <c r="AP10" s="235"/>
      <c r="AQ10" s="292"/>
      <c r="AR10" s="235"/>
      <c r="AS10" s="235"/>
      <c r="AT10" s="235"/>
      <c r="AU10" s="292"/>
      <c r="AV10" s="235"/>
      <c r="AW10" s="235"/>
      <c r="AX10" s="235"/>
      <c r="AY10" s="292"/>
      <c r="AZ10" s="235"/>
      <c r="BA10" s="235"/>
      <c r="BB10" s="235"/>
      <c r="BC10" s="292"/>
      <c r="BD10" s="236"/>
      <c r="BE10" s="236"/>
      <c r="BF10" s="236"/>
      <c r="BG10" s="292"/>
      <c r="BH10" s="237"/>
      <c r="BI10" s="237"/>
      <c r="BJ10" s="237"/>
      <c r="BK10" s="292"/>
      <c r="BL10" s="302" t="s">
        <v>3</v>
      </c>
      <c r="BM10" s="302" t="s">
        <v>74</v>
      </c>
      <c r="BN10" s="302" t="s">
        <v>74</v>
      </c>
      <c r="BO10" s="292"/>
      <c r="BP10" s="238"/>
      <c r="BQ10" s="238"/>
      <c r="BR10" s="238"/>
      <c r="BS10" s="292"/>
      <c r="BT10" s="238"/>
      <c r="BU10" s="238"/>
      <c r="BV10" s="238"/>
      <c r="BW10" s="292"/>
      <c r="BX10" s="238"/>
      <c r="BY10" s="238"/>
      <c r="BZ10" s="238"/>
      <c r="CA10" s="292"/>
      <c r="CB10" s="238"/>
      <c r="CC10" s="238"/>
      <c r="CD10" s="238"/>
      <c r="CE10" s="292"/>
      <c r="CF10" s="295"/>
      <c r="CU10" s="26"/>
    </row>
    <row r="11" spans="1:100" ht="42.75">
      <c r="A11" s="286"/>
      <c r="B11" s="301"/>
      <c r="C11" s="301"/>
      <c r="D11" s="233" t="str">
        <f t="shared" ref="D11:AH11" si="1">CHOOSE(WEEKDAY(D10),"C.NhËt","T.Hai","T.Ba","T.T­","T.N¨m","T.S¸u","T.B¶y")</f>
        <v>T.S¸u</v>
      </c>
      <c r="E11" s="234" t="str">
        <f t="shared" si="1"/>
        <v>T.B¶y</v>
      </c>
      <c r="F11" s="234" t="str">
        <f t="shared" si="1"/>
        <v>C.NhËt</v>
      </c>
      <c r="G11" s="234" t="str">
        <f t="shared" si="1"/>
        <v>T.Hai</v>
      </c>
      <c r="H11" s="234" t="str">
        <f t="shared" si="1"/>
        <v>T.Ba</v>
      </c>
      <c r="I11" s="234" t="str">
        <f t="shared" si="1"/>
        <v>T.T­</v>
      </c>
      <c r="J11" s="234" t="str">
        <f t="shared" si="1"/>
        <v>T.N¨m</v>
      </c>
      <c r="K11" s="234" t="str">
        <f t="shared" si="1"/>
        <v>T.S¸u</v>
      </c>
      <c r="L11" s="234" t="str">
        <f t="shared" si="1"/>
        <v>T.B¶y</v>
      </c>
      <c r="M11" s="234" t="str">
        <f t="shared" si="1"/>
        <v>C.NhËt</v>
      </c>
      <c r="N11" s="234" t="str">
        <f t="shared" si="1"/>
        <v>T.Hai</v>
      </c>
      <c r="O11" s="234" t="str">
        <f t="shared" si="1"/>
        <v>T.Ba</v>
      </c>
      <c r="P11" s="234" t="str">
        <f t="shared" si="1"/>
        <v>T.T­</v>
      </c>
      <c r="Q11" s="234" t="str">
        <f t="shared" si="1"/>
        <v>T.N¨m</v>
      </c>
      <c r="R11" s="234" t="str">
        <f t="shared" si="1"/>
        <v>T.S¸u</v>
      </c>
      <c r="S11" s="234" t="str">
        <f t="shared" si="1"/>
        <v>T.B¶y</v>
      </c>
      <c r="T11" s="234" t="str">
        <f t="shared" si="1"/>
        <v>C.NhËt</v>
      </c>
      <c r="U11" s="234" t="str">
        <f t="shared" si="1"/>
        <v>T.Hai</v>
      </c>
      <c r="V11" s="234" t="str">
        <f t="shared" si="1"/>
        <v>T.Ba</v>
      </c>
      <c r="W11" s="234" t="str">
        <f t="shared" si="1"/>
        <v>T.T­</v>
      </c>
      <c r="X11" s="234" t="str">
        <f t="shared" si="1"/>
        <v>T.N¨m</v>
      </c>
      <c r="Y11" s="234" t="str">
        <f t="shared" si="1"/>
        <v>T.S¸u</v>
      </c>
      <c r="Z11" s="234" t="str">
        <f t="shared" si="1"/>
        <v>T.B¶y</v>
      </c>
      <c r="AA11" s="234" t="str">
        <f t="shared" si="1"/>
        <v>C.NhËt</v>
      </c>
      <c r="AB11" s="234" t="str">
        <f t="shared" si="1"/>
        <v>T.Hai</v>
      </c>
      <c r="AC11" s="234" t="str">
        <f t="shared" si="1"/>
        <v>T.Ba</v>
      </c>
      <c r="AD11" s="234" t="str">
        <f t="shared" si="1"/>
        <v>T.T­</v>
      </c>
      <c r="AE11" s="234" t="str">
        <f t="shared" si="1"/>
        <v>T.N¨m</v>
      </c>
      <c r="AF11" s="234" t="str">
        <f t="shared" si="1"/>
        <v>T.S¸u</v>
      </c>
      <c r="AG11" s="234" t="str">
        <f t="shared" si="1"/>
        <v>T.B¶y</v>
      </c>
      <c r="AH11" s="234" t="str">
        <f t="shared" si="1"/>
        <v>C.NhËt</v>
      </c>
      <c r="AI11" s="307"/>
      <c r="AJ11" s="307"/>
      <c r="AK11" s="307"/>
      <c r="AL11" s="305"/>
      <c r="AM11" s="293"/>
      <c r="AN11" s="239"/>
      <c r="AO11" s="239"/>
      <c r="AP11" s="239"/>
      <c r="AQ11" s="293"/>
      <c r="AR11" s="239"/>
      <c r="AS11" s="239"/>
      <c r="AT11" s="239"/>
      <c r="AU11" s="293"/>
      <c r="AV11" s="239"/>
      <c r="AW11" s="239"/>
      <c r="AX11" s="239"/>
      <c r="AY11" s="293"/>
      <c r="AZ11" s="239"/>
      <c r="BA11" s="239"/>
      <c r="BB11" s="239"/>
      <c r="BC11" s="293"/>
      <c r="BD11" s="240"/>
      <c r="BE11" s="240"/>
      <c r="BF11" s="240"/>
      <c r="BG11" s="293"/>
      <c r="BH11" s="241"/>
      <c r="BI11" s="241"/>
      <c r="BJ11" s="241"/>
      <c r="BK11" s="293"/>
      <c r="BL11" s="303"/>
      <c r="BM11" s="303"/>
      <c r="BN11" s="303"/>
      <c r="BO11" s="293"/>
      <c r="BP11" s="242"/>
      <c r="BQ11" s="242"/>
      <c r="BR11" s="242"/>
      <c r="BS11" s="293"/>
      <c r="BT11" s="242"/>
      <c r="BU11" s="242"/>
      <c r="BV11" s="242"/>
      <c r="BW11" s="293"/>
      <c r="BX11" s="242"/>
      <c r="BY11" s="242"/>
      <c r="BZ11" s="242"/>
      <c r="CA11" s="293"/>
      <c r="CB11" s="242"/>
      <c r="CC11" s="242"/>
      <c r="CD11" s="242"/>
      <c r="CE11" s="293"/>
      <c r="CF11" s="296"/>
      <c r="CR11" s="25"/>
      <c r="CS11" s="25"/>
      <c r="CT11" s="25"/>
      <c r="CU11" s="22"/>
      <c r="CV11" s="22"/>
    </row>
    <row r="12" spans="1:100" s="152" customFormat="1" ht="22.5" hidden="1" customHeight="1">
      <c r="A12" s="175">
        <v>1</v>
      </c>
      <c r="B12" s="262" t="s">
        <v>131</v>
      </c>
      <c r="C12" s="261" t="s">
        <v>132</v>
      </c>
      <c r="D12" s="248"/>
      <c r="E12" s="248"/>
      <c r="F12" s="248"/>
      <c r="G12" s="248"/>
      <c r="H12" s="248"/>
      <c r="I12" s="248"/>
      <c r="J12" s="248"/>
      <c r="K12" s="248"/>
      <c r="L12" s="248"/>
      <c r="M12" s="248"/>
      <c r="N12" s="248"/>
      <c r="O12" s="248"/>
      <c r="P12" s="248"/>
      <c r="Q12" s="248"/>
      <c r="R12" s="248"/>
      <c r="S12" s="248"/>
      <c r="T12" s="248"/>
      <c r="U12" s="248"/>
      <c r="V12" s="248"/>
      <c r="W12" s="248"/>
      <c r="X12" s="248"/>
      <c r="Y12" s="248"/>
      <c r="Z12" s="248"/>
      <c r="AA12" s="248"/>
      <c r="AB12" s="248"/>
      <c r="AC12" s="248"/>
      <c r="AD12" s="248"/>
      <c r="AE12" s="248"/>
      <c r="AF12" s="248"/>
      <c r="AG12" s="248"/>
      <c r="AH12" s="248"/>
      <c r="AI12" s="252">
        <f>COUNTIF(D12:AH12,"+")</f>
        <v>0</v>
      </c>
      <c r="AJ12" s="252">
        <f>COUNTIF(D12:AH12,"-")</f>
        <v>0</v>
      </c>
      <c r="AK12" s="252">
        <f>+AJ12/2</f>
        <v>0</v>
      </c>
      <c r="AL12" s="253" t="str">
        <f>IF(AI12+AK12&gt;0,AI12+AK12,"")</f>
        <v/>
      </c>
      <c r="AM12" s="243" t="str">
        <f>IF(AI12+AK12&gt;0,AI12+AK12,"")</f>
        <v/>
      </c>
      <c r="AN12" s="243">
        <f>COUNTIF($D12:$AH12,"R")</f>
        <v>0</v>
      </c>
      <c r="AO12" s="243">
        <f>COUNTIF($D12:$AH12,"R/2")</f>
        <v>0</v>
      </c>
      <c r="AP12" s="243">
        <f>+AO12/2</f>
        <v>0</v>
      </c>
      <c r="AQ12" s="243" t="str">
        <f>IF(AP12+AN12&gt;0,AP12+AN12,"")</f>
        <v/>
      </c>
      <c r="AR12" s="243">
        <f>COUNTIF($D12:$AH12,"Ro")</f>
        <v>0</v>
      </c>
      <c r="AS12" s="243">
        <f>COUNTIF(D12:AH12,"Ro/2")</f>
        <v>0</v>
      </c>
      <c r="AT12" s="243">
        <f>+AS12/2</f>
        <v>0</v>
      </c>
      <c r="AU12" s="243" t="str">
        <f>IF(AT12+AR12&gt;0,AT12+AR12,"")</f>
        <v/>
      </c>
      <c r="AV12" s="243">
        <f>COUNTIF($D12:$AH12,"co")</f>
        <v>0</v>
      </c>
      <c r="AW12" s="243">
        <f>COUNTIF($D12:$AH12,"co/2")</f>
        <v>0</v>
      </c>
      <c r="AX12" s="243">
        <f>+AW12/2</f>
        <v>0</v>
      </c>
      <c r="AY12" s="243" t="str">
        <f>IF(AX12+AV12&gt;0,AX12+AV12,"")</f>
        <v/>
      </c>
      <c r="AZ12" s="243">
        <f>COUNTIF($D12:$AH12,"ô")</f>
        <v>0</v>
      </c>
      <c r="BA12" s="243">
        <f>COUNTIF($D12:$AH12,"ô/2")</f>
        <v>0</v>
      </c>
      <c r="BB12" s="243">
        <f>+BA12/2</f>
        <v>0</v>
      </c>
      <c r="BC12" s="243" t="str">
        <f>IF(AZ12+BB12&gt;0,AZ12+BB12,"")</f>
        <v/>
      </c>
      <c r="BD12" s="244">
        <f>COUNTIF($D12:$AH12,"TS")</f>
        <v>0</v>
      </c>
      <c r="BE12" s="244">
        <f>COUNTIF($D12:$AH12,"TS/2")</f>
        <v>0</v>
      </c>
      <c r="BF12" s="244">
        <f>+BE12/2</f>
        <v>0</v>
      </c>
      <c r="BG12" s="243" t="str">
        <f>IF(BF12+BD12&gt;0,BF12+BD12,"")</f>
        <v/>
      </c>
      <c r="BH12" s="244">
        <f>COUNTIF($D12:$AH12,"h")</f>
        <v>0</v>
      </c>
      <c r="BI12" s="244">
        <f>COUNTIF($D12:$AH12,"h/2")</f>
        <v>0</v>
      </c>
      <c r="BJ12" s="244">
        <f>+BI12/2</f>
        <v>0</v>
      </c>
      <c r="BK12" s="243" t="str">
        <f>IF(BJ12+BH12&gt;0,BJ12+BH12,"")</f>
        <v/>
      </c>
      <c r="BL12" s="243">
        <f>COUNTIF(D12:AH12,"o")</f>
        <v>0</v>
      </c>
      <c r="BM12" s="243">
        <f>COUNTIF(D12:AH12,"o/2")</f>
        <v>0</v>
      </c>
      <c r="BN12" s="243">
        <f>+BM12/2</f>
        <v>0</v>
      </c>
      <c r="BO12" s="243" t="str">
        <f>IF(BN12+BL12&gt;0,BN12+BL12,"")</f>
        <v/>
      </c>
      <c r="BP12" s="244">
        <f>COUNTIF(D12:AH12,"B")</f>
        <v>0</v>
      </c>
      <c r="BQ12" s="244">
        <f>COUNTIF(D12:AH12,"B/2")</f>
        <v>0</v>
      </c>
      <c r="BR12" s="244">
        <f>+BQ12/2</f>
        <v>0</v>
      </c>
      <c r="BS12" s="243" t="str">
        <f>IF(BR12+BP12&gt;0,BR12+BP12,"")</f>
        <v/>
      </c>
      <c r="BT12" s="244">
        <f>COUNTIF(D12:AH12,"F")</f>
        <v>0</v>
      </c>
      <c r="BU12" s="244">
        <f>COUNTIF(D12:AH12,"F/2")</f>
        <v>0</v>
      </c>
      <c r="BV12" s="244">
        <f>+BU12/2</f>
        <v>0</v>
      </c>
      <c r="BW12" s="243" t="str">
        <f>IF(BV12+BT12&gt;0,BV12+BT12,"")</f>
        <v/>
      </c>
      <c r="BX12" s="244">
        <f>COUNTIF(D12:AH12,"L")</f>
        <v>0</v>
      </c>
      <c r="BY12" s="244">
        <f>COUNTIF(A12:AH12,"L/2")</f>
        <v>0</v>
      </c>
      <c r="BZ12" s="244">
        <f>+BY12/2</f>
        <v>0</v>
      </c>
      <c r="CA12" s="243" t="str">
        <f>IF(BZ12+BX12&gt;0,BZ12+BX12,"")</f>
        <v/>
      </c>
      <c r="CB12" s="244">
        <f>COUNTIF(D12:AH12,"T")</f>
        <v>0</v>
      </c>
      <c r="CC12" s="244">
        <f>COUNTIF(D12:AH12,"T/2")</f>
        <v>0</v>
      </c>
      <c r="CD12" s="244">
        <f>+CC12/2</f>
        <v>0</v>
      </c>
      <c r="CE12" s="243" t="str">
        <f>IF(CD12+CB12&gt;0,CD12+CB12,"")</f>
        <v/>
      </c>
      <c r="CF12" s="245"/>
      <c r="CG12" s="155"/>
      <c r="CH12" s="155"/>
      <c r="CI12" s="155"/>
      <c r="CJ12" s="155"/>
      <c r="CK12" s="155"/>
      <c r="CL12" s="155"/>
      <c r="CV12" s="155"/>
    </row>
    <row r="13" spans="1:100" s="152" customFormat="1" ht="22.5" hidden="1" customHeight="1">
      <c r="A13" s="177">
        <f t="shared" ref="A13:A29" si="2">+A12+1</f>
        <v>2</v>
      </c>
      <c r="B13" s="262" t="s">
        <v>133</v>
      </c>
      <c r="C13" s="261" t="s">
        <v>134</v>
      </c>
      <c r="D13" s="248"/>
      <c r="E13" s="248"/>
      <c r="F13" s="248"/>
      <c r="G13" s="248"/>
      <c r="H13" s="248"/>
      <c r="I13" s="248"/>
      <c r="J13" s="248"/>
      <c r="K13" s="248"/>
      <c r="L13" s="248"/>
      <c r="M13" s="248"/>
      <c r="N13" s="248"/>
      <c r="O13" s="248"/>
      <c r="P13" s="248"/>
      <c r="Q13" s="248"/>
      <c r="R13" s="248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52"/>
      <c r="AJ13" s="252"/>
      <c r="AK13" s="252"/>
      <c r="AL13" s="253"/>
      <c r="AM13" s="243"/>
      <c r="AN13" s="243"/>
      <c r="AO13" s="243"/>
      <c r="AP13" s="243"/>
      <c r="AQ13" s="243"/>
      <c r="AR13" s="243"/>
      <c r="AS13" s="243"/>
      <c r="AT13" s="243"/>
      <c r="AU13" s="243"/>
      <c r="AV13" s="243"/>
      <c r="AW13" s="243"/>
      <c r="AX13" s="243"/>
      <c r="AY13" s="243"/>
      <c r="AZ13" s="243"/>
      <c r="BA13" s="243"/>
      <c r="BB13" s="243"/>
      <c r="BC13" s="243"/>
      <c r="BD13" s="244"/>
      <c r="BE13" s="244"/>
      <c r="BF13" s="244"/>
      <c r="BG13" s="243"/>
      <c r="BH13" s="244"/>
      <c r="BI13" s="244"/>
      <c r="BJ13" s="244"/>
      <c r="BK13" s="243"/>
      <c r="BL13" s="243"/>
      <c r="BM13" s="243"/>
      <c r="BN13" s="243"/>
      <c r="BO13" s="243"/>
      <c r="BP13" s="244"/>
      <c r="BQ13" s="244"/>
      <c r="BR13" s="244"/>
      <c r="BS13" s="243"/>
      <c r="BT13" s="244"/>
      <c r="BU13" s="244"/>
      <c r="BV13" s="244"/>
      <c r="BW13" s="243"/>
      <c r="BX13" s="244"/>
      <c r="BY13" s="244"/>
      <c r="BZ13" s="244"/>
      <c r="CA13" s="243"/>
      <c r="CB13" s="244"/>
      <c r="CC13" s="244"/>
      <c r="CD13" s="244"/>
      <c r="CE13" s="243"/>
      <c r="CF13" s="245"/>
      <c r="CG13" s="155"/>
      <c r="CH13" s="155"/>
      <c r="CI13" s="155"/>
      <c r="CJ13" s="155"/>
      <c r="CK13" s="155"/>
      <c r="CL13" s="155"/>
      <c r="CV13" s="155"/>
    </row>
    <row r="14" spans="1:100" s="152" customFormat="1" ht="22.5" hidden="1" customHeight="1">
      <c r="A14" s="177">
        <f t="shared" si="2"/>
        <v>3</v>
      </c>
      <c r="B14" s="262" t="s">
        <v>135</v>
      </c>
      <c r="C14" s="261" t="s">
        <v>134</v>
      </c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52"/>
      <c r="AJ14" s="252"/>
      <c r="AK14" s="252"/>
      <c r="AL14" s="253"/>
      <c r="AM14" s="243"/>
      <c r="AN14" s="243"/>
      <c r="AO14" s="243"/>
      <c r="AP14" s="243"/>
      <c r="AQ14" s="243"/>
      <c r="AR14" s="243"/>
      <c r="AS14" s="243"/>
      <c r="AT14" s="243"/>
      <c r="AU14" s="243"/>
      <c r="AV14" s="243"/>
      <c r="AW14" s="243"/>
      <c r="AX14" s="243"/>
      <c r="AY14" s="243"/>
      <c r="AZ14" s="243"/>
      <c r="BA14" s="243"/>
      <c r="BB14" s="243"/>
      <c r="BC14" s="243"/>
      <c r="BD14" s="244"/>
      <c r="BE14" s="244"/>
      <c r="BF14" s="244"/>
      <c r="BG14" s="243"/>
      <c r="BH14" s="244"/>
      <c r="BI14" s="244"/>
      <c r="BJ14" s="244"/>
      <c r="BK14" s="243"/>
      <c r="BL14" s="243"/>
      <c r="BM14" s="243"/>
      <c r="BN14" s="243"/>
      <c r="BO14" s="243"/>
      <c r="BP14" s="244"/>
      <c r="BQ14" s="244"/>
      <c r="BR14" s="244"/>
      <c r="BS14" s="243"/>
      <c r="BT14" s="244"/>
      <c r="BU14" s="244"/>
      <c r="BV14" s="244"/>
      <c r="BW14" s="243"/>
      <c r="BX14" s="244"/>
      <c r="BY14" s="244"/>
      <c r="BZ14" s="244"/>
      <c r="CA14" s="243"/>
      <c r="CB14" s="244"/>
      <c r="CC14" s="244"/>
      <c r="CD14" s="244"/>
      <c r="CE14" s="243"/>
      <c r="CF14" s="245"/>
      <c r="CG14" s="155"/>
      <c r="CH14" s="155"/>
      <c r="CI14" s="155"/>
      <c r="CJ14" s="155"/>
      <c r="CK14" s="155"/>
      <c r="CL14" s="155"/>
      <c r="CV14" s="155"/>
    </row>
    <row r="15" spans="1:100" s="152" customFormat="1" ht="22.5" hidden="1" customHeight="1">
      <c r="A15" s="177">
        <f t="shared" si="2"/>
        <v>4</v>
      </c>
      <c r="B15" s="262" t="s">
        <v>136</v>
      </c>
      <c r="C15" s="261" t="s">
        <v>134</v>
      </c>
      <c r="D15" s="248"/>
      <c r="E15" s="248"/>
      <c r="F15" s="248"/>
      <c r="G15" s="248"/>
      <c r="H15" s="248"/>
      <c r="I15" s="248"/>
      <c r="J15" s="248"/>
      <c r="K15" s="248"/>
      <c r="L15" s="248"/>
      <c r="M15" s="248"/>
      <c r="N15" s="248"/>
      <c r="O15" s="248"/>
      <c r="P15" s="248"/>
      <c r="Q15" s="248"/>
      <c r="R15" s="248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52"/>
      <c r="AJ15" s="252"/>
      <c r="AK15" s="252"/>
      <c r="AL15" s="253"/>
      <c r="AM15" s="243"/>
      <c r="AN15" s="243"/>
      <c r="AO15" s="243"/>
      <c r="AP15" s="243"/>
      <c r="AQ15" s="243"/>
      <c r="AR15" s="243"/>
      <c r="AS15" s="243"/>
      <c r="AT15" s="243"/>
      <c r="AU15" s="243"/>
      <c r="AV15" s="243"/>
      <c r="AW15" s="243"/>
      <c r="AX15" s="243"/>
      <c r="AY15" s="243"/>
      <c r="AZ15" s="243"/>
      <c r="BA15" s="243"/>
      <c r="BB15" s="243"/>
      <c r="BC15" s="243"/>
      <c r="BD15" s="244"/>
      <c r="BE15" s="244"/>
      <c r="BF15" s="244"/>
      <c r="BG15" s="243"/>
      <c r="BH15" s="244"/>
      <c r="BI15" s="244"/>
      <c r="BJ15" s="244"/>
      <c r="BK15" s="243"/>
      <c r="BL15" s="243"/>
      <c r="BM15" s="243"/>
      <c r="BN15" s="243"/>
      <c r="BO15" s="243"/>
      <c r="BP15" s="244"/>
      <c r="BQ15" s="244"/>
      <c r="BR15" s="244"/>
      <c r="BS15" s="243"/>
      <c r="BT15" s="244"/>
      <c r="BU15" s="244"/>
      <c r="BV15" s="244"/>
      <c r="BW15" s="243"/>
      <c r="BX15" s="244"/>
      <c r="BY15" s="244"/>
      <c r="BZ15" s="244"/>
      <c r="CA15" s="243"/>
      <c r="CB15" s="244"/>
      <c r="CC15" s="244"/>
      <c r="CD15" s="244"/>
      <c r="CE15" s="243"/>
      <c r="CF15" s="245"/>
      <c r="CG15" s="155"/>
      <c r="CH15" s="155"/>
      <c r="CI15" s="155"/>
      <c r="CJ15" s="155"/>
      <c r="CK15" s="155"/>
      <c r="CL15" s="155"/>
      <c r="CV15" s="155"/>
    </row>
    <row r="16" spans="1:100" s="152" customFormat="1" ht="22.5" hidden="1" customHeight="1">
      <c r="A16" s="177">
        <f t="shared" si="2"/>
        <v>5</v>
      </c>
      <c r="B16" s="262" t="s">
        <v>137</v>
      </c>
      <c r="C16" s="261" t="s">
        <v>138</v>
      </c>
      <c r="D16" s="248"/>
      <c r="E16" s="248"/>
      <c r="F16" s="248"/>
      <c r="G16" s="248"/>
      <c r="H16" s="248"/>
      <c r="I16" s="248"/>
      <c r="J16" s="248"/>
      <c r="K16" s="248"/>
      <c r="L16" s="248"/>
      <c r="M16" s="248"/>
      <c r="N16" s="248"/>
      <c r="O16" s="248"/>
      <c r="P16" s="248"/>
      <c r="Q16" s="248"/>
      <c r="R16" s="248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52"/>
      <c r="AJ16" s="252"/>
      <c r="AK16" s="252"/>
      <c r="AL16" s="253"/>
      <c r="AM16" s="243"/>
      <c r="AN16" s="243"/>
      <c r="AO16" s="243"/>
      <c r="AP16" s="243"/>
      <c r="AQ16" s="243"/>
      <c r="AR16" s="243"/>
      <c r="AS16" s="243"/>
      <c r="AT16" s="243"/>
      <c r="AU16" s="243"/>
      <c r="AV16" s="243"/>
      <c r="AW16" s="243"/>
      <c r="AX16" s="243"/>
      <c r="AY16" s="243"/>
      <c r="AZ16" s="243"/>
      <c r="BA16" s="243"/>
      <c r="BB16" s="243"/>
      <c r="BC16" s="243"/>
      <c r="BD16" s="244"/>
      <c r="BE16" s="244"/>
      <c r="BF16" s="244"/>
      <c r="BG16" s="243"/>
      <c r="BH16" s="244"/>
      <c r="BI16" s="244"/>
      <c r="BJ16" s="244"/>
      <c r="BK16" s="243"/>
      <c r="BL16" s="243"/>
      <c r="BM16" s="243"/>
      <c r="BN16" s="243"/>
      <c r="BO16" s="243"/>
      <c r="BP16" s="244"/>
      <c r="BQ16" s="244"/>
      <c r="BR16" s="244"/>
      <c r="BS16" s="243"/>
      <c r="BT16" s="244"/>
      <c r="BU16" s="244"/>
      <c r="BV16" s="244"/>
      <c r="BW16" s="243"/>
      <c r="BX16" s="244"/>
      <c r="BY16" s="244"/>
      <c r="BZ16" s="244"/>
      <c r="CA16" s="243"/>
      <c r="CB16" s="244"/>
      <c r="CC16" s="244"/>
      <c r="CD16" s="244"/>
      <c r="CE16" s="243"/>
      <c r="CF16" s="245"/>
      <c r="CG16" s="155"/>
      <c r="CH16" s="155"/>
      <c r="CI16" s="155"/>
      <c r="CJ16" s="155"/>
      <c r="CK16" s="155"/>
      <c r="CL16" s="155"/>
      <c r="CV16" s="155"/>
    </row>
    <row r="17" spans="1:100" s="152" customFormat="1" ht="22.5" hidden="1" customHeight="1">
      <c r="A17" s="177">
        <f t="shared" si="2"/>
        <v>6</v>
      </c>
      <c r="B17" s="262" t="s">
        <v>139</v>
      </c>
      <c r="C17" s="261" t="s">
        <v>140</v>
      </c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52"/>
      <c r="AJ17" s="252"/>
      <c r="AK17" s="252"/>
      <c r="AL17" s="253"/>
      <c r="AM17" s="243"/>
      <c r="AN17" s="243"/>
      <c r="AO17" s="243"/>
      <c r="AP17" s="243"/>
      <c r="AQ17" s="243"/>
      <c r="AR17" s="243"/>
      <c r="AS17" s="243"/>
      <c r="AT17" s="243"/>
      <c r="AU17" s="243"/>
      <c r="AV17" s="243"/>
      <c r="AW17" s="243"/>
      <c r="AX17" s="243"/>
      <c r="AY17" s="243"/>
      <c r="AZ17" s="243"/>
      <c r="BA17" s="243"/>
      <c r="BB17" s="243"/>
      <c r="BC17" s="243"/>
      <c r="BD17" s="244"/>
      <c r="BE17" s="244"/>
      <c r="BF17" s="244"/>
      <c r="BG17" s="243"/>
      <c r="BH17" s="244"/>
      <c r="BI17" s="244"/>
      <c r="BJ17" s="244"/>
      <c r="BK17" s="243"/>
      <c r="BL17" s="243"/>
      <c r="BM17" s="243"/>
      <c r="BN17" s="243"/>
      <c r="BO17" s="243"/>
      <c r="BP17" s="244"/>
      <c r="BQ17" s="244"/>
      <c r="BR17" s="244"/>
      <c r="BS17" s="243"/>
      <c r="BT17" s="244"/>
      <c r="BU17" s="244"/>
      <c r="BV17" s="244"/>
      <c r="BW17" s="243"/>
      <c r="BX17" s="244"/>
      <c r="BY17" s="244"/>
      <c r="BZ17" s="244"/>
      <c r="CA17" s="243"/>
      <c r="CB17" s="244"/>
      <c r="CC17" s="244"/>
      <c r="CD17" s="244"/>
      <c r="CE17" s="243"/>
      <c r="CF17" s="245"/>
      <c r="CG17" s="155"/>
      <c r="CH17" s="155"/>
      <c r="CI17" s="155"/>
      <c r="CJ17" s="155"/>
      <c r="CK17" s="155"/>
      <c r="CL17" s="155"/>
      <c r="CV17" s="155"/>
    </row>
    <row r="18" spans="1:100" s="152" customFormat="1" ht="22.5" hidden="1" customHeight="1">
      <c r="A18" s="177">
        <f t="shared" si="2"/>
        <v>7</v>
      </c>
      <c r="B18" s="263" t="s">
        <v>141</v>
      </c>
      <c r="C18" s="261" t="s">
        <v>140</v>
      </c>
      <c r="D18" s="248"/>
      <c r="E18" s="248"/>
      <c r="F18" s="248"/>
      <c r="G18" s="248"/>
      <c r="H18" s="248"/>
      <c r="I18" s="248"/>
      <c r="J18" s="248"/>
      <c r="K18" s="248"/>
      <c r="L18" s="248"/>
      <c r="M18" s="248"/>
      <c r="N18" s="248"/>
      <c r="O18" s="248"/>
      <c r="P18" s="248"/>
      <c r="Q18" s="248"/>
      <c r="R18" s="248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52"/>
      <c r="AJ18" s="252"/>
      <c r="AK18" s="252"/>
      <c r="AL18" s="253"/>
      <c r="AM18" s="243"/>
      <c r="AN18" s="243"/>
      <c r="AO18" s="243"/>
      <c r="AP18" s="243"/>
      <c r="AQ18" s="243"/>
      <c r="AR18" s="243"/>
      <c r="AS18" s="243"/>
      <c r="AT18" s="243"/>
      <c r="AU18" s="243"/>
      <c r="AV18" s="243"/>
      <c r="AW18" s="243"/>
      <c r="AX18" s="243"/>
      <c r="AY18" s="243"/>
      <c r="AZ18" s="243"/>
      <c r="BA18" s="243"/>
      <c r="BB18" s="243"/>
      <c r="BC18" s="243"/>
      <c r="BD18" s="244"/>
      <c r="BE18" s="244"/>
      <c r="BF18" s="244"/>
      <c r="BG18" s="243"/>
      <c r="BH18" s="244"/>
      <c r="BI18" s="244"/>
      <c r="BJ18" s="244"/>
      <c r="BK18" s="243"/>
      <c r="BL18" s="243"/>
      <c r="BM18" s="243"/>
      <c r="BN18" s="243"/>
      <c r="BO18" s="243"/>
      <c r="BP18" s="244"/>
      <c r="BQ18" s="244"/>
      <c r="BR18" s="244"/>
      <c r="BS18" s="243"/>
      <c r="BT18" s="244"/>
      <c r="BU18" s="244"/>
      <c r="BV18" s="244"/>
      <c r="BW18" s="243"/>
      <c r="BX18" s="244"/>
      <c r="BY18" s="244"/>
      <c r="BZ18" s="244"/>
      <c r="CA18" s="243"/>
      <c r="CB18" s="244"/>
      <c r="CC18" s="244"/>
      <c r="CD18" s="244"/>
      <c r="CE18" s="243"/>
      <c r="CF18" s="245"/>
      <c r="CG18" s="155"/>
      <c r="CH18" s="155"/>
      <c r="CI18" s="155"/>
      <c r="CJ18" s="155"/>
      <c r="CK18" s="155"/>
      <c r="CL18" s="155"/>
      <c r="CV18" s="155"/>
    </row>
    <row r="19" spans="1:100" s="152" customFormat="1" ht="22.5" hidden="1" customHeight="1">
      <c r="A19" s="177">
        <f t="shared" si="2"/>
        <v>8</v>
      </c>
      <c r="B19" s="262" t="s">
        <v>142</v>
      </c>
      <c r="C19" s="261" t="s">
        <v>140</v>
      </c>
      <c r="D19" s="248"/>
      <c r="E19" s="248"/>
      <c r="F19" s="248"/>
      <c r="G19" s="248"/>
      <c r="H19" s="248"/>
      <c r="I19" s="248"/>
      <c r="J19" s="248"/>
      <c r="K19" s="248"/>
      <c r="L19" s="248"/>
      <c r="M19" s="248"/>
      <c r="N19" s="248"/>
      <c r="O19" s="248"/>
      <c r="P19" s="248"/>
      <c r="Q19" s="248"/>
      <c r="R19" s="248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52"/>
      <c r="AJ19" s="252"/>
      <c r="AK19" s="252"/>
      <c r="AL19" s="253"/>
      <c r="AM19" s="243"/>
      <c r="AN19" s="243"/>
      <c r="AO19" s="243"/>
      <c r="AP19" s="243"/>
      <c r="AQ19" s="243"/>
      <c r="AR19" s="243"/>
      <c r="AS19" s="243"/>
      <c r="AT19" s="243"/>
      <c r="AU19" s="243"/>
      <c r="AV19" s="243"/>
      <c r="AW19" s="243"/>
      <c r="AX19" s="243"/>
      <c r="AY19" s="243"/>
      <c r="AZ19" s="243"/>
      <c r="BA19" s="243"/>
      <c r="BB19" s="243"/>
      <c r="BC19" s="243"/>
      <c r="BD19" s="244"/>
      <c r="BE19" s="244"/>
      <c r="BF19" s="244"/>
      <c r="BG19" s="243"/>
      <c r="BH19" s="244"/>
      <c r="BI19" s="244"/>
      <c r="BJ19" s="244"/>
      <c r="BK19" s="243"/>
      <c r="BL19" s="243"/>
      <c r="BM19" s="243"/>
      <c r="BN19" s="243"/>
      <c r="BO19" s="243"/>
      <c r="BP19" s="244"/>
      <c r="BQ19" s="244"/>
      <c r="BR19" s="244"/>
      <c r="BS19" s="243"/>
      <c r="BT19" s="244"/>
      <c r="BU19" s="244"/>
      <c r="BV19" s="244"/>
      <c r="BW19" s="243"/>
      <c r="BX19" s="244"/>
      <c r="BY19" s="244"/>
      <c r="BZ19" s="244"/>
      <c r="CA19" s="243"/>
      <c r="CB19" s="244"/>
      <c r="CC19" s="244"/>
      <c r="CD19" s="244"/>
      <c r="CE19" s="243"/>
      <c r="CF19" s="245"/>
      <c r="CG19" s="155"/>
      <c r="CH19" s="155"/>
      <c r="CI19" s="155"/>
      <c r="CJ19" s="155"/>
      <c r="CK19" s="155"/>
      <c r="CL19" s="155"/>
      <c r="CV19" s="155"/>
    </row>
    <row r="20" spans="1:100" s="152" customFormat="1" ht="22.5" hidden="1" customHeight="1">
      <c r="A20" s="177">
        <f t="shared" si="2"/>
        <v>9</v>
      </c>
      <c r="B20" s="262" t="s">
        <v>143</v>
      </c>
      <c r="C20" s="261" t="s">
        <v>140</v>
      </c>
      <c r="D20" s="248"/>
      <c r="E20" s="248"/>
      <c r="F20" s="248"/>
      <c r="G20" s="248"/>
      <c r="H20" s="248"/>
      <c r="I20" s="248"/>
      <c r="J20" s="248"/>
      <c r="K20" s="248"/>
      <c r="L20" s="248"/>
      <c r="M20" s="248"/>
      <c r="N20" s="248"/>
      <c r="O20" s="248"/>
      <c r="P20" s="248"/>
      <c r="Q20" s="248"/>
      <c r="R20" s="248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52"/>
      <c r="AJ20" s="252"/>
      <c r="AK20" s="252"/>
      <c r="AL20" s="253"/>
      <c r="AM20" s="243"/>
      <c r="AN20" s="243"/>
      <c r="AO20" s="243"/>
      <c r="AP20" s="243"/>
      <c r="AQ20" s="243"/>
      <c r="AR20" s="243"/>
      <c r="AS20" s="243"/>
      <c r="AT20" s="243"/>
      <c r="AU20" s="243"/>
      <c r="AV20" s="243"/>
      <c r="AW20" s="243"/>
      <c r="AX20" s="243"/>
      <c r="AY20" s="243"/>
      <c r="AZ20" s="243"/>
      <c r="BA20" s="243"/>
      <c r="BB20" s="243"/>
      <c r="BC20" s="243"/>
      <c r="BD20" s="244"/>
      <c r="BE20" s="244"/>
      <c r="BF20" s="244"/>
      <c r="BG20" s="243"/>
      <c r="BH20" s="244"/>
      <c r="BI20" s="244"/>
      <c r="BJ20" s="244"/>
      <c r="BK20" s="243"/>
      <c r="BL20" s="243"/>
      <c r="BM20" s="243"/>
      <c r="BN20" s="243"/>
      <c r="BO20" s="243"/>
      <c r="BP20" s="244"/>
      <c r="BQ20" s="244"/>
      <c r="BR20" s="244"/>
      <c r="BS20" s="243"/>
      <c r="BT20" s="244"/>
      <c r="BU20" s="244"/>
      <c r="BV20" s="244"/>
      <c r="BW20" s="243"/>
      <c r="BX20" s="244"/>
      <c r="BY20" s="244"/>
      <c r="BZ20" s="244"/>
      <c r="CA20" s="243"/>
      <c r="CB20" s="244"/>
      <c r="CC20" s="244"/>
      <c r="CD20" s="244"/>
      <c r="CE20" s="243"/>
      <c r="CF20" s="245"/>
      <c r="CG20" s="155"/>
      <c r="CH20" s="155"/>
      <c r="CI20" s="155"/>
      <c r="CJ20" s="155"/>
      <c r="CK20" s="155"/>
      <c r="CL20" s="155"/>
      <c r="CV20" s="155"/>
    </row>
    <row r="21" spans="1:100" s="152" customFormat="1" ht="22.5" hidden="1" customHeight="1">
      <c r="A21" s="177">
        <f t="shared" si="2"/>
        <v>10</v>
      </c>
      <c r="B21" s="262" t="s">
        <v>144</v>
      </c>
      <c r="C21" s="261" t="s">
        <v>140</v>
      </c>
      <c r="D21" s="248"/>
      <c r="E21" s="248"/>
      <c r="F21" s="248"/>
      <c r="G21" s="248"/>
      <c r="H21" s="248"/>
      <c r="I21" s="248"/>
      <c r="J21" s="248"/>
      <c r="K21" s="248"/>
      <c r="L21" s="248"/>
      <c r="M21" s="248"/>
      <c r="N21" s="248"/>
      <c r="O21" s="248"/>
      <c r="P21" s="248"/>
      <c r="Q21" s="248"/>
      <c r="R21" s="248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52"/>
      <c r="AJ21" s="252"/>
      <c r="AK21" s="252"/>
      <c r="AL21" s="253"/>
      <c r="AM21" s="243"/>
      <c r="AN21" s="243"/>
      <c r="AO21" s="243"/>
      <c r="AP21" s="243"/>
      <c r="AQ21" s="243"/>
      <c r="AR21" s="243"/>
      <c r="AS21" s="243"/>
      <c r="AT21" s="243"/>
      <c r="AU21" s="243"/>
      <c r="AV21" s="243"/>
      <c r="AW21" s="243"/>
      <c r="AX21" s="243"/>
      <c r="AY21" s="243"/>
      <c r="AZ21" s="243"/>
      <c r="BA21" s="243"/>
      <c r="BB21" s="243"/>
      <c r="BC21" s="243"/>
      <c r="BD21" s="244"/>
      <c r="BE21" s="244"/>
      <c r="BF21" s="244"/>
      <c r="BG21" s="243"/>
      <c r="BH21" s="244"/>
      <c r="BI21" s="244"/>
      <c r="BJ21" s="244"/>
      <c r="BK21" s="243"/>
      <c r="BL21" s="243"/>
      <c r="BM21" s="243"/>
      <c r="BN21" s="243"/>
      <c r="BO21" s="243"/>
      <c r="BP21" s="244"/>
      <c r="BQ21" s="244"/>
      <c r="BR21" s="244"/>
      <c r="BS21" s="243"/>
      <c r="BT21" s="244"/>
      <c r="BU21" s="244"/>
      <c r="BV21" s="244"/>
      <c r="BW21" s="243"/>
      <c r="BX21" s="244"/>
      <c r="BY21" s="244"/>
      <c r="BZ21" s="244"/>
      <c r="CA21" s="243"/>
      <c r="CB21" s="244"/>
      <c r="CC21" s="244"/>
      <c r="CD21" s="244"/>
      <c r="CE21" s="243"/>
      <c r="CF21" s="245"/>
      <c r="CG21" s="155"/>
      <c r="CH21" s="155"/>
      <c r="CI21" s="155"/>
      <c r="CJ21" s="155"/>
      <c r="CK21" s="155"/>
      <c r="CL21" s="155"/>
      <c r="CV21" s="155"/>
    </row>
    <row r="22" spans="1:100" s="152" customFormat="1" ht="22.5" hidden="1" customHeight="1">
      <c r="A22" s="177">
        <f t="shared" si="2"/>
        <v>11</v>
      </c>
      <c r="B22" s="262" t="s">
        <v>145</v>
      </c>
      <c r="C22" s="261" t="s">
        <v>146</v>
      </c>
      <c r="D22" s="248"/>
      <c r="E22" s="248"/>
      <c r="F22" s="248"/>
      <c r="G22" s="248"/>
      <c r="H22" s="248"/>
      <c r="I22" s="248"/>
      <c r="J22" s="248"/>
      <c r="K22" s="248"/>
      <c r="L22" s="248"/>
      <c r="M22" s="248"/>
      <c r="N22" s="248"/>
      <c r="O22" s="248"/>
      <c r="P22" s="248"/>
      <c r="Q22" s="248"/>
      <c r="R22" s="248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52"/>
      <c r="AJ22" s="252"/>
      <c r="AK22" s="252"/>
      <c r="AL22" s="253"/>
      <c r="AM22" s="243"/>
      <c r="AN22" s="243"/>
      <c r="AO22" s="243"/>
      <c r="AP22" s="243"/>
      <c r="AQ22" s="243"/>
      <c r="AR22" s="243"/>
      <c r="AS22" s="243"/>
      <c r="AT22" s="243"/>
      <c r="AU22" s="243"/>
      <c r="AV22" s="243"/>
      <c r="AW22" s="243"/>
      <c r="AX22" s="243"/>
      <c r="AY22" s="243"/>
      <c r="AZ22" s="243"/>
      <c r="BA22" s="243"/>
      <c r="BB22" s="243"/>
      <c r="BC22" s="243"/>
      <c r="BD22" s="244"/>
      <c r="BE22" s="244"/>
      <c r="BF22" s="244"/>
      <c r="BG22" s="243"/>
      <c r="BH22" s="244"/>
      <c r="BI22" s="244"/>
      <c r="BJ22" s="244"/>
      <c r="BK22" s="243"/>
      <c r="BL22" s="243"/>
      <c r="BM22" s="243"/>
      <c r="BN22" s="243"/>
      <c r="BO22" s="243"/>
      <c r="BP22" s="244"/>
      <c r="BQ22" s="244"/>
      <c r="BR22" s="244"/>
      <c r="BS22" s="243"/>
      <c r="BT22" s="244"/>
      <c r="BU22" s="244"/>
      <c r="BV22" s="244"/>
      <c r="BW22" s="243"/>
      <c r="BX22" s="244"/>
      <c r="BY22" s="244"/>
      <c r="BZ22" s="244"/>
      <c r="CA22" s="243"/>
      <c r="CB22" s="244"/>
      <c r="CC22" s="244"/>
      <c r="CD22" s="244"/>
      <c r="CE22" s="243"/>
      <c r="CF22" s="245"/>
      <c r="CG22" s="155"/>
      <c r="CH22" s="155"/>
      <c r="CI22" s="155"/>
      <c r="CJ22" s="155"/>
      <c r="CK22" s="155"/>
      <c r="CL22" s="155"/>
      <c r="CV22" s="155"/>
    </row>
    <row r="23" spans="1:100" s="152" customFormat="1" ht="22.5" customHeight="1">
      <c r="A23" s="177">
        <f t="shared" si="2"/>
        <v>12</v>
      </c>
      <c r="B23" s="262" t="s">
        <v>147</v>
      </c>
      <c r="C23" s="261" t="s">
        <v>146</v>
      </c>
      <c r="D23" s="248"/>
      <c r="E23" s="248"/>
      <c r="F23" s="248"/>
      <c r="G23" s="248"/>
      <c r="H23" s="248"/>
      <c r="I23" s="248"/>
      <c r="J23" s="248"/>
      <c r="K23" s="248"/>
      <c r="L23" s="248"/>
      <c r="M23" s="248"/>
      <c r="N23" s="248"/>
      <c r="O23" s="248"/>
      <c r="P23" s="248"/>
      <c r="Q23" s="248"/>
      <c r="R23" s="248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52"/>
      <c r="AJ23" s="252"/>
      <c r="AK23" s="252"/>
      <c r="AL23" s="253"/>
      <c r="AM23" s="243"/>
      <c r="AN23" s="243"/>
      <c r="AO23" s="243"/>
      <c r="AP23" s="243"/>
      <c r="AQ23" s="243"/>
      <c r="AR23" s="243"/>
      <c r="AS23" s="243"/>
      <c r="AT23" s="243"/>
      <c r="AU23" s="243"/>
      <c r="AV23" s="243"/>
      <c r="AW23" s="243"/>
      <c r="AX23" s="243"/>
      <c r="AY23" s="243"/>
      <c r="AZ23" s="243"/>
      <c r="BA23" s="243"/>
      <c r="BB23" s="243"/>
      <c r="BC23" s="243"/>
      <c r="BD23" s="244"/>
      <c r="BE23" s="244"/>
      <c r="BF23" s="244"/>
      <c r="BG23" s="243"/>
      <c r="BH23" s="244"/>
      <c r="BI23" s="244"/>
      <c r="BJ23" s="244"/>
      <c r="BK23" s="243"/>
      <c r="BL23" s="243"/>
      <c r="BM23" s="243"/>
      <c r="BN23" s="243"/>
      <c r="BO23" s="243"/>
      <c r="BP23" s="244"/>
      <c r="BQ23" s="244"/>
      <c r="BR23" s="244"/>
      <c r="BS23" s="243"/>
      <c r="BT23" s="244"/>
      <c r="BU23" s="244"/>
      <c r="BV23" s="244"/>
      <c r="BW23" s="243"/>
      <c r="BX23" s="244"/>
      <c r="BY23" s="244"/>
      <c r="BZ23" s="244"/>
      <c r="CA23" s="243"/>
      <c r="CB23" s="244"/>
      <c r="CC23" s="244"/>
      <c r="CD23" s="244"/>
      <c r="CE23" s="243"/>
      <c r="CF23" s="245"/>
      <c r="CG23" s="155"/>
      <c r="CH23" s="155"/>
      <c r="CI23" s="155"/>
      <c r="CJ23" s="155"/>
      <c r="CK23" s="155"/>
      <c r="CL23" s="155"/>
      <c r="CV23" s="155"/>
    </row>
    <row r="24" spans="1:100" s="152" customFormat="1" ht="22.5" customHeight="1">
      <c r="A24" s="177">
        <f t="shared" si="2"/>
        <v>13</v>
      </c>
      <c r="B24" s="262" t="s">
        <v>148</v>
      </c>
      <c r="C24" s="261" t="s">
        <v>149</v>
      </c>
      <c r="D24" s="248"/>
      <c r="E24" s="248"/>
      <c r="F24" s="248"/>
      <c r="G24" s="248"/>
      <c r="H24" s="248"/>
      <c r="I24" s="248"/>
      <c r="J24" s="248"/>
      <c r="K24" s="248"/>
      <c r="L24" s="248"/>
      <c r="M24" s="248"/>
      <c r="N24" s="248"/>
      <c r="O24" s="248"/>
      <c r="P24" s="248"/>
      <c r="Q24" s="248"/>
      <c r="R24" s="248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52"/>
      <c r="AJ24" s="252"/>
      <c r="AK24" s="252"/>
      <c r="AL24" s="253"/>
      <c r="AM24" s="243"/>
      <c r="AN24" s="243"/>
      <c r="AO24" s="243"/>
      <c r="AP24" s="243"/>
      <c r="AQ24" s="243"/>
      <c r="AR24" s="243"/>
      <c r="AS24" s="243"/>
      <c r="AT24" s="243"/>
      <c r="AU24" s="243"/>
      <c r="AV24" s="243"/>
      <c r="AW24" s="243"/>
      <c r="AX24" s="243"/>
      <c r="AY24" s="243"/>
      <c r="AZ24" s="243"/>
      <c r="BA24" s="243"/>
      <c r="BB24" s="243"/>
      <c r="BC24" s="243"/>
      <c r="BD24" s="244"/>
      <c r="BE24" s="244"/>
      <c r="BF24" s="244"/>
      <c r="BG24" s="243"/>
      <c r="BH24" s="244"/>
      <c r="BI24" s="244"/>
      <c r="BJ24" s="244"/>
      <c r="BK24" s="243"/>
      <c r="BL24" s="243"/>
      <c r="BM24" s="243"/>
      <c r="BN24" s="243"/>
      <c r="BO24" s="243"/>
      <c r="BP24" s="244"/>
      <c r="BQ24" s="244"/>
      <c r="BR24" s="244"/>
      <c r="BS24" s="243"/>
      <c r="BT24" s="244"/>
      <c r="BU24" s="244"/>
      <c r="BV24" s="244"/>
      <c r="BW24" s="243"/>
      <c r="BX24" s="244"/>
      <c r="BY24" s="244"/>
      <c r="BZ24" s="244"/>
      <c r="CA24" s="243"/>
      <c r="CB24" s="244"/>
      <c r="CC24" s="244"/>
      <c r="CD24" s="244"/>
      <c r="CE24" s="243"/>
      <c r="CF24" s="245"/>
      <c r="CG24" s="155"/>
      <c r="CH24" s="155"/>
      <c r="CI24" s="155"/>
      <c r="CJ24" s="155"/>
      <c r="CK24" s="155"/>
      <c r="CL24" s="155"/>
      <c r="CV24" s="155"/>
    </row>
    <row r="25" spans="1:100" s="152" customFormat="1" ht="22.5" customHeight="1">
      <c r="A25" s="177">
        <f t="shared" si="2"/>
        <v>14</v>
      </c>
      <c r="B25" s="262" t="s">
        <v>150</v>
      </c>
      <c r="C25" s="261" t="s">
        <v>149</v>
      </c>
      <c r="D25" s="248"/>
      <c r="E25" s="248"/>
      <c r="F25" s="248"/>
      <c r="G25" s="248"/>
      <c r="H25" s="248"/>
      <c r="I25" s="248"/>
      <c r="J25" s="248"/>
      <c r="K25" s="248"/>
      <c r="L25" s="248"/>
      <c r="M25" s="248"/>
      <c r="N25" s="248"/>
      <c r="O25" s="248"/>
      <c r="P25" s="248"/>
      <c r="Q25" s="248"/>
      <c r="R25" s="248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54">
        <f>COUNTIF(D25:AH25,"+")</f>
        <v>0</v>
      </c>
      <c r="AJ25" s="254">
        <f>COUNTIF(D25:AH25,"-")</f>
        <v>0</v>
      </c>
      <c r="AK25" s="254">
        <f>+AJ25/2</f>
        <v>0</v>
      </c>
      <c r="AL25" s="255" t="str">
        <f>IF(AI25+AK25&gt;0,AI25+AK25,"")</f>
        <v/>
      </c>
      <c r="AM25" s="250" t="str">
        <f>IF(AI25+AK25&gt;0,AI25+AK25,"")</f>
        <v/>
      </c>
      <c r="AN25" s="250">
        <f>COUNTIF($D25:$AH25,"R")</f>
        <v>0</v>
      </c>
      <c r="AO25" s="250">
        <f>COUNTIF($D25:$AH25,"R/2")</f>
        <v>0</v>
      </c>
      <c r="AP25" s="250">
        <f>+AO25/2</f>
        <v>0</v>
      </c>
      <c r="AQ25" s="250" t="str">
        <f>IF(AP25+AN25&gt;0,AP25+AN25,"")</f>
        <v/>
      </c>
      <c r="AR25" s="250">
        <f>COUNTIF($D25:$AH25,"Ro")</f>
        <v>0</v>
      </c>
      <c r="AS25" s="250">
        <f>COUNTIF(D25:AH25,"Ro/2")</f>
        <v>0</v>
      </c>
      <c r="AT25" s="250">
        <f>+AS25/2</f>
        <v>0</v>
      </c>
      <c r="AU25" s="250" t="str">
        <f>IF(AT25+AR25&gt;0,AT25+AR25,"")</f>
        <v/>
      </c>
      <c r="AV25" s="250">
        <f>COUNTIF($D25:$AH25,"co")</f>
        <v>0</v>
      </c>
      <c r="AW25" s="250">
        <f>COUNTIF($D25:$AH25,"co/2")</f>
        <v>0</v>
      </c>
      <c r="AX25" s="250">
        <f>+AW25/2</f>
        <v>0</v>
      </c>
      <c r="AY25" s="250" t="str">
        <f>IF(AX25+AV25&gt;0,AX25+AV25,"")</f>
        <v/>
      </c>
      <c r="AZ25" s="243">
        <f>COUNTIF($D25:$AH25,"ô")</f>
        <v>0</v>
      </c>
      <c r="BA25" s="243">
        <f>COUNTIF($D25:$AH25,"ô/2")</f>
        <v>0</v>
      </c>
      <c r="BB25" s="243">
        <f>+BA25/2</f>
        <v>0</v>
      </c>
      <c r="BC25" s="243" t="str">
        <f>IF(AZ25+BB25&gt;0,AZ25+BB25,"")</f>
        <v/>
      </c>
      <c r="BD25" s="244">
        <f>COUNTIF($D25:$AH25,"TS")</f>
        <v>0</v>
      </c>
      <c r="BE25" s="244">
        <f>COUNTIF($D25:$AH25,"TS/2")</f>
        <v>0</v>
      </c>
      <c r="BF25" s="244">
        <f>+BE25/2</f>
        <v>0</v>
      </c>
      <c r="BG25" s="243" t="str">
        <f>IF(BF25+BD25&gt;0,BF25+BD25,"")</f>
        <v/>
      </c>
      <c r="BH25" s="251">
        <f>COUNTIF($D25:$AH25,"h")</f>
        <v>0</v>
      </c>
      <c r="BI25" s="251">
        <f>COUNTIF($D25:$AH25,"h/2")</f>
        <v>0</v>
      </c>
      <c r="BJ25" s="251">
        <f>+BI25/2</f>
        <v>0</v>
      </c>
      <c r="BK25" s="250" t="str">
        <f>IF(BJ25+BH25&gt;0,BJ25+BH25,"")</f>
        <v/>
      </c>
      <c r="BL25" s="250">
        <f>COUNTIF(D25:AH25,"o")</f>
        <v>0</v>
      </c>
      <c r="BM25" s="250">
        <f>COUNTIF(D25:AH25,"o/2")</f>
        <v>0</v>
      </c>
      <c r="BN25" s="250">
        <f>+BM25/2</f>
        <v>0</v>
      </c>
      <c r="BO25" s="250" t="str">
        <f>IF(BN25+BL25&gt;0,BN25+BL25,"")</f>
        <v/>
      </c>
      <c r="BP25" s="244">
        <f>COUNTIF(D25:AH25,"B")</f>
        <v>0</v>
      </c>
      <c r="BQ25" s="244">
        <f>COUNTIF(D25:AH25,"B/2")</f>
        <v>0</v>
      </c>
      <c r="BR25" s="244">
        <f>+BQ25/2</f>
        <v>0</v>
      </c>
      <c r="BS25" s="243" t="str">
        <f>IF(BR25+BP25&gt;0,BR25+BP25,"")</f>
        <v/>
      </c>
      <c r="BT25" s="244">
        <f>COUNTIF(D25:AH25,"F")</f>
        <v>0</v>
      </c>
      <c r="BU25" s="244">
        <f>COUNTIF(D25:AH25,"F/2")</f>
        <v>0</v>
      </c>
      <c r="BV25" s="244">
        <f>+BU25/2</f>
        <v>0</v>
      </c>
      <c r="BW25" s="243" t="str">
        <f>IF(BV25+BT25&gt;0,BV25+BT25,"")</f>
        <v/>
      </c>
      <c r="BX25" s="244">
        <f>COUNTIF(D25:AH25,"L")</f>
        <v>0</v>
      </c>
      <c r="BY25" s="244">
        <f>COUNTIF(A25:AH25,"L/2")</f>
        <v>0</v>
      </c>
      <c r="BZ25" s="244">
        <f>+BY25/2</f>
        <v>0</v>
      </c>
      <c r="CA25" s="243" t="str">
        <f>IF(BZ25+BX25&gt;0,BZ25+BX25,"")</f>
        <v/>
      </c>
      <c r="CB25" s="244">
        <f>COUNTIF(D25:AH25,"T")</f>
        <v>0</v>
      </c>
      <c r="CC25" s="244">
        <f>COUNTIF(D25:AH25,"T/2")</f>
        <v>0</v>
      </c>
      <c r="CD25" s="244">
        <f>+CC25/2</f>
        <v>0</v>
      </c>
      <c r="CE25" s="243" t="str">
        <f>IF(CD25+CB25&gt;0,CD25+CB25,"")</f>
        <v/>
      </c>
      <c r="CF25" s="246"/>
      <c r="CG25" s="155"/>
      <c r="CH25" s="155"/>
      <c r="CI25" s="155"/>
      <c r="CJ25" s="155"/>
      <c r="CK25" s="155"/>
      <c r="CL25" s="155"/>
    </row>
    <row r="26" spans="1:100" s="152" customFormat="1" ht="22.5" customHeight="1">
      <c r="A26" s="177">
        <f t="shared" si="2"/>
        <v>15</v>
      </c>
      <c r="B26" s="262" t="s">
        <v>151</v>
      </c>
      <c r="C26" s="261" t="s">
        <v>149</v>
      </c>
      <c r="D26" s="248"/>
      <c r="E26" s="248"/>
      <c r="F26" s="248"/>
      <c r="G26" s="248"/>
      <c r="H26" s="248"/>
      <c r="I26" s="248"/>
      <c r="J26" s="248"/>
      <c r="K26" s="248"/>
      <c r="L26" s="248"/>
      <c r="M26" s="248"/>
      <c r="N26" s="248"/>
      <c r="O26" s="248"/>
      <c r="P26" s="248"/>
      <c r="Q26" s="248"/>
      <c r="R26" s="248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48"/>
      <c r="AI26" s="254">
        <f>COUNTIF(D26:AH26,"+")</f>
        <v>0</v>
      </c>
      <c r="AJ26" s="254">
        <f>COUNTIF(D26:AH26,"-")</f>
        <v>0</v>
      </c>
      <c r="AK26" s="254">
        <f>+AJ26/2</f>
        <v>0</v>
      </c>
      <c r="AL26" s="255" t="str">
        <f>IF(AI26+AK26&gt;0,AI26+AK26,"")</f>
        <v/>
      </c>
      <c r="AM26" s="250" t="str">
        <f>IF(AI26+AK26&gt;0,AI26+AK26,"")</f>
        <v/>
      </c>
      <c r="AN26" s="250">
        <f>COUNTIF($D26:$AH26,"R")</f>
        <v>0</v>
      </c>
      <c r="AO26" s="250">
        <f>COUNTIF($D26:$AH26,"R/2")</f>
        <v>0</v>
      </c>
      <c r="AP26" s="250">
        <f>+AO26/2</f>
        <v>0</v>
      </c>
      <c r="AQ26" s="250" t="str">
        <f>IF(AP26+AN26&gt;0,AP26+AN26,"")</f>
        <v/>
      </c>
      <c r="AR26" s="250">
        <f>COUNTIF($D26:$AH26,"Ro")</f>
        <v>0</v>
      </c>
      <c r="AS26" s="250">
        <f>COUNTIF(D26:AH26,"Ro/2")</f>
        <v>0</v>
      </c>
      <c r="AT26" s="250">
        <f>+AS26/2</f>
        <v>0</v>
      </c>
      <c r="AU26" s="250" t="str">
        <f>IF(AT26+AR26&gt;0,AT26+AR26,"")</f>
        <v/>
      </c>
      <c r="AV26" s="250">
        <f>COUNTIF($D26:$AH26,"co")</f>
        <v>0</v>
      </c>
      <c r="AW26" s="250">
        <f>COUNTIF($D26:$AH26,"co/2")</f>
        <v>0</v>
      </c>
      <c r="AX26" s="250">
        <f>+AW26/2</f>
        <v>0</v>
      </c>
      <c r="AY26" s="250" t="str">
        <f>IF(AX26+AV26&gt;0,AX26+AV26,"")</f>
        <v/>
      </c>
      <c r="AZ26" s="243">
        <f>COUNTIF($D26:$AH26,"ô")</f>
        <v>0</v>
      </c>
      <c r="BA26" s="243">
        <f>COUNTIF($D26:$AH26,"ô/2")</f>
        <v>0</v>
      </c>
      <c r="BB26" s="243">
        <f>+BA26/2</f>
        <v>0</v>
      </c>
      <c r="BC26" s="243" t="str">
        <f>IF(AZ26+BB26&gt;0,AZ26+BB26,"")</f>
        <v/>
      </c>
      <c r="BD26" s="244">
        <f>COUNTIF($D26:$AH26,"TS")</f>
        <v>0</v>
      </c>
      <c r="BE26" s="244">
        <f>COUNTIF($D26:$AH26,"TS/2")</f>
        <v>0</v>
      </c>
      <c r="BF26" s="244">
        <f>+BE26/2</f>
        <v>0</v>
      </c>
      <c r="BG26" s="243" t="str">
        <f>IF(BF26+BD26&gt;0,BF26+BD26,"")</f>
        <v/>
      </c>
      <c r="BH26" s="251">
        <f>COUNTIF($D26:$AH26,"h")</f>
        <v>0</v>
      </c>
      <c r="BI26" s="251">
        <f>COUNTIF($D26:$AH26,"h/2")</f>
        <v>0</v>
      </c>
      <c r="BJ26" s="251">
        <f>+BI26/2</f>
        <v>0</v>
      </c>
      <c r="BK26" s="250" t="str">
        <f>IF(BJ26+BH26&gt;0,BJ26+BH26,"")</f>
        <v/>
      </c>
      <c r="BL26" s="250">
        <f>COUNTIF(D26:AH26,"o")</f>
        <v>0</v>
      </c>
      <c r="BM26" s="250">
        <f>COUNTIF(D26:AH26,"o/2")</f>
        <v>0</v>
      </c>
      <c r="BN26" s="250">
        <f>+BM26/2</f>
        <v>0</v>
      </c>
      <c r="BO26" s="250" t="str">
        <f>IF(BN26+BL26&gt;0,BN26+BL26,"")</f>
        <v/>
      </c>
      <c r="BP26" s="244">
        <f>COUNTIF(D26:AH26,"B")</f>
        <v>0</v>
      </c>
      <c r="BQ26" s="244">
        <f>COUNTIF(D26:AH26,"B/2")</f>
        <v>0</v>
      </c>
      <c r="BR26" s="244">
        <f>+BQ26/2</f>
        <v>0</v>
      </c>
      <c r="BS26" s="243" t="str">
        <f>IF(BR26+BP26&gt;0,BR26+BP26,"")</f>
        <v/>
      </c>
      <c r="BT26" s="244">
        <f>COUNTIF(D26:AH26,"F")</f>
        <v>0</v>
      </c>
      <c r="BU26" s="244">
        <f>COUNTIF(D26:AH26,"F/2")</f>
        <v>0</v>
      </c>
      <c r="BV26" s="244">
        <f>+BU26/2</f>
        <v>0</v>
      </c>
      <c r="BW26" s="243" t="str">
        <f>IF(BV26+BT26&gt;0,BV26+BT26,"")</f>
        <v/>
      </c>
      <c r="BX26" s="244">
        <f>COUNTIF(D26:AH26,"L")</f>
        <v>0</v>
      </c>
      <c r="BY26" s="244">
        <f>COUNTIF(A26:AH26,"L/2")</f>
        <v>0</v>
      </c>
      <c r="BZ26" s="244">
        <f>+BY26/2</f>
        <v>0</v>
      </c>
      <c r="CA26" s="243" t="str">
        <f>IF(BZ26+BX26&gt;0,BZ26+BX26,"")</f>
        <v/>
      </c>
      <c r="CB26" s="244">
        <f>COUNTIF(D26:AH26,"T")</f>
        <v>0</v>
      </c>
      <c r="CC26" s="244">
        <f>COUNTIF(D26:AH26,"T/2")</f>
        <v>0</v>
      </c>
      <c r="CD26" s="244">
        <f>+CC26/2</f>
        <v>0</v>
      </c>
      <c r="CE26" s="243" t="str">
        <f>IF(CD26+CB26&gt;0,CD26+CB26,"")</f>
        <v/>
      </c>
      <c r="CF26" s="246"/>
      <c r="CG26" s="155"/>
      <c r="CH26" s="155"/>
      <c r="CI26" s="155"/>
      <c r="CJ26" s="155"/>
      <c r="CK26" s="155"/>
      <c r="CL26" s="155"/>
    </row>
    <row r="27" spans="1:100" s="152" customFormat="1" ht="22.5" customHeight="1">
      <c r="A27" s="177">
        <f t="shared" si="2"/>
        <v>16</v>
      </c>
      <c r="B27" s="264" t="s">
        <v>152</v>
      </c>
      <c r="C27" s="261" t="s">
        <v>149</v>
      </c>
      <c r="D27" s="248"/>
      <c r="E27" s="248"/>
      <c r="F27" s="248"/>
      <c r="G27" s="248"/>
      <c r="H27" s="248"/>
      <c r="I27" s="248"/>
      <c r="J27" s="248"/>
      <c r="K27" s="248"/>
      <c r="L27" s="248"/>
      <c r="M27" s="248"/>
      <c r="N27" s="248"/>
      <c r="O27" s="248"/>
      <c r="P27" s="248"/>
      <c r="Q27" s="248"/>
      <c r="R27" s="248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54">
        <f>COUNTIF(D27:AH27,"+")</f>
        <v>0</v>
      </c>
      <c r="AJ27" s="254">
        <f>COUNTIF(D27:AH27,"-")</f>
        <v>0</v>
      </c>
      <c r="AK27" s="254">
        <f>+AJ27/2</f>
        <v>0</v>
      </c>
      <c r="AL27" s="255" t="str">
        <f>IF(AI27+AK27&gt;0,AI27+AK27,"")</f>
        <v/>
      </c>
      <c r="AM27" s="250" t="str">
        <f>IF(AI27+AK27&gt;0,AI27+AK27,"")</f>
        <v/>
      </c>
      <c r="AN27" s="250">
        <f>COUNTIF($D27:$AH27,"R")</f>
        <v>0</v>
      </c>
      <c r="AO27" s="250">
        <f>COUNTIF($D27:$AH27,"R/2")</f>
        <v>0</v>
      </c>
      <c r="AP27" s="250">
        <f>+AO27/2</f>
        <v>0</v>
      </c>
      <c r="AQ27" s="250" t="str">
        <f>IF(AP27+AN27&gt;0,AP27+AN27,"")</f>
        <v/>
      </c>
      <c r="AR27" s="250">
        <f>COUNTIF($D27:$AH27,"Ro")</f>
        <v>0</v>
      </c>
      <c r="AS27" s="250">
        <f>COUNTIF(D27:AH27,"Ro/2")</f>
        <v>0</v>
      </c>
      <c r="AT27" s="250">
        <f>+AS27/2</f>
        <v>0</v>
      </c>
      <c r="AU27" s="250" t="str">
        <f>IF(AT27+AR27&gt;0,AT27+AR27,"")</f>
        <v/>
      </c>
      <c r="AV27" s="250">
        <f>COUNTIF($D27:$AH27,"co")</f>
        <v>0</v>
      </c>
      <c r="AW27" s="250">
        <f>COUNTIF($D27:$AH27,"co/2")</f>
        <v>0</v>
      </c>
      <c r="AX27" s="250">
        <f>+AW27/2</f>
        <v>0</v>
      </c>
      <c r="AY27" s="250" t="str">
        <f>IF(AX27+AV27&gt;0,AX27+AV27,"")</f>
        <v/>
      </c>
      <c r="AZ27" s="243">
        <f>COUNTIF($D27:$AH27,"ô")</f>
        <v>0</v>
      </c>
      <c r="BA27" s="243">
        <f>COUNTIF($D27:$AH27,"ô/2")</f>
        <v>0</v>
      </c>
      <c r="BB27" s="243">
        <f>+BA27/2</f>
        <v>0</v>
      </c>
      <c r="BC27" s="243" t="str">
        <f>IF(AZ27+BB27&gt;0,AZ27+BB27,"")</f>
        <v/>
      </c>
      <c r="BD27" s="244">
        <f>COUNTIF($D27:$AH27,"TS")</f>
        <v>0</v>
      </c>
      <c r="BE27" s="244">
        <f>COUNTIF($D27:$AH27,"TS/2")</f>
        <v>0</v>
      </c>
      <c r="BF27" s="244">
        <f>+BE27/2</f>
        <v>0</v>
      </c>
      <c r="BG27" s="243" t="str">
        <f>IF(BF27+BD27&gt;0,BF27+BD27,"")</f>
        <v/>
      </c>
      <c r="BH27" s="251">
        <f>COUNTIF($D27:$AH27,"h")</f>
        <v>0</v>
      </c>
      <c r="BI27" s="251">
        <f>COUNTIF($D27:$AH27,"h/2")</f>
        <v>0</v>
      </c>
      <c r="BJ27" s="251">
        <f>+BI27/2</f>
        <v>0</v>
      </c>
      <c r="BK27" s="250" t="str">
        <f>IF(BJ27+BH27&gt;0,BJ27+BH27,"")</f>
        <v/>
      </c>
      <c r="BL27" s="250">
        <f>COUNTIF(D27:AH27,"o")</f>
        <v>0</v>
      </c>
      <c r="BM27" s="250">
        <f>COUNTIF(D27:AH27,"o/2")</f>
        <v>0</v>
      </c>
      <c r="BN27" s="250">
        <f>+BM27/2</f>
        <v>0</v>
      </c>
      <c r="BO27" s="250" t="str">
        <f>IF(BN27+BL27&gt;0,BN27+BL27,"")</f>
        <v/>
      </c>
      <c r="BP27" s="244">
        <f>COUNTIF(D27:AH27,"B")</f>
        <v>0</v>
      </c>
      <c r="BQ27" s="244">
        <f>COUNTIF(D27:AH27,"B/2")</f>
        <v>0</v>
      </c>
      <c r="BR27" s="244">
        <f>+BQ27/2</f>
        <v>0</v>
      </c>
      <c r="BS27" s="243" t="str">
        <f>IF(BR27+BP27&gt;0,BR27+BP27,"")</f>
        <v/>
      </c>
      <c r="BT27" s="244">
        <f>COUNTIF(D27:AH27,"F")</f>
        <v>0</v>
      </c>
      <c r="BU27" s="244">
        <f>COUNTIF(D27:AH27,"F/2")</f>
        <v>0</v>
      </c>
      <c r="BV27" s="244">
        <f>+BU27/2</f>
        <v>0</v>
      </c>
      <c r="BW27" s="243" t="str">
        <f>IF(BV27+BT27&gt;0,BV27+BT27,"")</f>
        <v/>
      </c>
      <c r="BX27" s="244">
        <f>COUNTIF(D27:AH27,"L")</f>
        <v>0</v>
      </c>
      <c r="BY27" s="244">
        <f>COUNTIF(A27:AH27,"L/2")</f>
        <v>0</v>
      </c>
      <c r="BZ27" s="244">
        <f>+BY27/2</f>
        <v>0</v>
      </c>
      <c r="CA27" s="243" t="str">
        <f>IF(BZ27+BX27&gt;0,BZ27+BX27,"")</f>
        <v/>
      </c>
      <c r="CB27" s="244">
        <f>COUNTIF(D27:AH27,"T")</f>
        <v>0</v>
      </c>
      <c r="CC27" s="244">
        <f>COUNTIF(D27:AH27,"T/2")</f>
        <v>0</v>
      </c>
      <c r="CD27" s="244">
        <f>+CC27/2</f>
        <v>0</v>
      </c>
      <c r="CE27" s="243" t="str">
        <f>IF(CD27+CB27&gt;0,CD27+CB27,"")</f>
        <v/>
      </c>
      <c r="CF27" s="246"/>
      <c r="CG27" s="155"/>
      <c r="CH27" s="155"/>
      <c r="CI27" s="155"/>
      <c r="CJ27" s="155"/>
      <c r="CK27" s="155"/>
      <c r="CL27" s="155"/>
    </row>
    <row r="28" spans="1:100" s="152" customFormat="1" ht="22.5" hidden="1" customHeight="1">
      <c r="A28" s="177">
        <f t="shared" si="2"/>
        <v>17</v>
      </c>
      <c r="B28" s="264" t="s">
        <v>153</v>
      </c>
      <c r="C28" s="260" t="s">
        <v>138</v>
      </c>
      <c r="D28" s="248"/>
      <c r="E28" s="248"/>
      <c r="F28" s="248"/>
      <c r="G28" s="248"/>
      <c r="H28" s="248"/>
      <c r="I28" s="248"/>
      <c r="J28" s="248"/>
      <c r="K28" s="248"/>
      <c r="L28" s="248"/>
      <c r="M28" s="248"/>
      <c r="N28" s="248"/>
      <c r="O28" s="248"/>
      <c r="P28" s="248"/>
      <c r="Q28" s="248"/>
      <c r="R28" s="248"/>
      <c r="S28" s="248"/>
      <c r="T28" s="248"/>
      <c r="U28" s="249"/>
      <c r="V28" s="249"/>
      <c r="W28" s="248"/>
      <c r="X28" s="248"/>
      <c r="Y28" s="248"/>
      <c r="Z28" s="248"/>
      <c r="AA28" s="248"/>
      <c r="AB28" s="249"/>
      <c r="AC28" s="249"/>
      <c r="AD28" s="248"/>
      <c r="AE28" s="248"/>
      <c r="AF28" s="248"/>
      <c r="AG28" s="248"/>
      <c r="AH28" s="248"/>
      <c r="AI28" s="254">
        <f>COUNTIF(D28:AH28,"+")</f>
        <v>0</v>
      </c>
      <c r="AJ28" s="254">
        <f>COUNTIF(D28:AH28,"-")</f>
        <v>0</v>
      </c>
      <c r="AK28" s="254">
        <f>+AJ28/2</f>
        <v>0</v>
      </c>
      <c r="AL28" s="255" t="str">
        <f>IF(AI28+AK28&gt;0,AI28+AK28,"")</f>
        <v/>
      </c>
      <c r="AM28" s="250" t="str">
        <f>IF(AI28+AK28&gt;0,AI28+AK28,"")</f>
        <v/>
      </c>
      <c r="AN28" s="250">
        <f>COUNTIF($D28:$AH28,"R")</f>
        <v>0</v>
      </c>
      <c r="AO28" s="250">
        <f>COUNTIF($D28:$AH28,"R/2")</f>
        <v>0</v>
      </c>
      <c r="AP28" s="250">
        <f>+AO28/2</f>
        <v>0</v>
      </c>
      <c r="AQ28" s="250" t="str">
        <f>IF(AP28+AN28&gt;0,AP28+AN28,"")</f>
        <v/>
      </c>
      <c r="AR28" s="250">
        <f>COUNTIF($D28:$AH28,"Ro")</f>
        <v>0</v>
      </c>
      <c r="AS28" s="250">
        <f>COUNTIF(D28:AH28,"Ro/2")</f>
        <v>0</v>
      </c>
      <c r="AT28" s="250">
        <f>+AS28/2</f>
        <v>0</v>
      </c>
      <c r="AU28" s="250" t="str">
        <f>IF(AT28+AR28&gt;0,AT28+AR28,"")</f>
        <v/>
      </c>
      <c r="AV28" s="250">
        <f>COUNTIF($D28:$AH28,"co")</f>
        <v>0</v>
      </c>
      <c r="AW28" s="250">
        <f>COUNTIF($D28:$AH28,"co/2")</f>
        <v>0</v>
      </c>
      <c r="AX28" s="250">
        <f>+AW28/2</f>
        <v>0</v>
      </c>
      <c r="AY28" s="250" t="str">
        <f>IF(AX28+AV28&gt;0,AX28+AV28,"")</f>
        <v/>
      </c>
      <c r="AZ28" s="243">
        <f>COUNTIF($D28:$AH28,"ô")</f>
        <v>0</v>
      </c>
      <c r="BA28" s="243">
        <f>COUNTIF($D28:$AH28,"ô/2")</f>
        <v>0</v>
      </c>
      <c r="BB28" s="243">
        <f>+BA28/2</f>
        <v>0</v>
      </c>
      <c r="BC28" s="243" t="str">
        <f>IF(AZ28+BB28&gt;0,AZ28+BB28,"")</f>
        <v/>
      </c>
      <c r="BD28" s="244">
        <f>COUNTIF($D28:$AH28,"TS")</f>
        <v>0</v>
      </c>
      <c r="BE28" s="244">
        <f>COUNTIF($D28:$AH28,"TS/2")</f>
        <v>0</v>
      </c>
      <c r="BF28" s="244">
        <f>+BE28/2</f>
        <v>0</v>
      </c>
      <c r="BG28" s="243" t="str">
        <f>IF(BF28+BD28&gt;0,BF28+BD28,"")</f>
        <v/>
      </c>
      <c r="BH28" s="251">
        <f>COUNTIF($D28:$AH28,"h")</f>
        <v>0</v>
      </c>
      <c r="BI28" s="251">
        <f>COUNTIF($D28:$AH28,"h/2")</f>
        <v>0</v>
      </c>
      <c r="BJ28" s="251">
        <f>+BI28/2</f>
        <v>0</v>
      </c>
      <c r="BK28" s="250" t="str">
        <f>IF(BJ28+BH28&gt;0,BJ28+BH28,"")</f>
        <v/>
      </c>
      <c r="BL28" s="250">
        <f>COUNTIF(D28:AH28,"o")</f>
        <v>0</v>
      </c>
      <c r="BM28" s="250">
        <f>COUNTIF(D28:AH28,"o/2")</f>
        <v>0</v>
      </c>
      <c r="BN28" s="250">
        <f>+BM28/2</f>
        <v>0</v>
      </c>
      <c r="BO28" s="250" t="str">
        <f>IF(BN28+BL28&gt;0,BN28+BL28,"")</f>
        <v/>
      </c>
      <c r="BP28" s="244">
        <f>COUNTIF(D28:AH28,"B")</f>
        <v>0</v>
      </c>
      <c r="BQ28" s="244">
        <f>COUNTIF(D28:AH28,"B/2")</f>
        <v>0</v>
      </c>
      <c r="BR28" s="244">
        <f>+BQ28/2</f>
        <v>0</v>
      </c>
      <c r="BS28" s="243" t="str">
        <f>IF(BR28+BP28&gt;0,BR28+BP28,"")</f>
        <v/>
      </c>
      <c r="BT28" s="244">
        <f>COUNTIF(D28:AH28,"F")</f>
        <v>0</v>
      </c>
      <c r="BU28" s="244">
        <f>COUNTIF(D28:AH28,"F/2")</f>
        <v>0</v>
      </c>
      <c r="BV28" s="244">
        <f>+BU28/2</f>
        <v>0</v>
      </c>
      <c r="BW28" s="243" t="str">
        <f>IF(BV28+BT28&gt;0,BV28+BT28,"")</f>
        <v/>
      </c>
      <c r="BX28" s="244">
        <f>COUNTIF(D28:AH28,"L")</f>
        <v>0</v>
      </c>
      <c r="BY28" s="244">
        <f>COUNTIF(A28:AH28,"L/2")</f>
        <v>0</v>
      </c>
      <c r="BZ28" s="244">
        <f>+BY28/2</f>
        <v>0</v>
      </c>
      <c r="CA28" s="243" t="str">
        <f>IF(BZ28+BX28&gt;0,BZ28+BX28,"")</f>
        <v/>
      </c>
      <c r="CB28" s="244">
        <f>COUNTIF(D28:AH28,"T")</f>
        <v>0</v>
      </c>
      <c r="CC28" s="244">
        <f>COUNTIF(D28:AH28,"T/2")</f>
        <v>0</v>
      </c>
      <c r="CD28" s="244">
        <f>+CC28/2</f>
        <v>0</v>
      </c>
      <c r="CE28" s="243" t="str">
        <f>IF(CD28+CB28&gt;0,CD28+CB28,"")</f>
        <v/>
      </c>
      <c r="CF28" s="246"/>
      <c r="CG28" s="155"/>
      <c r="CH28" s="155"/>
      <c r="CI28" s="155"/>
      <c r="CJ28" s="155"/>
      <c r="CK28" s="155"/>
      <c r="CL28" s="155"/>
    </row>
    <row r="29" spans="1:100" s="152" customFormat="1" ht="22.5" hidden="1" customHeight="1">
      <c r="A29" s="177">
        <f t="shared" si="2"/>
        <v>18</v>
      </c>
      <c r="B29" s="265" t="s">
        <v>154</v>
      </c>
      <c r="C29" s="260" t="s">
        <v>138</v>
      </c>
      <c r="D29" s="248"/>
      <c r="E29" s="248"/>
      <c r="F29" s="248"/>
      <c r="G29" s="248"/>
      <c r="H29" s="248"/>
      <c r="I29" s="248"/>
      <c r="J29" s="248"/>
      <c r="K29" s="248"/>
      <c r="L29" s="248"/>
      <c r="M29" s="248"/>
      <c r="N29" s="248"/>
      <c r="O29" s="248"/>
      <c r="P29" s="248"/>
      <c r="Q29" s="248"/>
      <c r="R29" s="248"/>
      <c r="S29" s="248"/>
      <c r="T29" s="248"/>
      <c r="U29" s="248"/>
      <c r="V29" s="248"/>
      <c r="W29" s="248"/>
      <c r="X29" s="248"/>
      <c r="Y29" s="248"/>
      <c r="Z29" s="248"/>
      <c r="AA29" s="248"/>
      <c r="AB29" s="248"/>
      <c r="AC29" s="248"/>
      <c r="AD29" s="248"/>
      <c r="AE29" s="248"/>
      <c r="AF29" s="248"/>
      <c r="AG29" s="248"/>
      <c r="AH29" s="248"/>
      <c r="AI29" s="254">
        <f>COUNTIF(D29:AH29,"+")</f>
        <v>0</v>
      </c>
      <c r="AJ29" s="254">
        <f>COUNTIF(D29:AH29,"-")</f>
        <v>0</v>
      </c>
      <c r="AK29" s="254">
        <f>+AJ29/2</f>
        <v>0</v>
      </c>
      <c r="AL29" s="255" t="str">
        <f>IF(AI29+AK29&gt;0,AI29+AK29,"")</f>
        <v/>
      </c>
      <c r="AM29" s="250" t="str">
        <f>IF(AI29+AK29&gt;0,AI29+AK29,"")</f>
        <v/>
      </c>
      <c r="AN29" s="250">
        <f>COUNTIF($D29:$AH29,"R")</f>
        <v>0</v>
      </c>
      <c r="AO29" s="250">
        <f>COUNTIF($D29:$AH29,"R/2")</f>
        <v>0</v>
      </c>
      <c r="AP29" s="250">
        <f>+AO29/2</f>
        <v>0</v>
      </c>
      <c r="AQ29" s="250" t="str">
        <f>IF(AP29+AN29&gt;0,AP29+AN29,"")</f>
        <v/>
      </c>
      <c r="AR29" s="250">
        <f>COUNTIF($D29:$AH29,"Ro")</f>
        <v>0</v>
      </c>
      <c r="AS29" s="250">
        <f>COUNTIF(D29:AH29,"Ro/2")</f>
        <v>0</v>
      </c>
      <c r="AT29" s="250">
        <f>+AS29/2</f>
        <v>0</v>
      </c>
      <c r="AU29" s="250" t="str">
        <f>IF(AT29+AR29&gt;0,AT29+AR29,"")</f>
        <v/>
      </c>
      <c r="AV29" s="250">
        <f>COUNTIF($D29:$AH29,"co")</f>
        <v>0</v>
      </c>
      <c r="AW29" s="250">
        <f>COUNTIF($D29:$AH29,"co/2")</f>
        <v>0</v>
      </c>
      <c r="AX29" s="250">
        <f>+AW29/2</f>
        <v>0</v>
      </c>
      <c r="AY29" s="250" t="str">
        <f>IF(AX29+AV29&gt;0,AX29+AV29,"")</f>
        <v/>
      </c>
      <c r="AZ29" s="243">
        <f>COUNTIF($D29:$AH29,"ô")</f>
        <v>0</v>
      </c>
      <c r="BA29" s="243">
        <f>COUNTIF($D29:$AH29,"ô/2")</f>
        <v>0</v>
      </c>
      <c r="BB29" s="243">
        <f>+BA29/2</f>
        <v>0</v>
      </c>
      <c r="BC29" s="243" t="str">
        <f>IF(AZ29+BB29&gt;0,AZ29+BB29,"")</f>
        <v/>
      </c>
      <c r="BD29" s="244">
        <f>COUNTIF($D29:$AH29,"TS")</f>
        <v>0</v>
      </c>
      <c r="BE29" s="244">
        <f>COUNTIF($D29:$AH29,"TS/2")</f>
        <v>0</v>
      </c>
      <c r="BF29" s="244">
        <f>+BE29/2</f>
        <v>0</v>
      </c>
      <c r="BG29" s="243" t="str">
        <f>IF(BF29+BD29&gt;0,BF29+BD29,"")</f>
        <v/>
      </c>
      <c r="BH29" s="251">
        <f>COUNTIF($D29:$AH29,"h")</f>
        <v>0</v>
      </c>
      <c r="BI29" s="251">
        <f>COUNTIF($D29:$AH29,"h/2")</f>
        <v>0</v>
      </c>
      <c r="BJ29" s="251">
        <f>+BI29/2</f>
        <v>0</v>
      </c>
      <c r="BK29" s="250" t="str">
        <f>IF(BJ29+BH29&gt;0,BJ29+BH29,"")</f>
        <v/>
      </c>
      <c r="BL29" s="250">
        <f>COUNTIF(D29:AH29,"o")</f>
        <v>0</v>
      </c>
      <c r="BM29" s="250">
        <f>COUNTIF(D29:AH29,"o/2")</f>
        <v>0</v>
      </c>
      <c r="BN29" s="250">
        <f>+BM29/2</f>
        <v>0</v>
      </c>
      <c r="BO29" s="250" t="str">
        <f>IF(BN29+BL29&gt;0,BN29+BL29,"")</f>
        <v/>
      </c>
      <c r="BP29" s="244">
        <f>COUNTIF(D29:AH29,"B")</f>
        <v>0</v>
      </c>
      <c r="BQ29" s="244">
        <f>COUNTIF(D29:AH29,"B/2")</f>
        <v>0</v>
      </c>
      <c r="BR29" s="244">
        <f>+BQ29/2</f>
        <v>0</v>
      </c>
      <c r="BS29" s="243" t="str">
        <f>IF(BR29+BP29&gt;0,BR29+BP29,"")</f>
        <v/>
      </c>
      <c r="BT29" s="244">
        <f>COUNTIF(D29:AH29,"F")</f>
        <v>0</v>
      </c>
      <c r="BU29" s="244">
        <f>COUNTIF(D29:AH29,"F/2")</f>
        <v>0</v>
      </c>
      <c r="BV29" s="244">
        <f>+BU29/2</f>
        <v>0</v>
      </c>
      <c r="BW29" s="243" t="str">
        <f>IF(BV29+BT29&gt;0,BV29+BT29,"")</f>
        <v/>
      </c>
      <c r="BX29" s="244">
        <f>COUNTIF(D29:AH29,"L")</f>
        <v>0</v>
      </c>
      <c r="BY29" s="244">
        <f>COUNTIF(A29:AH29,"L/2")</f>
        <v>0</v>
      </c>
      <c r="BZ29" s="244">
        <f>+BY29/2</f>
        <v>0</v>
      </c>
      <c r="CA29" s="243" t="str">
        <f>IF(BZ29+BX29&gt;0,BZ29+BX29,"")</f>
        <v/>
      </c>
      <c r="CB29" s="244">
        <f>COUNTIF(D29:AH29,"T")</f>
        <v>0</v>
      </c>
      <c r="CC29" s="244">
        <f>COUNTIF(D29:AH29,"T/2")</f>
        <v>0</v>
      </c>
      <c r="CD29" s="244">
        <f>+CC29/2</f>
        <v>0</v>
      </c>
      <c r="CE29" s="243" t="str">
        <f>IF(CD29+CB29&gt;0,CD29+CB29,"")</f>
        <v/>
      </c>
      <c r="CF29" s="246"/>
      <c r="CG29" s="155"/>
      <c r="CH29" s="155"/>
      <c r="CI29" s="155"/>
      <c r="CJ29" s="155"/>
      <c r="CK29" s="155"/>
      <c r="CL29" s="155"/>
    </row>
    <row r="30" spans="1:100" s="156" customFormat="1" ht="22.5" customHeight="1" thickBot="1">
      <c r="A30" s="179"/>
      <c r="B30" s="180" t="s">
        <v>90</v>
      </c>
      <c r="C30" s="181"/>
      <c r="D30" s="180"/>
      <c r="E30" s="180"/>
      <c r="F30" s="180"/>
      <c r="G30" s="180"/>
      <c r="H30" s="180"/>
      <c r="I30" s="180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  <c r="AE30" s="180"/>
      <c r="AF30" s="180"/>
      <c r="AG30" s="180"/>
      <c r="AH30" s="180"/>
      <c r="AI30" s="190"/>
      <c r="AJ30" s="190"/>
      <c r="AK30" s="190"/>
      <c r="AL30" s="190"/>
      <c r="AM30" s="180">
        <f t="shared" ref="AM30:CE30" si="3">SUM(AM12:AM29)</f>
        <v>0</v>
      </c>
      <c r="AN30" s="180">
        <f t="shared" si="3"/>
        <v>0</v>
      </c>
      <c r="AO30" s="180">
        <f t="shared" si="3"/>
        <v>0</v>
      </c>
      <c r="AP30" s="180">
        <f t="shared" si="3"/>
        <v>0</v>
      </c>
      <c r="AQ30" s="180">
        <f t="shared" si="3"/>
        <v>0</v>
      </c>
      <c r="AR30" s="180">
        <f t="shared" si="3"/>
        <v>0</v>
      </c>
      <c r="AS30" s="180">
        <f t="shared" si="3"/>
        <v>0</v>
      </c>
      <c r="AT30" s="180">
        <f t="shared" si="3"/>
        <v>0</v>
      </c>
      <c r="AU30" s="180">
        <f t="shared" si="3"/>
        <v>0</v>
      </c>
      <c r="AV30" s="180">
        <f t="shared" si="3"/>
        <v>0</v>
      </c>
      <c r="AW30" s="180">
        <f t="shared" si="3"/>
        <v>0</v>
      </c>
      <c r="AX30" s="180">
        <f t="shared" si="3"/>
        <v>0</v>
      </c>
      <c r="AY30" s="180">
        <f t="shared" si="3"/>
        <v>0</v>
      </c>
      <c r="AZ30" s="180">
        <f t="shared" si="3"/>
        <v>0</v>
      </c>
      <c r="BA30" s="180">
        <f t="shared" si="3"/>
        <v>0</v>
      </c>
      <c r="BB30" s="180">
        <f t="shared" si="3"/>
        <v>0</v>
      </c>
      <c r="BC30" s="180">
        <f t="shared" si="3"/>
        <v>0</v>
      </c>
      <c r="BD30" s="180">
        <f t="shared" si="3"/>
        <v>0</v>
      </c>
      <c r="BE30" s="180">
        <f t="shared" si="3"/>
        <v>0</v>
      </c>
      <c r="BF30" s="180">
        <f t="shared" si="3"/>
        <v>0</v>
      </c>
      <c r="BG30" s="210">
        <f t="shared" si="3"/>
        <v>0</v>
      </c>
      <c r="BH30" s="184">
        <f t="shared" si="3"/>
        <v>0</v>
      </c>
      <c r="BI30" s="184">
        <f t="shared" si="3"/>
        <v>0</v>
      </c>
      <c r="BJ30" s="184">
        <f t="shared" si="3"/>
        <v>0</v>
      </c>
      <c r="BK30" s="180">
        <f t="shared" si="3"/>
        <v>0</v>
      </c>
      <c r="BL30" s="180">
        <f t="shared" si="3"/>
        <v>0</v>
      </c>
      <c r="BM30" s="180">
        <f t="shared" si="3"/>
        <v>0</v>
      </c>
      <c r="BN30" s="180">
        <f t="shared" si="3"/>
        <v>0</v>
      </c>
      <c r="BO30" s="180">
        <f t="shared" si="3"/>
        <v>0</v>
      </c>
      <c r="BP30" s="180">
        <f t="shared" si="3"/>
        <v>0</v>
      </c>
      <c r="BQ30" s="180">
        <f t="shared" si="3"/>
        <v>0</v>
      </c>
      <c r="BR30" s="180">
        <f t="shared" si="3"/>
        <v>0</v>
      </c>
      <c r="BS30" s="180">
        <f t="shared" si="3"/>
        <v>0</v>
      </c>
      <c r="BT30" s="180">
        <f t="shared" si="3"/>
        <v>0</v>
      </c>
      <c r="BU30" s="180">
        <f t="shared" si="3"/>
        <v>0</v>
      </c>
      <c r="BV30" s="180">
        <f t="shared" si="3"/>
        <v>0</v>
      </c>
      <c r="BW30" s="180">
        <f t="shared" si="3"/>
        <v>0</v>
      </c>
      <c r="BX30" s="180">
        <f t="shared" si="3"/>
        <v>0</v>
      </c>
      <c r="BY30" s="180">
        <f t="shared" si="3"/>
        <v>0</v>
      </c>
      <c r="BZ30" s="180">
        <f t="shared" si="3"/>
        <v>0</v>
      </c>
      <c r="CA30" s="180">
        <f t="shared" si="3"/>
        <v>0</v>
      </c>
      <c r="CB30" s="180">
        <f t="shared" si="3"/>
        <v>0</v>
      </c>
      <c r="CC30" s="180">
        <f t="shared" si="3"/>
        <v>0</v>
      </c>
      <c r="CD30" s="180">
        <f t="shared" si="3"/>
        <v>0</v>
      </c>
      <c r="CE30" s="180">
        <f t="shared" si="3"/>
        <v>0</v>
      </c>
      <c r="CF30" s="186"/>
      <c r="CG30" s="159"/>
      <c r="CH30" s="159"/>
      <c r="CI30" s="159"/>
      <c r="CJ30" s="159"/>
      <c r="CK30" s="159"/>
      <c r="CL30" s="159"/>
      <c r="CN30" s="187">
        <f ca="1">TODAY()</f>
        <v>42589</v>
      </c>
    </row>
    <row r="31" spans="1:100" ht="15.75" thickTop="1">
      <c r="A31" s="3"/>
      <c r="B31" s="1"/>
      <c r="C31" s="1"/>
      <c r="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42"/>
      <c r="BE31" s="142"/>
      <c r="BF31" s="142"/>
      <c r="BG31" s="1"/>
      <c r="BH31" s="142"/>
      <c r="BI31" s="142"/>
      <c r="BJ31" s="142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</row>
    <row r="32" spans="1:100">
      <c r="A32" s="3"/>
      <c r="B32" s="1"/>
      <c r="C32" s="1"/>
      <c r="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42"/>
      <c r="BE32" s="142"/>
      <c r="BF32" s="142"/>
      <c r="BG32" s="1"/>
      <c r="BH32" s="142"/>
      <c r="BI32" s="142"/>
      <c r="BJ32" s="142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</row>
    <row r="33" spans="2:84" ht="15.75">
      <c r="B33" s="191" t="s">
        <v>93</v>
      </c>
      <c r="C33" s="188"/>
      <c r="D33" s="188"/>
      <c r="E33" s="188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BH33" s="208"/>
      <c r="BI33" s="208"/>
      <c r="BJ33" s="208"/>
      <c r="BK33" s="3"/>
      <c r="BL33" s="3"/>
      <c r="BM33" s="3"/>
      <c r="BN33" s="3"/>
      <c r="BO33" s="3"/>
      <c r="BP33" s="3"/>
      <c r="BQ33" s="3"/>
      <c r="BR33" s="3"/>
      <c r="BW33" s="3"/>
      <c r="BX33" s="3"/>
      <c r="BY33" s="3"/>
      <c r="BZ33" s="3"/>
      <c r="CA33" s="3" t="str">
        <f ca="1">CONCATENATE("Ngµy ",TEXT(CN30,"dd")," th¸ng ",TEXT(CN30,"mm"), " n¨m ",TEXT(CN30,"yyyy"))</f>
        <v>Ngµy 07 th¸ng 08 n¨m 2016</v>
      </c>
      <c r="CF33" s="3"/>
    </row>
    <row r="34" spans="2:84" ht="15.75">
      <c r="B34" s="188"/>
      <c r="C34" s="189"/>
      <c r="D34" s="188"/>
      <c r="E34" s="28" t="s">
        <v>124</v>
      </c>
      <c r="F34" s="28"/>
      <c r="G34" s="188"/>
      <c r="H34" s="188"/>
      <c r="I34" s="188"/>
      <c r="J34" s="189" t="s">
        <v>125</v>
      </c>
      <c r="K34" s="188"/>
      <c r="L34" s="188"/>
      <c r="M34" s="188"/>
      <c r="N34" s="188" t="s">
        <v>103</v>
      </c>
      <c r="O34" s="188"/>
      <c r="P34" s="188"/>
      <c r="Q34" s="188"/>
      <c r="R34" s="188"/>
      <c r="S34" s="188"/>
      <c r="T34" s="188"/>
      <c r="U34" s="189" t="s">
        <v>83</v>
      </c>
      <c r="AA34" s="5" t="s">
        <v>15</v>
      </c>
      <c r="AB34" s="5"/>
      <c r="AD34" s="6"/>
      <c r="AE34" s="5"/>
      <c r="AF34" s="5"/>
      <c r="AG34" s="5"/>
      <c r="AH34" s="5"/>
      <c r="AI34" s="5"/>
      <c r="AJ34" s="5"/>
      <c r="AK34" s="5"/>
      <c r="AL34" s="5"/>
      <c r="AM34" s="2"/>
      <c r="AN34" s="2"/>
      <c r="AO34" s="2"/>
      <c r="AP34" s="2"/>
      <c r="AQ34" s="5"/>
      <c r="AR34" s="2"/>
      <c r="AS34" s="2"/>
      <c r="AT34" s="2"/>
      <c r="AU34" s="5" t="s">
        <v>16</v>
      </c>
      <c r="AV34" s="5"/>
      <c r="AW34" s="5"/>
      <c r="AX34" s="5"/>
      <c r="AY34" s="5"/>
      <c r="AZ34" s="5"/>
      <c r="BA34" s="5"/>
      <c r="BB34" s="5"/>
      <c r="BC34" s="5"/>
      <c r="BD34" s="144"/>
      <c r="BE34" s="144"/>
      <c r="BF34" s="144"/>
      <c r="BG34" s="5"/>
      <c r="BH34" s="144"/>
      <c r="BI34" s="144"/>
      <c r="BJ34" s="144"/>
      <c r="BK34" s="5"/>
      <c r="BL34" s="5"/>
      <c r="BM34" s="5"/>
      <c r="BN34" s="5"/>
      <c r="BO34" s="2"/>
      <c r="BP34" s="5"/>
      <c r="BQ34" s="5"/>
      <c r="BR34" s="5"/>
      <c r="BS34" s="174" t="s">
        <v>85</v>
      </c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</row>
    <row r="35" spans="2:84" ht="15.75">
      <c r="B35" s="188" t="s">
        <v>94</v>
      </c>
      <c r="C35" s="189" t="s">
        <v>8</v>
      </c>
      <c r="D35" s="188"/>
      <c r="E35" s="188" t="s">
        <v>99</v>
      </c>
      <c r="F35" s="188"/>
      <c r="G35" s="188"/>
      <c r="H35" s="188"/>
      <c r="I35" s="188"/>
      <c r="J35" s="189" t="s">
        <v>104</v>
      </c>
      <c r="K35" s="188"/>
      <c r="L35" s="188"/>
      <c r="M35" s="188"/>
      <c r="N35" s="188" t="s">
        <v>105</v>
      </c>
      <c r="O35" s="188"/>
      <c r="P35" s="188"/>
      <c r="Q35" s="188"/>
      <c r="R35" s="188"/>
      <c r="S35" s="188"/>
      <c r="T35" s="188"/>
      <c r="U35" s="189" t="s">
        <v>13</v>
      </c>
      <c r="AA35" s="27"/>
      <c r="AB35" s="4"/>
      <c r="AC35" s="1"/>
      <c r="AD35" s="1"/>
      <c r="AE35" s="4"/>
      <c r="AF35" s="4"/>
      <c r="AG35" s="4"/>
      <c r="AH35" s="4"/>
      <c r="AI35" s="4"/>
      <c r="AJ35" s="4"/>
      <c r="AK35" s="4"/>
      <c r="AL35" s="4"/>
      <c r="AQ35" s="27"/>
      <c r="AU35" s="27"/>
      <c r="AV35" s="27"/>
      <c r="AW35" s="27"/>
      <c r="AX35" s="27"/>
      <c r="AY35" s="27"/>
      <c r="AZ35" s="27"/>
      <c r="BA35" s="27"/>
      <c r="BB35" s="27"/>
      <c r="BC35" s="27"/>
      <c r="BD35" s="209"/>
      <c r="BE35" s="209"/>
      <c r="BF35" s="209"/>
      <c r="BG35" s="27"/>
      <c r="BH35" s="209"/>
      <c r="BI35" s="209"/>
      <c r="BJ35" s="209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</row>
    <row r="36" spans="2:84" ht="15.75">
      <c r="B36" s="188" t="s">
        <v>95</v>
      </c>
      <c r="C36" s="188" t="s">
        <v>70</v>
      </c>
      <c r="D36" s="188"/>
      <c r="E36" s="188" t="s">
        <v>100</v>
      </c>
      <c r="F36" s="188"/>
      <c r="G36" s="188"/>
      <c r="H36" s="188"/>
      <c r="I36" s="188"/>
      <c r="J36" s="189" t="s">
        <v>88</v>
      </c>
      <c r="K36" s="188"/>
      <c r="L36" s="188"/>
      <c r="M36" s="188"/>
      <c r="N36" s="188" t="s">
        <v>106</v>
      </c>
      <c r="O36" s="188"/>
      <c r="P36" s="188"/>
      <c r="Q36" s="188"/>
      <c r="R36" s="188"/>
      <c r="S36" s="188"/>
      <c r="T36" s="188"/>
      <c r="U36" s="189" t="s">
        <v>86</v>
      </c>
    </row>
    <row r="37" spans="2:84" ht="15.75">
      <c r="B37" s="188" t="s">
        <v>96</v>
      </c>
      <c r="C37" s="189" t="s">
        <v>92</v>
      </c>
      <c r="D37" s="188"/>
      <c r="E37" s="188" t="s">
        <v>101</v>
      </c>
      <c r="F37" s="188"/>
      <c r="G37" s="188"/>
      <c r="H37" s="188"/>
      <c r="I37" s="188"/>
      <c r="J37" s="189" t="s">
        <v>80</v>
      </c>
      <c r="K37" s="188"/>
      <c r="L37" s="188"/>
      <c r="M37" s="188"/>
      <c r="N37" s="188" t="s">
        <v>107</v>
      </c>
      <c r="O37" s="188"/>
      <c r="P37" s="188"/>
      <c r="Q37" s="188"/>
      <c r="R37" s="188"/>
      <c r="S37" s="188"/>
      <c r="T37" s="188"/>
      <c r="U37" s="189" t="s">
        <v>14</v>
      </c>
      <c r="AC37" s="1"/>
      <c r="AD37" s="1"/>
    </row>
    <row r="38" spans="2:84" ht="15.75">
      <c r="B38" s="188" t="s">
        <v>98</v>
      </c>
      <c r="C38" s="189" t="s">
        <v>91</v>
      </c>
      <c r="D38" s="188"/>
      <c r="E38" s="188" t="s">
        <v>102</v>
      </c>
      <c r="F38" s="188"/>
      <c r="G38" s="188"/>
      <c r="H38" s="188"/>
      <c r="I38" s="188"/>
      <c r="J38" s="189" t="s">
        <v>82</v>
      </c>
      <c r="K38" s="188"/>
      <c r="L38" s="188"/>
      <c r="M38" s="188"/>
      <c r="N38" s="188" t="s">
        <v>97</v>
      </c>
      <c r="O38" s="188"/>
      <c r="P38" s="188"/>
      <c r="Q38" s="188"/>
      <c r="R38" s="188"/>
      <c r="S38" s="188"/>
      <c r="T38" s="188"/>
      <c r="U38" s="189" t="s">
        <v>17</v>
      </c>
      <c r="AQ38" s="4"/>
      <c r="AU38" s="4"/>
      <c r="AV38" s="4"/>
      <c r="AW38" s="4"/>
      <c r="AX38" s="4"/>
      <c r="AY38" s="4"/>
      <c r="AZ38" s="4"/>
      <c r="BA38" s="4"/>
      <c r="BB38" s="4"/>
      <c r="BC38" s="4"/>
      <c r="BD38" s="145"/>
      <c r="BE38" s="145"/>
      <c r="BF38" s="145"/>
      <c r="BG38" s="4"/>
      <c r="BH38" s="145"/>
      <c r="BI38" s="145"/>
      <c r="BJ38" s="145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</row>
  </sheetData>
  <mergeCells count="25">
    <mergeCell ref="BW9:BW11"/>
    <mergeCell ref="BG9:BG11"/>
    <mergeCell ref="B1:H1"/>
    <mergeCell ref="AM9:AM11"/>
    <mergeCell ref="BO9:BO11"/>
    <mergeCell ref="BN10:BN11"/>
    <mergeCell ref="AU9:AU11"/>
    <mergeCell ref="AY9:AY11"/>
    <mergeCell ref="B2:I2"/>
    <mergeCell ref="A9:A11"/>
    <mergeCell ref="CF9:CF11"/>
    <mergeCell ref="AL10:AL11"/>
    <mergeCell ref="AI10:AI11"/>
    <mergeCell ref="AJ10:AJ11"/>
    <mergeCell ref="AK10:AK11"/>
    <mergeCell ref="BM10:BM11"/>
    <mergeCell ref="BK9:BK11"/>
    <mergeCell ref="C9:C11"/>
    <mergeCell ref="B9:B11"/>
    <mergeCell ref="CE9:CE11"/>
    <mergeCell ref="AQ9:AQ11"/>
    <mergeCell ref="CA9:CA11"/>
    <mergeCell ref="BC9:BC11"/>
    <mergeCell ref="BL10:BL11"/>
    <mergeCell ref="BS9:BS11"/>
  </mergeCells>
  <phoneticPr fontId="0" type="noConversion"/>
  <conditionalFormatting sqref="AI10:AL11 AN10:AP11 AI25:AP28 AR25:AT28">
    <cfRule type="expression" dxfId="61" priority="1" stopIfTrue="1">
      <formula>IF(AI11="C.Nhật",TRUE,fales)</formula>
    </cfRule>
    <cfRule type="expression" dxfId="60" priority="2" stopIfTrue="1">
      <formula>IF(AI11="T.Bảy",TRUE,fales)</formula>
    </cfRule>
  </conditionalFormatting>
  <conditionalFormatting sqref="D10:AH29">
    <cfRule type="expression" dxfId="59" priority="3" stopIfTrue="1">
      <formula>IF(OR(WEEKDAY(D$10)=1,WEEKDAY(D$10)=7),TRUE,FALSE)</formula>
    </cfRule>
  </conditionalFormatting>
  <conditionalFormatting sqref="D9:AH9">
    <cfRule type="expression" dxfId="58" priority="4" stopIfTrue="1">
      <formula>"if(d7=""C.Nhật"";0)"</formula>
    </cfRule>
  </conditionalFormatting>
  <conditionalFormatting sqref="AI29:AP29 AR29:AT29">
    <cfRule type="expression" dxfId="57" priority="7" stopIfTrue="1">
      <formula>IF(#REF!="C.Nhật",TRUE,fales)</formula>
    </cfRule>
    <cfRule type="expression" dxfId="56" priority="8" stopIfTrue="1">
      <formula>IF(#REF!="T.Bảy",TRUE,fales)</formula>
    </cfRule>
  </conditionalFormatting>
  <conditionalFormatting sqref="AI21:AP24 AR21:AT24">
    <cfRule type="expression" dxfId="55" priority="9" stopIfTrue="1">
      <formula>IF(AI26="C.Nhật",TRUE,fales)</formula>
    </cfRule>
    <cfRule type="expression" dxfId="54" priority="10" stopIfTrue="1">
      <formula>IF(AI26="T.Bảy",TRUE,fales)</formula>
    </cfRule>
  </conditionalFormatting>
  <conditionalFormatting sqref="AI17:AP20 AR17:AT20">
    <cfRule type="expression" dxfId="53" priority="11" stopIfTrue="1">
      <formula>IF(AI26="C.Nhật",TRUE,fales)</formula>
    </cfRule>
    <cfRule type="expression" dxfId="52" priority="12" stopIfTrue="1">
      <formula>IF(AI26="T.Bảy",TRUE,fales)</formula>
    </cfRule>
  </conditionalFormatting>
  <conditionalFormatting sqref="AI12:AP16 AR12:AT16">
    <cfRule type="expression" dxfId="51" priority="13" stopIfTrue="1">
      <formula>IF(AI25="C.Nhật",TRUE,fales)</formula>
    </cfRule>
    <cfRule type="expression" dxfId="50" priority="14" stopIfTrue="1">
      <formula>IF(AI25="T.Bảy",TRUE,fales)</formula>
    </cfRule>
  </conditionalFormatting>
  <pageMargins left="0.21" right="0.15748031496062992" top="0.59055118110236227" bottom="0.35433070866141736" header="0.35433070866141736" footer="0.23622047244094491"/>
  <pageSetup paperSize="9" scale="63" fitToWidth="4" fitToHeight="4" orientation="landscape" r:id="rId1"/>
  <headerFooter alignWithMargins="0">
    <oddHeader>&amp;R&amp;".VnTime,  Italic"&amp;9Ngµy &amp;D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indexed="24"/>
  </sheetPr>
  <dimension ref="A1:CU38"/>
  <sheetViews>
    <sheetView zoomScaleNormal="100" workbookViewId="0">
      <selection activeCell="S42" sqref="S42"/>
    </sheetView>
  </sheetViews>
  <sheetFormatPr defaultColWidth="3.109375" defaultRowHeight="15"/>
  <cols>
    <col min="1" max="1" width="3.33203125" customWidth="1"/>
    <col min="2" max="2" width="19.109375" customWidth="1"/>
    <col min="3" max="3" width="6.21875" bestFit="1" customWidth="1"/>
    <col min="4" max="33" width="3.88671875" customWidth="1"/>
    <col min="34" max="34" width="10.21875" hidden="1" customWidth="1"/>
    <col min="35" max="35" width="12.6640625" hidden="1" customWidth="1"/>
    <col min="36" max="36" width="10.21875" hidden="1" customWidth="1"/>
    <col min="37" max="37" width="4.6640625" hidden="1" customWidth="1"/>
    <col min="38" max="38" width="4.33203125" hidden="1" customWidth="1"/>
    <col min="39" max="41" width="4.109375" hidden="1" customWidth="1"/>
    <col min="42" max="42" width="4.33203125" hidden="1" customWidth="1"/>
    <col min="43" max="45" width="4.109375" hidden="1" customWidth="1"/>
    <col min="46" max="46" width="4.33203125" hidden="1" customWidth="1"/>
    <col min="47" max="49" width="4.109375" hidden="1" customWidth="1"/>
    <col min="50" max="50" width="4.33203125" hidden="1" customWidth="1"/>
    <col min="51" max="53" width="4.109375" hidden="1" customWidth="1"/>
    <col min="54" max="54" width="4.33203125" hidden="1" customWidth="1"/>
    <col min="55" max="57" width="4.33203125" style="143" hidden="1" customWidth="1"/>
    <col min="58" max="58" width="4.33203125" hidden="1" customWidth="1"/>
    <col min="59" max="61" width="4.109375" style="143" hidden="1" customWidth="1"/>
    <col min="62" max="62" width="4.33203125" hidden="1" customWidth="1"/>
    <col min="63" max="65" width="4.109375" hidden="1" customWidth="1"/>
    <col min="66" max="82" width="4.33203125" hidden="1" customWidth="1"/>
    <col min="83" max="83" width="7.21875" hidden="1" customWidth="1"/>
    <col min="84" max="89" width="3.109375" style="22" customWidth="1"/>
    <col min="90" max="90" width="3.109375" customWidth="1"/>
    <col min="91" max="91" width="9.88671875" bestFit="1" customWidth="1"/>
    <col min="92" max="95" width="3.109375" customWidth="1"/>
    <col min="96" max="96" width="3.21875" bestFit="1" customWidth="1"/>
    <col min="97" max="97" width="4.88671875" bestFit="1" customWidth="1"/>
    <col min="98" max="98" width="13.6640625" bestFit="1" customWidth="1"/>
    <col min="99" max="99" width="24.6640625" bestFit="1" customWidth="1"/>
  </cols>
  <sheetData>
    <row r="1" spans="1:99" s="156" customFormat="1" ht="15.75">
      <c r="B1" s="290" t="s">
        <v>78</v>
      </c>
      <c r="C1" s="290"/>
      <c r="D1" s="290"/>
      <c r="E1" s="290"/>
      <c r="F1" s="290"/>
      <c r="G1" s="290"/>
      <c r="H1" s="290"/>
      <c r="AE1" s="157"/>
      <c r="AM1" s="158"/>
      <c r="AN1" s="158"/>
      <c r="AO1" s="158"/>
      <c r="AQ1" s="158"/>
      <c r="AR1" s="158"/>
      <c r="AS1" s="158"/>
      <c r="AU1" s="158"/>
      <c r="AV1" s="158"/>
      <c r="AW1" s="158"/>
      <c r="AY1" s="158"/>
      <c r="AZ1" s="158"/>
      <c r="BA1" s="158"/>
      <c r="BC1" s="158"/>
      <c r="BD1" s="158"/>
      <c r="BE1" s="158"/>
      <c r="BG1" s="158"/>
      <c r="BH1" s="158"/>
      <c r="BI1" s="158"/>
      <c r="BK1" s="158"/>
      <c r="BL1" s="158"/>
      <c r="BM1" s="158"/>
      <c r="CF1" s="159"/>
      <c r="CG1" s="159"/>
      <c r="CH1" s="159"/>
      <c r="CI1" s="159"/>
      <c r="CJ1" s="159"/>
      <c r="CK1" s="159"/>
    </row>
    <row r="2" spans="1:99" s="152" customFormat="1" ht="15.75">
      <c r="B2" s="290" t="s">
        <v>127</v>
      </c>
      <c r="C2" s="290"/>
      <c r="D2" s="290"/>
      <c r="E2" s="290"/>
      <c r="F2" s="290"/>
      <c r="G2" s="290"/>
      <c r="H2" s="290"/>
      <c r="AE2" s="153"/>
      <c r="AM2" s="154"/>
      <c r="AN2" s="154"/>
      <c r="AO2" s="154"/>
      <c r="AQ2" s="154"/>
      <c r="AR2" s="154"/>
      <c r="AS2" s="154"/>
      <c r="AU2" s="154"/>
      <c r="AV2" s="154"/>
      <c r="AW2" s="154"/>
      <c r="AY2" s="154"/>
      <c r="AZ2" s="154"/>
      <c r="BA2" s="154"/>
      <c r="BC2" s="154"/>
      <c r="BD2" s="154"/>
      <c r="BE2" s="154"/>
      <c r="BG2" s="154"/>
      <c r="BH2" s="154"/>
      <c r="BI2" s="154"/>
      <c r="BK2" s="154"/>
      <c r="BL2" s="154"/>
      <c r="BM2" s="154"/>
      <c r="CF2" s="155"/>
      <c r="CG2" s="155"/>
      <c r="CH2" s="155"/>
      <c r="CI2" s="155"/>
      <c r="CJ2" s="155"/>
      <c r="CK2" s="155"/>
    </row>
    <row r="3" spans="1:99" s="152" customFormat="1" ht="15.75">
      <c r="AE3" s="153"/>
      <c r="AM3" s="154"/>
      <c r="AN3" s="154"/>
      <c r="AO3" s="154"/>
      <c r="AQ3" s="154"/>
      <c r="AR3" s="154"/>
      <c r="AS3" s="154"/>
      <c r="AU3" s="154"/>
      <c r="AV3" s="154"/>
      <c r="AW3" s="154"/>
      <c r="AY3" s="154"/>
      <c r="AZ3" s="154"/>
      <c r="BA3" s="154"/>
      <c r="BC3" s="154"/>
      <c r="BD3" s="154"/>
      <c r="BE3" s="154"/>
      <c r="BG3" s="154"/>
      <c r="BH3" s="154"/>
      <c r="BI3" s="154"/>
      <c r="BK3" s="154"/>
      <c r="BL3" s="154"/>
      <c r="BM3" s="154"/>
      <c r="CF3" s="155"/>
      <c r="CG3" s="155"/>
      <c r="CH3" s="155"/>
      <c r="CI3" s="155"/>
      <c r="CJ3" s="155"/>
      <c r="CK3" s="155"/>
    </row>
    <row r="4" spans="1:99" s="152" customFormat="1" ht="15.75">
      <c r="AE4" s="153"/>
      <c r="AM4" s="154"/>
      <c r="AN4" s="154"/>
      <c r="AO4" s="154"/>
      <c r="AQ4" s="154"/>
      <c r="AR4" s="154"/>
      <c r="AS4" s="154"/>
      <c r="AU4" s="154"/>
      <c r="AV4" s="154"/>
      <c r="AW4" s="154"/>
      <c r="AY4" s="154"/>
      <c r="AZ4" s="154"/>
      <c r="BA4" s="154"/>
      <c r="BC4" s="154"/>
      <c r="BD4" s="154"/>
      <c r="BE4" s="154"/>
      <c r="BG4" s="154"/>
      <c r="BH4" s="154"/>
      <c r="BI4" s="154"/>
      <c r="BK4" s="154"/>
      <c r="BL4" s="154"/>
      <c r="BM4" s="154"/>
      <c r="CF4" s="155"/>
      <c r="CG4" s="155"/>
      <c r="CH4" s="155"/>
      <c r="CI4" s="155"/>
      <c r="CJ4" s="155"/>
      <c r="CK4" s="155"/>
    </row>
    <row r="5" spans="1:99" s="160" customFormat="1" ht="23.25">
      <c r="A5" s="23" t="s">
        <v>0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147"/>
      <c r="AF5" s="23"/>
      <c r="AG5" s="23"/>
      <c r="AH5" s="23"/>
      <c r="AI5" s="23"/>
      <c r="AJ5" s="23"/>
      <c r="AK5" s="23"/>
      <c r="AL5" s="23"/>
      <c r="AM5" s="139"/>
      <c r="AN5" s="139"/>
      <c r="AO5" s="139"/>
      <c r="AP5" s="23"/>
      <c r="AQ5" s="139"/>
      <c r="AR5" s="139"/>
      <c r="AS5" s="139"/>
      <c r="AT5" s="23"/>
      <c r="AU5" s="139"/>
      <c r="AV5" s="139"/>
      <c r="AW5" s="139"/>
      <c r="AX5" s="23"/>
      <c r="AY5" s="139"/>
      <c r="AZ5" s="139"/>
      <c r="BA5" s="139"/>
      <c r="BB5" s="23"/>
      <c r="BC5" s="139"/>
      <c r="BD5" s="139"/>
      <c r="BE5" s="139"/>
      <c r="BF5" s="23"/>
      <c r="BG5" s="139"/>
      <c r="BH5" s="139"/>
      <c r="BI5" s="139"/>
      <c r="BJ5" s="23"/>
      <c r="BK5" s="139"/>
      <c r="BL5" s="139"/>
      <c r="BM5" s="139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18"/>
      <c r="CG5" s="18"/>
      <c r="CH5" s="18"/>
      <c r="CI5" s="18"/>
      <c r="CJ5" s="18"/>
      <c r="CK5" s="18"/>
    </row>
    <row r="6" spans="1:99" s="165" customFormat="1" ht="12.75">
      <c r="A6" s="161" t="s">
        <v>155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2"/>
      <c r="AF6" s="161"/>
      <c r="AG6" s="161"/>
      <c r="AH6" s="161"/>
      <c r="AI6" s="161"/>
      <c r="AJ6" s="161"/>
      <c r="AK6" s="161"/>
      <c r="AL6" s="161"/>
      <c r="AM6" s="161"/>
      <c r="AN6" s="163"/>
      <c r="AO6" s="163"/>
      <c r="AP6" s="163"/>
      <c r="AQ6" s="161"/>
      <c r="AR6" s="163"/>
      <c r="AS6" s="163"/>
      <c r="AT6" s="163"/>
      <c r="AU6" s="161"/>
      <c r="AV6" s="163"/>
      <c r="AW6" s="163"/>
      <c r="AX6" s="163"/>
      <c r="AY6" s="161"/>
      <c r="AZ6" s="163"/>
      <c r="BA6" s="163"/>
      <c r="BB6" s="163"/>
      <c r="BC6" s="161"/>
      <c r="BD6" s="163"/>
      <c r="BE6" s="163"/>
      <c r="BF6" s="163"/>
      <c r="BG6" s="161"/>
      <c r="BH6" s="163"/>
      <c r="BI6" s="163"/>
      <c r="BJ6" s="163"/>
      <c r="BK6" s="161"/>
      <c r="BL6" s="163"/>
      <c r="BM6" s="163"/>
      <c r="BN6" s="163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4"/>
      <c r="CH6" s="164"/>
      <c r="CI6" s="164"/>
      <c r="CJ6" s="164"/>
      <c r="CK6" s="164"/>
      <c r="CL6" s="164"/>
    </row>
    <row r="7" spans="1:99" s="165" customFormat="1" ht="12.75">
      <c r="A7" s="161" t="str">
        <f>CONCATENATE(" th¸ng ",TEXT(F8,"mm"), " n¨m ",Calendar!I8)</f>
        <v xml:space="preserve"> th¸ng 09 n¨m 2014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2"/>
      <c r="AF7" s="161"/>
      <c r="AG7" s="161"/>
      <c r="AH7" s="161"/>
      <c r="AI7" s="161"/>
      <c r="AJ7" s="161"/>
      <c r="AK7" s="161"/>
      <c r="AL7" s="161"/>
      <c r="AM7" s="163"/>
      <c r="AN7" s="163"/>
      <c r="AO7" s="163"/>
      <c r="AP7" s="161"/>
      <c r="AQ7" s="163"/>
      <c r="AR7" s="163"/>
      <c r="AS7" s="163"/>
      <c r="AT7" s="161"/>
      <c r="AU7" s="163"/>
      <c r="AV7" s="163"/>
      <c r="AW7" s="163"/>
      <c r="AX7" s="161"/>
      <c r="AY7" s="163"/>
      <c r="AZ7" s="163"/>
      <c r="BA7" s="163"/>
      <c r="BB7" s="161"/>
      <c r="BC7" s="163"/>
      <c r="BD7" s="163"/>
      <c r="BE7" s="163"/>
      <c r="BF7" s="161"/>
      <c r="BG7" s="163"/>
      <c r="BH7" s="163"/>
      <c r="BI7" s="163"/>
      <c r="BJ7" s="161"/>
      <c r="BK7" s="163"/>
      <c r="BL7" s="163"/>
      <c r="BM7" s="163"/>
      <c r="BN7" s="161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4"/>
      <c r="CG7" s="164"/>
      <c r="CH7" s="164"/>
      <c r="CI7" s="164"/>
      <c r="CJ7" s="164"/>
      <c r="CK7" s="164"/>
    </row>
    <row r="8" spans="1:99" ht="22.5" customHeight="1" thickBot="1">
      <c r="A8" s="24"/>
      <c r="B8" s="24"/>
      <c r="C8" s="24"/>
      <c r="D8" s="128">
        <v>9</v>
      </c>
      <c r="E8" s="128">
        <f>+Calendar!I8</f>
        <v>2014</v>
      </c>
      <c r="F8" s="129">
        <f>DATE(E8,D8,1)</f>
        <v>41883</v>
      </c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140"/>
      <c r="BD8" s="140"/>
      <c r="BE8" s="140"/>
      <c r="BF8" s="24"/>
      <c r="BG8" s="140"/>
      <c r="BH8" s="140"/>
      <c r="BI8" s="140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30"/>
      <c r="CF8" s="19"/>
      <c r="CG8" s="19"/>
      <c r="CH8" s="19"/>
      <c r="CI8" s="19"/>
      <c r="CJ8" s="19"/>
      <c r="CK8" s="19"/>
    </row>
    <row r="9" spans="1:99" ht="21" customHeight="1" thickTop="1">
      <c r="A9" s="284" t="s">
        <v>1</v>
      </c>
      <c r="B9" s="287" t="s">
        <v>2</v>
      </c>
      <c r="C9" s="287" t="s">
        <v>33</v>
      </c>
      <c r="D9" s="130" t="s">
        <v>76</v>
      </c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27"/>
      <c r="AI9" s="127"/>
      <c r="AJ9" s="127"/>
      <c r="AK9" s="126" t="s">
        <v>4</v>
      </c>
      <c r="AL9" s="291" t="s">
        <v>79</v>
      </c>
      <c r="AM9" s="131"/>
      <c r="AN9" s="131"/>
      <c r="AO9" s="131"/>
      <c r="AP9" s="291" t="s">
        <v>11</v>
      </c>
      <c r="AQ9" s="131"/>
      <c r="AR9" s="131"/>
      <c r="AS9" s="131"/>
      <c r="AT9" s="291" t="s">
        <v>12</v>
      </c>
      <c r="AU9" s="131"/>
      <c r="AV9" s="131"/>
      <c r="AW9" s="131"/>
      <c r="AX9" s="291" t="s">
        <v>9</v>
      </c>
      <c r="AY9" s="131"/>
      <c r="AZ9" s="131"/>
      <c r="BA9" s="131"/>
      <c r="BB9" s="291" t="s">
        <v>75</v>
      </c>
      <c r="BC9" s="214"/>
      <c r="BD9" s="214"/>
      <c r="BE9" s="214"/>
      <c r="BF9" s="291" t="s">
        <v>124</v>
      </c>
      <c r="BG9" s="141"/>
      <c r="BH9" s="141"/>
      <c r="BI9" s="141"/>
      <c r="BJ9" s="291" t="s">
        <v>7</v>
      </c>
      <c r="BK9" s="131"/>
      <c r="BL9" s="131"/>
      <c r="BM9" s="131"/>
      <c r="BN9" s="291" t="s">
        <v>3</v>
      </c>
      <c r="BO9" s="211"/>
      <c r="BP9" s="211"/>
      <c r="BQ9" s="211"/>
      <c r="BR9" s="291" t="s">
        <v>10</v>
      </c>
      <c r="BS9" s="211"/>
      <c r="BT9" s="211"/>
      <c r="BU9" s="211"/>
      <c r="BV9" s="291" t="s">
        <v>81</v>
      </c>
      <c r="BW9" s="211"/>
      <c r="BX9" s="211"/>
      <c r="BY9" s="211"/>
      <c r="BZ9" s="291" t="s">
        <v>87</v>
      </c>
      <c r="CA9" s="211"/>
      <c r="CB9" s="211"/>
      <c r="CC9" s="211"/>
      <c r="CD9" s="291" t="s">
        <v>84</v>
      </c>
      <c r="CE9" s="294" t="s">
        <v>5</v>
      </c>
      <c r="CT9" s="26"/>
    </row>
    <row r="10" spans="1:99" ht="22.5" customHeight="1">
      <c r="A10" s="285"/>
      <c r="B10" s="288"/>
      <c r="C10" s="288"/>
      <c r="D10" s="132">
        <f>+F8</f>
        <v>41883</v>
      </c>
      <c r="E10" s="132">
        <f t="shared" ref="E10:AG10" si="0">D10+1</f>
        <v>41884</v>
      </c>
      <c r="F10" s="132">
        <f t="shared" si="0"/>
        <v>41885</v>
      </c>
      <c r="G10" s="132">
        <f t="shared" si="0"/>
        <v>41886</v>
      </c>
      <c r="H10" s="132">
        <f t="shared" si="0"/>
        <v>41887</v>
      </c>
      <c r="I10" s="132">
        <f t="shared" si="0"/>
        <v>41888</v>
      </c>
      <c r="J10" s="132">
        <f t="shared" si="0"/>
        <v>41889</v>
      </c>
      <c r="K10" s="132">
        <f t="shared" si="0"/>
        <v>41890</v>
      </c>
      <c r="L10" s="132">
        <f t="shared" si="0"/>
        <v>41891</v>
      </c>
      <c r="M10" s="132">
        <f t="shared" si="0"/>
        <v>41892</v>
      </c>
      <c r="N10" s="132">
        <f t="shared" si="0"/>
        <v>41893</v>
      </c>
      <c r="O10" s="132">
        <f t="shared" si="0"/>
        <v>41894</v>
      </c>
      <c r="P10" s="132">
        <f t="shared" si="0"/>
        <v>41895</v>
      </c>
      <c r="Q10" s="132">
        <f t="shared" si="0"/>
        <v>41896</v>
      </c>
      <c r="R10" s="132">
        <f t="shared" si="0"/>
        <v>41897</v>
      </c>
      <c r="S10" s="132">
        <f t="shared" si="0"/>
        <v>41898</v>
      </c>
      <c r="T10" s="132">
        <f t="shared" si="0"/>
        <v>41899</v>
      </c>
      <c r="U10" s="132">
        <f t="shared" si="0"/>
        <v>41900</v>
      </c>
      <c r="V10" s="132">
        <f t="shared" si="0"/>
        <v>41901</v>
      </c>
      <c r="W10" s="132">
        <f t="shared" si="0"/>
        <v>41902</v>
      </c>
      <c r="X10" s="132">
        <f t="shared" si="0"/>
        <v>41903</v>
      </c>
      <c r="Y10" s="132">
        <f t="shared" si="0"/>
        <v>41904</v>
      </c>
      <c r="Z10" s="132">
        <f t="shared" si="0"/>
        <v>41905</v>
      </c>
      <c r="AA10" s="132">
        <f t="shared" si="0"/>
        <v>41906</v>
      </c>
      <c r="AB10" s="132">
        <f t="shared" si="0"/>
        <v>41907</v>
      </c>
      <c r="AC10" s="132">
        <f t="shared" si="0"/>
        <v>41908</v>
      </c>
      <c r="AD10" s="132">
        <f t="shared" si="0"/>
        <v>41909</v>
      </c>
      <c r="AE10" s="132">
        <f t="shared" si="0"/>
        <v>41910</v>
      </c>
      <c r="AF10" s="132">
        <f t="shared" si="0"/>
        <v>41911</v>
      </c>
      <c r="AG10" s="132">
        <f t="shared" si="0"/>
        <v>41912</v>
      </c>
      <c r="AH10" s="311" t="s">
        <v>71</v>
      </c>
      <c r="AI10" s="311" t="s">
        <v>72</v>
      </c>
      <c r="AJ10" s="311" t="s">
        <v>73</v>
      </c>
      <c r="AK10" s="309" t="s">
        <v>6</v>
      </c>
      <c r="AL10" s="292"/>
      <c r="AM10" s="235"/>
      <c r="AN10" s="235"/>
      <c r="AO10" s="235"/>
      <c r="AP10" s="292"/>
      <c r="AQ10" s="235"/>
      <c r="AR10" s="235"/>
      <c r="AS10" s="235"/>
      <c r="AT10" s="292"/>
      <c r="AU10" s="235"/>
      <c r="AV10" s="235"/>
      <c r="AW10" s="235"/>
      <c r="AX10" s="292"/>
      <c r="AY10" s="235"/>
      <c r="AZ10" s="235"/>
      <c r="BA10" s="235"/>
      <c r="BB10" s="292"/>
      <c r="BC10" s="236"/>
      <c r="BD10" s="236"/>
      <c r="BE10" s="236"/>
      <c r="BF10" s="292"/>
      <c r="BG10" s="237"/>
      <c r="BH10" s="237"/>
      <c r="BI10" s="237"/>
      <c r="BJ10" s="292"/>
      <c r="BK10" s="302" t="s">
        <v>3</v>
      </c>
      <c r="BL10" s="302" t="s">
        <v>74</v>
      </c>
      <c r="BM10" s="302" t="s">
        <v>74</v>
      </c>
      <c r="BN10" s="292"/>
      <c r="BO10" s="238"/>
      <c r="BP10" s="238"/>
      <c r="BQ10" s="238"/>
      <c r="BR10" s="292"/>
      <c r="BS10" s="238"/>
      <c r="BT10" s="238"/>
      <c r="BU10" s="238"/>
      <c r="BV10" s="292"/>
      <c r="BW10" s="238"/>
      <c r="BX10" s="238"/>
      <c r="BY10" s="238"/>
      <c r="BZ10" s="292"/>
      <c r="CA10" s="238"/>
      <c r="CB10" s="238"/>
      <c r="CC10" s="238"/>
      <c r="CD10" s="292"/>
      <c r="CE10" s="295"/>
      <c r="CT10" s="26"/>
    </row>
    <row r="11" spans="1:99" ht="48.75" customHeight="1">
      <c r="A11" s="286"/>
      <c r="B11" s="301"/>
      <c r="C11" s="301"/>
      <c r="D11" s="233" t="str">
        <f t="shared" ref="D11:AG11" si="1">CHOOSE(WEEKDAY(D10),"C.NhËt","T.Hai","T.Ba","T.T­","T.N¨m","T.S¸u","T.B¶y")</f>
        <v>T.Hai</v>
      </c>
      <c r="E11" s="234" t="str">
        <f t="shared" si="1"/>
        <v>T.Ba</v>
      </c>
      <c r="F11" s="234" t="str">
        <f t="shared" si="1"/>
        <v>T.T­</v>
      </c>
      <c r="G11" s="234" t="str">
        <f t="shared" si="1"/>
        <v>T.N¨m</v>
      </c>
      <c r="H11" s="234" t="str">
        <f t="shared" si="1"/>
        <v>T.S¸u</v>
      </c>
      <c r="I11" s="234" t="str">
        <f t="shared" si="1"/>
        <v>T.B¶y</v>
      </c>
      <c r="J11" s="234" t="str">
        <f t="shared" si="1"/>
        <v>C.NhËt</v>
      </c>
      <c r="K11" s="234" t="str">
        <f t="shared" si="1"/>
        <v>T.Hai</v>
      </c>
      <c r="L11" s="234" t="str">
        <f t="shared" si="1"/>
        <v>T.Ba</v>
      </c>
      <c r="M11" s="234" t="str">
        <f t="shared" si="1"/>
        <v>T.T­</v>
      </c>
      <c r="N11" s="234" t="str">
        <f t="shared" si="1"/>
        <v>T.N¨m</v>
      </c>
      <c r="O11" s="234" t="str">
        <f t="shared" si="1"/>
        <v>T.S¸u</v>
      </c>
      <c r="P11" s="234" t="str">
        <f t="shared" si="1"/>
        <v>T.B¶y</v>
      </c>
      <c r="Q11" s="234" t="str">
        <f t="shared" si="1"/>
        <v>C.NhËt</v>
      </c>
      <c r="R11" s="234" t="str">
        <f t="shared" si="1"/>
        <v>T.Hai</v>
      </c>
      <c r="S11" s="234" t="str">
        <f t="shared" si="1"/>
        <v>T.Ba</v>
      </c>
      <c r="T11" s="234" t="str">
        <f t="shared" si="1"/>
        <v>T.T­</v>
      </c>
      <c r="U11" s="234" t="str">
        <f t="shared" si="1"/>
        <v>T.N¨m</v>
      </c>
      <c r="V11" s="234" t="str">
        <f t="shared" si="1"/>
        <v>T.S¸u</v>
      </c>
      <c r="W11" s="234" t="str">
        <f t="shared" si="1"/>
        <v>T.B¶y</v>
      </c>
      <c r="X11" s="234" t="str">
        <f t="shared" si="1"/>
        <v>C.NhËt</v>
      </c>
      <c r="Y11" s="234" t="str">
        <f t="shared" si="1"/>
        <v>T.Hai</v>
      </c>
      <c r="Z11" s="234" t="str">
        <f t="shared" si="1"/>
        <v>T.Ba</v>
      </c>
      <c r="AA11" s="234" t="str">
        <f t="shared" si="1"/>
        <v>T.T­</v>
      </c>
      <c r="AB11" s="234" t="str">
        <f t="shared" si="1"/>
        <v>T.N¨m</v>
      </c>
      <c r="AC11" s="234" t="str">
        <f t="shared" si="1"/>
        <v>T.S¸u</v>
      </c>
      <c r="AD11" s="234" t="str">
        <f t="shared" si="1"/>
        <v>T.B¶y</v>
      </c>
      <c r="AE11" s="234" t="str">
        <f t="shared" si="1"/>
        <v>C.NhËt</v>
      </c>
      <c r="AF11" s="234" t="str">
        <f t="shared" si="1"/>
        <v>T.Hai</v>
      </c>
      <c r="AG11" s="234" t="str">
        <f t="shared" si="1"/>
        <v>T.Ba</v>
      </c>
      <c r="AH11" s="312"/>
      <c r="AI11" s="312"/>
      <c r="AJ11" s="312"/>
      <c r="AK11" s="310"/>
      <c r="AL11" s="293"/>
      <c r="AM11" s="239"/>
      <c r="AN11" s="239"/>
      <c r="AO11" s="239"/>
      <c r="AP11" s="293"/>
      <c r="AQ11" s="239"/>
      <c r="AR11" s="239"/>
      <c r="AS11" s="239"/>
      <c r="AT11" s="293"/>
      <c r="AU11" s="239"/>
      <c r="AV11" s="239"/>
      <c r="AW11" s="239"/>
      <c r="AX11" s="293"/>
      <c r="AY11" s="239"/>
      <c r="AZ11" s="239"/>
      <c r="BA11" s="239"/>
      <c r="BB11" s="293"/>
      <c r="BC11" s="240"/>
      <c r="BD11" s="240"/>
      <c r="BE11" s="240"/>
      <c r="BF11" s="293"/>
      <c r="BG11" s="241"/>
      <c r="BH11" s="241"/>
      <c r="BI11" s="241"/>
      <c r="BJ11" s="293"/>
      <c r="BK11" s="303"/>
      <c r="BL11" s="303"/>
      <c r="BM11" s="303"/>
      <c r="BN11" s="293"/>
      <c r="BO11" s="242"/>
      <c r="BP11" s="242"/>
      <c r="BQ11" s="242"/>
      <c r="BR11" s="293"/>
      <c r="BS11" s="242"/>
      <c r="BT11" s="242"/>
      <c r="BU11" s="242"/>
      <c r="BV11" s="293"/>
      <c r="BW11" s="242"/>
      <c r="BX11" s="242"/>
      <c r="BY11" s="242"/>
      <c r="BZ11" s="293" t="s">
        <v>89</v>
      </c>
      <c r="CA11" s="242"/>
      <c r="CB11" s="242"/>
      <c r="CC11" s="242"/>
      <c r="CD11" s="293"/>
      <c r="CE11" s="296"/>
      <c r="CQ11" s="25"/>
      <c r="CR11" s="25"/>
      <c r="CS11" s="25"/>
      <c r="CT11" s="22"/>
      <c r="CU11" s="22"/>
    </row>
    <row r="12" spans="1:99" s="152" customFormat="1" ht="24.75" hidden="1" customHeight="1">
      <c r="A12" s="175">
        <v>1</v>
      </c>
      <c r="B12" s="262" t="s">
        <v>131</v>
      </c>
      <c r="C12" s="261" t="s">
        <v>132</v>
      </c>
      <c r="D12" s="248"/>
      <c r="E12" s="248"/>
      <c r="F12" s="248"/>
      <c r="G12" s="248"/>
      <c r="H12" s="248"/>
      <c r="I12" s="248"/>
      <c r="J12" s="248"/>
      <c r="K12" s="248"/>
      <c r="L12" s="248"/>
      <c r="M12" s="248"/>
      <c r="N12" s="248"/>
      <c r="O12" s="248"/>
      <c r="P12" s="248"/>
      <c r="Q12" s="248"/>
      <c r="R12" s="248"/>
      <c r="S12" s="248"/>
      <c r="T12" s="248"/>
      <c r="U12" s="248"/>
      <c r="V12" s="248"/>
      <c r="W12" s="248"/>
      <c r="X12" s="248"/>
      <c r="Y12" s="248"/>
      <c r="Z12" s="248"/>
      <c r="AA12" s="248"/>
      <c r="AB12" s="248"/>
      <c r="AC12" s="248"/>
      <c r="AD12" s="248"/>
      <c r="AE12" s="248"/>
      <c r="AF12" s="248"/>
      <c r="AG12" s="248"/>
      <c r="AH12" s="252">
        <f>COUNTIF(D12:AG12,"+")</f>
        <v>0</v>
      </c>
      <c r="AI12" s="252">
        <f>COUNTIF(D12:AG12,"-")</f>
        <v>0</v>
      </c>
      <c r="AJ12" s="252">
        <f>+AI12/2</f>
        <v>0</v>
      </c>
      <c r="AK12" s="253" t="str">
        <f>IF(AH12+AJ12&gt;0,AH12+AJ12,"")</f>
        <v/>
      </c>
      <c r="AL12" s="243" t="str">
        <f>IF(AH12+AJ12&gt;0,AH12+AJ12,"")</f>
        <v/>
      </c>
      <c r="AM12" s="243">
        <f>COUNTIF($D12:$AG12,"R")</f>
        <v>0</v>
      </c>
      <c r="AN12" s="243">
        <f>COUNTIF($D12:$AG12,"R/2")</f>
        <v>0</v>
      </c>
      <c r="AO12" s="243">
        <f>+AN12/2</f>
        <v>0</v>
      </c>
      <c r="AP12" s="243" t="str">
        <f>IF(AO12+AM12&gt;0,AO12+AM12,"")</f>
        <v/>
      </c>
      <c r="AQ12" s="243">
        <f>COUNTIF($D12:$AG12,"Ro")</f>
        <v>0</v>
      </c>
      <c r="AR12" s="243">
        <f>COUNTIF(D12:AG12,"Ro/2")</f>
        <v>0</v>
      </c>
      <c r="AS12" s="243">
        <f>+AR12/2</f>
        <v>0</v>
      </c>
      <c r="AT12" s="243" t="str">
        <f>IF(AS12+AQ12&gt;0,AS12+AQ12,"")</f>
        <v/>
      </c>
      <c r="AU12" s="243">
        <f>COUNTIF($D12:$AG12,"co")</f>
        <v>0</v>
      </c>
      <c r="AV12" s="243">
        <f>COUNTIF($D12:$AG12,"co/2")</f>
        <v>0</v>
      </c>
      <c r="AW12" s="243">
        <f>+AV12/2</f>
        <v>0</v>
      </c>
      <c r="AX12" s="243" t="str">
        <f>IF(AW12+AU12&gt;0,AW12+AU12,"")</f>
        <v/>
      </c>
      <c r="AY12" s="243">
        <f>COUNTIF($D12:$AG12,"ô")</f>
        <v>0</v>
      </c>
      <c r="AZ12" s="243">
        <f>COUNTIF($D12:$AG12,"ô/2")</f>
        <v>0</v>
      </c>
      <c r="BA12" s="243">
        <f>+AZ12/2</f>
        <v>0</v>
      </c>
      <c r="BB12" s="243" t="str">
        <f>IF(AY12+BA12&gt;0,AY12+BA12,"")</f>
        <v/>
      </c>
      <c r="BC12" s="244">
        <f>COUNTIF($D12:$AG12,"TS")</f>
        <v>0</v>
      </c>
      <c r="BD12" s="244">
        <f>COUNTIF($D12:$AG12,"TS/2")</f>
        <v>0</v>
      </c>
      <c r="BE12" s="244">
        <f>+BD12/2</f>
        <v>0</v>
      </c>
      <c r="BF12" s="243" t="str">
        <f>IF(BE12+BC12&gt;0,BE12+BC12,"")</f>
        <v/>
      </c>
      <c r="BG12" s="244">
        <f>COUNTIF($D12:$AG12,"h")</f>
        <v>0</v>
      </c>
      <c r="BH12" s="244">
        <f>COUNTIF($D12:$AG12,"h/2")</f>
        <v>0</v>
      </c>
      <c r="BI12" s="244">
        <f>+BH12/2</f>
        <v>0</v>
      </c>
      <c r="BJ12" s="243" t="str">
        <f>IF(BI12+BG12&gt;0,BI12+BG12,"")</f>
        <v/>
      </c>
      <c r="BK12" s="243">
        <f>COUNTIF(D12:AG12,"o")</f>
        <v>0</v>
      </c>
      <c r="BL12" s="243">
        <f>COUNTIF(D12:AG12,"o/2")</f>
        <v>0</v>
      </c>
      <c r="BM12" s="243">
        <f>+BL12/2</f>
        <v>0</v>
      </c>
      <c r="BN12" s="243" t="str">
        <f>IF(BM12+BK12&gt;0,BM12+BK12,"")</f>
        <v/>
      </c>
      <c r="BO12" s="244">
        <f>COUNTIF(D12:AG12,"B")</f>
        <v>0</v>
      </c>
      <c r="BP12" s="244">
        <f>COUNTIF(D12:AG12,"B/2")</f>
        <v>0</v>
      </c>
      <c r="BQ12" s="244">
        <f>+BP12/2</f>
        <v>0</v>
      </c>
      <c r="BR12" s="243" t="str">
        <f>IF(BQ12+BO12&gt;0,BQ12+BO12,"")</f>
        <v/>
      </c>
      <c r="BS12" s="244">
        <f>COUNTIF(D12:AG12,"F")</f>
        <v>0</v>
      </c>
      <c r="BT12" s="244">
        <f>COUNTIF(D12:AG12,"F/2")</f>
        <v>0</v>
      </c>
      <c r="BU12" s="244">
        <f>+BT12/2</f>
        <v>0</v>
      </c>
      <c r="BV12" s="243" t="str">
        <f>IF(BU12+BS12&gt;0,BU12+BS12,"")</f>
        <v/>
      </c>
      <c r="BW12" s="244">
        <f>COUNTIF(D12:AG12,"L")</f>
        <v>0</v>
      </c>
      <c r="BX12" s="244">
        <f>COUNTIF(D12:AG12,"L/2")</f>
        <v>0</v>
      </c>
      <c r="BY12" s="244">
        <f>+BX12/2</f>
        <v>0</v>
      </c>
      <c r="BZ12" s="243" t="str">
        <f>IF(BY12+BW12&gt;0,BY12+BW12,"")</f>
        <v/>
      </c>
      <c r="CA12" s="244">
        <f>COUNTIF(D12:AG12,"T")</f>
        <v>0</v>
      </c>
      <c r="CB12" s="244">
        <f>COUNTIF(D12:AG12,"T/2")</f>
        <v>0</v>
      </c>
      <c r="CC12" s="244">
        <f>+CB12/2</f>
        <v>0</v>
      </c>
      <c r="CD12" s="243" t="str">
        <f>IF(CC12+CA12&gt;0,CC12+CA12,"")</f>
        <v/>
      </c>
      <c r="CE12" s="245"/>
      <c r="CF12" s="155"/>
      <c r="CG12" s="155"/>
      <c r="CH12" s="155"/>
      <c r="CI12" s="155"/>
      <c r="CJ12" s="155"/>
      <c r="CK12" s="155"/>
      <c r="CU12" s="155"/>
    </row>
    <row r="13" spans="1:99" s="152" customFormat="1" ht="24.75" hidden="1" customHeight="1">
      <c r="A13" s="177">
        <f t="shared" ref="A13:A29" si="2">+A12+1</f>
        <v>2</v>
      </c>
      <c r="B13" s="262" t="s">
        <v>133</v>
      </c>
      <c r="C13" s="261" t="s">
        <v>134</v>
      </c>
      <c r="D13" s="248"/>
      <c r="E13" s="248"/>
      <c r="F13" s="248"/>
      <c r="G13" s="248"/>
      <c r="H13" s="248"/>
      <c r="I13" s="248"/>
      <c r="J13" s="248"/>
      <c r="K13" s="248"/>
      <c r="L13" s="248"/>
      <c r="M13" s="248"/>
      <c r="N13" s="248"/>
      <c r="O13" s="248"/>
      <c r="P13" s="248"/>
      <c r="Q13" s="248"/>
      <c r="R13" s="248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52"/>
      <c r="AI13" s="252"/>
      <c r="AJ13" s="252"/>
      <c r="AK13" s="253"/>
      <c r="AL13" s="243"/>
      <c r="AM13" s="243"/>
      <c r="AN13" s="243"/>
      <c r="AO13" s="243"/>
      <c r="AP13" s="243"/>
      <c r="AQ13" s="243"/>
      <c r="AR13" s="243"/>
      <c r="AS13" s="243"/>
      <c r="AT13" s="243"/>
      <c r="AU13" s="243"/>
      <c r="AV13" s="243"/>
      <c r="AW13" s="243"/>
      <c r="AX13" s="243"/>
      <c r="AY13" s="243"/>
      <c r="AZ13" s="243"/>
      <c r="BA13" s="243"/>
      <c r="BB13" s="243"/>
      <c r="BC13" s="244"/>
      <c r="BD13" s="244"/>
      <c r="BE13" s="244"/>
      <c r="BF13" s="243"/>
      <c r="BG13" s="244"/>
      <c r="BH13" s="244"/>
      <c r="BI13" s="244"/>
      <c r="BJ13" s="243"/>
      <c r="BK13" s="243"/>
      <c r="BL13" s="243"/>
      <c r="BM13" s="243"/>
      <c r="BN13" s="243"/>
      <c r="BO13" s="244"/>
      <c r="BP13" s="244"/>
      <c r="BQ13" s="244"/>
      <c r="BR13" s="243"/>
      <c r="BS13" s="244"/>
      <c r="BT13" s="244"/>
      <c r="BU13" s="244"/>
      <c r="BV13" s="243"/>
      <c r="BW13" s="244"/>
      <c r="BX13" s="244"/>
      <c r="BY13" s="244"/>
      <c r="BZ13" s="243"/>
      <c r="CA13" s="244"/>
      <c r="CB13" s="244"/>
      <c r="CC13" s="244"/>
      <c r="CD13" s="243"/>
      <c r="CE13" s="245"/>
      <c r="CF13" s="155"/>
      <c r="CG13" s="155"/>
      <c r="CH13" s="155"/>
      <c r="CI13" s="155"/>
      <c r="CJ13" s="155"/>
      <c r="CK13" s="155"/>
      <c r="CU13" s="155"/>
    </row>
    <row r="14" spans="1:99" s="152" customFormat="1" ht="24.75" hidden="1" customHeight="1">
      <c r="A14" s="177">
        <f t="shared" si="2"/>
        <v>3</v>
      </c>
      <c r="B14" s="262" t="s">
        <v>135</v>
      </c>
      <c r="C14" s="261" t="s">
        <v>134</v>
      </c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52"/>
      <c r="AI14" s="252"/>
      <c r="AJ14" s="252"/>
      <c r="AK14" s="253"/>
      <c r="AL14" s="243"/>
      <c r="AM14" s="243"/>
      <c r="AN14" s="243"/>
      <c r="AO14" s="243"/>
      <c r="AP14" s="243"/>
      <c r="AQ14" s="243"/>
      <c r="AR14" s="243"/>
      <c r="AS14" s="243"/>
      <c r="AT14" s="243"/>
      <c r="AU14" s="243"/>
      <c r="AV14" s="243"/>
      <c r="AW14" s="243"/>
      <c r="AX14" s="243"/>
      <c r="AY14" s="243"/>
      <c r="AZ14" s="243"/>
      <c r="BA14" s="243"/>
      <c r="BB14" s="243"/>
      <c r="BC14" s="244"/>
      <c r="BD14" s="244"/>
      <c r="BE14" s="244"/>
      <c r="BF14" s="243"/>
      <c r="BG14" s="244"/>
      <c r="BH14" s="244"/>
      <c r="BI14" s="244"/>
      <c r="BJ14" s="243"/>
      <c r="BK14" s="243"/>
      <c r="BL14" s="243"/>
      <c r="BM14" s="243"/>
      <c r="BN14" s="243"/>
      <c r="BO14" s="244"/>
      <c r="BP14" s="244"/>
      <c r="BQ14" s="244"/>
      <c r="BR14" s="243"/>
      <c r="BS14" s="244"/>
      <c r="BT14" s="244"/>
      <c r="BU14" s="244"/>
      <c r="BV14" s="243"/>
      <c r="BW14" s="244"/>
      <c r="BX14" s="244"/>
      <c r="BY14" s="244"/>
      <c r="BZ14" s="243"/>
      <c r="CA14" s="244"/>
      <c r="CB14" s="244"/>
      <c r="CC14" s="244"/>
      <c r="CD14" s="243"/>
      <c r="CE14" s="245"/>
      <c r="CF14" s="155"/>
      <c r="CG14" s="155"/>
      <c r="CH14" s="155"/>
      <c r="CI14" s="155"/>
      <c r="CJ14" s="155"/>
      <c r="CK14" s="155"/>
      <c r="CU14" s="155"/>
    </row>
    <row r="15" spans="1:99" s="152" customFormat="1" ht="24.75" hidden="1" customHeight="1">
      <c r="A15" s="177">
        <f t="shared" si="2"/>
        <v>4</v>
      </c>
      <c r="B15" s="262" t="s">
        <v>136</v>
      </c>
      <c r="C15" s="261" t="s">
        <v>134</v>
      </c>
      <c r="D15" s="248"/>
      <c r="E15" s="248"/>
      <c r="F15" s="248"/>
      <c r="G15" s="248"/>
      <c r="H15" s="248"/>
      <c r="I15" s="248"/>
      <c r="J15" s="248"/>
      <c r="K15" s="248"/>
      <c r="L15" s="248"/>
      <c r="M15" s="248"/>
      <c r="N15" s="248"/>
      <c r="O15" s="248"/>
      <c r="P15" s="248"/>
      <c r="Q15" s="248"/>
      <c r="R15" s="248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52"/>
      <c r="AI15" s="252"/>
      <c r="AJ15" s="252"/>
      <c r="AK15" s="253"/>
      <c r="AL15" s="243"/>
      <c r="AM15" s="243"/>
      <c r="AN15" s="243"/>
      <c r="AO15" s="243"/>
      <c r="AP15" s="243"/>
      <c r="AQ15" s="243"/>
      <c r="AR15" s="243"/>
      <c r="AS15" s="243"/>
      <c r="AT15" s="243"/>
      <c r="AU15" s="243"/>
      <c r="AV15" s="243"/>
      <c r="AW15" s="243"/>
      <c r="AX15" s="243"/>
      <c r="AY15" s="243"/>
      <c r="AZ15" s="243"/>
      <c r="BA15" s="243"/>
      <c r="BB15" s="243"/>
      <c r="BC15" s="244"/>
      <c r="BD15" s="244"/>
      <c r="BE15" s="244"/>
      <c r="BF15" s="243"/>
      <c r="BG15" s="244"/>
      <c r="BH15" s="244"/>
      <c r="BI15" s="244"/>
      <c r="BJ15" s="243"/>
      <c r="BK15" s="243"/>
      <c r="BL15" s="243"/>
      <c r="BM15" s="243"/>
      <c r="BN15" s="243"/>
      <c r="BO15" s="244"/>
      <c r="BP15" s="244"/>
      <c r="BQ15" s="244"/>
      <c r="BR15" s="243"/>
      <c r="BS15" s="244"/>
      <c r="BT15" s="244"/>
      <c r="BU15" s="244"/>
      <c r="BV15" s="243"/>
      <c r="BW15" s="244"/>
      <c r="BX15" s="244"/>
      <c r="BY15" s="244"/>
      <c r="BZ15" s="243"/>
      <c r="CA15" s="244"/>
      <c r="CB15" s="244"/>
      <c r="CC15" s="244"/>
      <c r="CD15" s="243"/>
      <c r="CE15" s="245"/>
      <c r="CF15" s="155"/>
      <c r="CG15" s="155"/>
      <c r="CH15" s="155"/>
      <c r="CI15" s="155"/>
      <c r="CJ15" s="155"/>
      <c r="CK15" s="155"/>
      <c r="CU15" s="155"/>
    </row>
    <row r="16" spans="1:99" s="152" customFormat="1" ht="24.75" hidden="1" customHeight="1">
      <c r="A16" s="177">
        <f t="shared" si="2"/>
        <v>5</v>
      </c>
      <c r="B16" s="262" t="s">
        <v>137</v>
      </c>
      <c r="C16" s="261" t="s">
        <v>138</v>
      </c>
      <c r="D16" s="248"/>
      <c r="E16" s="248"/>
      <c r="F16" s="248"/>
      <c r="G16" s="248"/>
      <c r="H16" s="248"/>
      <c r="I16" s="248"/>
      <c r="J16" s="248"/>
      <c r="K16" s="248"/>
      <c r="L16" s="248"/>
      <c r="M16" s="248"/>
      <c r="N16" s="248"/>
      <c r="O16" s="248"/>
      <c r="P16" s="248"/>
      <c r="Q16" s="248"/>
      <c r="R16" s="248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52"/>
      <c r="AI16" s="252"/>
      <c r="AJ16" s="252"/>
      <c r="AK16" s="253"/>
      <c r="AL16" s="243"/>
      <c r="AM16" s="243"/>
      <c r="AN16" s="243"/>
      <c r="AO16" s="243"/>
      <c r="AP16" s="243"/>
      <c r="AQ16" s="243"/>
      <c r="AR16" s="243"/>
      <c r="AS16" s="243"/>
      <c r="AT16" s="243"/>
      <c r="AU16" s="243"/>
      <c r="AV16" s="243"/>
      <c r="AW16" s="243"/>
      <c r="AX16" s="243"/>
      <c r="AY16" s="243"/>
      <c r="AZ16" s="243"/>
      <c r="BA16" s="243"/>
      <c r="BB16" s="243"/>
      <c r="BC16" s="244"/>
      <c r="BD16" s="244"/>
      <c r="BE16" s="244"/>
      <c r="BF16" s="243"/>
      <c r="BG16" s="244"/>
      <c r="BH16" s="244"/>
      <c r="BI16" s="244"/>
      <c r="BJ16" s="243"/>
      <c r="BK16" s="243"/>
      <c r="BL16" s="243"/>
      <c r="BM16" s="243"/>
      <c r="BN16" s="243"/>
      <c r="BO16" s="244"/>
      <c r="BP16" s="244"/>
      <c r="BQ16" s="244"/>
      <c r="BR16" s="243"/>
      <c r="BS16" s="244"/>
      <c r="BT16" s="244"/>
      <c r="BU16" s="244"/>
      <c r="BV16" s="243"/>
      <c r="BW16" s="244"/>
      <c r="BX16" s="244"/>
      <c r="BY16" s="244"/>
      <c r="BZ16" s="243"/>
      <c r="CA16" s="244"/>
      <c r="CB16" s="244"/>
      <c r="CC16" s="244"/>
      <c r="CD16" s="243"/>
      <c r="CE16" s="245"/>
      <c r="CF16" s="155"/>
      <c r="CG16" s="155"/>
      <c r="CH16" s="155"/>
      <c r="CI16" s="155"/>
      <c r="CJ16" s="155"/>
      <c r="CK16" s="155"/>
      <c r="CU16" s="155"/>
    </row>
    <row r="17" spans="1:99" s="152" customFormat="1" ht="24.75" hidden="1" customHeight="1">
      <c r="A17" s="177">
        <f t="shared" si="2"/>
        <v>6</v>
      </c>
      <c r="B17" s="262" t="s">
        <v>139</v>
      </c>
      <c r="C17" s="261" t="s">
        <v>140</v>
      </c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52"/>
      <c r="AI17" s="252"/>
      <c r="AJ17" s="252"/>
      <c r="AK17" s="253"/>
      <c r="AL17" s="243"/>
      <c r="AM17" s="243"/>
      <c r="AN17" s="243"/>
      <c r="AO17" s="243"/>
      <c r="AP17" s="243"/>
      <c r="AQ17" s="243"/>
      <c r="AR17" s="243"/>
      <c r="AS17" s="243"/>
      <c r="AT17" s="243"/>
      <c r="AU17" s="243"/>
      <c r="AV17" s="243"/>
      <c r="AW17" s="243"/>
      <c r="AX17" s="243"/>
      <c r="AY17" s="243"/>
      <c r="AZ17" s="243"/>
      <c r="BA17" s="243"/>
      <c r="BB17" s="243"/>
      <c r="BC17" s="244"/>
      <c r="BD17" s="244"/>
      <c r="BE17" s="244"/>
      <c r="BF17" s="243"/>
      <c r="BG17" s="244"/>
      <c r="BH17" s="244"/>
      <c r="BI17" s="244"/>
      <c r="BJ17" s="243"/>
      <c r="BK17" s="243"/>
      <c r="BL17" s="243"/>
      <c r="BM17" s="243"/>
      <c r="BN17" s="243"/>
      <c r="BO17" s="244"/>
      <c r="BP17" s="244"/>
      <c r="BQ17" s="244"/>
      <c r="BR17" s="243"/>
      <c r="BS17" s="244"/>
      <c r="BT17" s="244"/>
      <c r="BU17" s="244"/>
      <c r="BV17" s="243"/>
      <c r="BW17" s="244"/>
      <c r="BX17" s="244"/>
      <c r="BY17" s="244"/>
      <c r="BZ17" s="243"/>
      <c r="CA17" s="244"/>
      <c r="CB17" s="244"/>
      <c r="CC17" s="244"/>
      <c r="CD17" s="243"/>
      <c r="CE17" s="245"/>
      <c r="CF17" s="155"/>
      <c r="CG17" s="155"/>
      <c r="CH17" s="155"/>
      <c r="CI17" s="155"/>
      <c r="CJ17" s="155"/>
      <c r="CK17" s="155"/>
      <c r="CU17" s="155"/>
    </row>
    <row r="18" spans="1:99" s="152" customFormat="1" ht="24.75" hidden="1" customHeight="1">
      <c r="A18" s="177">
        <f t="shared" si="2"/>
        <v>7</v>
      </c>
      <c r="B18" s="263" t="s">
        <v>141</v>
      </c>
      <c r="C18" s="261" t="s">
        <v>140</v>
      </c>
      <c r="D18" s="248"/>
      <c r="E18" s="248"/>
      <c r="F18" s="248"/>
      <c r="G18" s="248"/>
      <c r="H18" s="248"/>
      <c r="I18" s="248"/>
      <c r="J18" s="248"/>
      <c r="K18" s="248"/>
      <c r="L18" s="248"/>
      <c r="M18" s="248"/>
      <c r="N18" s="248"/>
      <c r="O18" s="248"/>
      <c r="P18" s="248"/>
      <c r="Q18" s="248"/>
      <c r="R18" s="248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52"/>
      <c r="AI18" s="252"/>
      <c r="AJ18" s="252"/>
      <c r="AK18" s="253"/>
      <c r="AL18" s="243"/>
      <c r="AM18" s="243"/>
      <c r="AN18" s="243"/>
      <c r="AO18" s="243"/>
      <c r="AP18" s="243"/>
      <c r="AQ18" s="243"/>
      <c r="AR18" s="243"/>
      <c r="AS18" s="243"/>
      <c r="AT18" s="243"/>
      <c r="AU18" s="243"/>
      <c r="AV18" s="243"/>
      <c r="AW18" s="243"/>
      <c r="AX18" s="243"/>
      <c r="AY18" s="243"/>
      <c r="AZ18" s="243"/>
      <c r="BA18" s="243"/>
      <c r="BB18" s="243"/>
      <c r="BC18" s="244"/>
      <c r="BD18" s="244"/>
      <c r="BE18" s="244"/>
      <c r="BF18" s="243"/>
      <c r="BG18" s="244"/>
      <c r="BH18" s="244"/>
      <c r="BI18" s="244"/>
      <c r="BJ18" s="243"/>
      <c r="BK18" s="243"/>
      <c r="BL18" s="243"/>
      <c r="BM18" s="243"/>
      <c r="BN18" s="243"/>
      <c r="BO18" s="244"/>
      <c r="BP18" s="244"/>
      <c r="BQ18" s="244"/>
      <c r="BR18" s="243"/>
      <c r="BS18" s="244"/>
      <c r="BT18" s="244"/>
      <c r="BU18" s="244"/>
      <c r="BV18" s="243"/>
      <c r="BW18" s="244"/>
      <c r="BX18" s="244"/>
      <c r="BY18" s="244"/>
      <c r="BZ18" s="243"/>
      <c r="CA18" s="244"/>
      <c r="CB18" s="244"/>
      <c r="CC18" s="244"/>
      <c r="CD18" s="243"/>
      <c r="CE18" s="245"/>
      <c r="CF18" s="155"/>
      <c r="CG18" s="155"/>
      <c r="CH18" s="155"/>
      <c r="CI18" s="155"/>
      <c r="CJ18" s="155"/>
      <c r="CK18" s="155"/>
      <c r="CU18" s="155"/>
    </row>
    <row r="19" spans="1:99" s="152" customFormat="1" ht="24.75" hidden="1" customHeight="1">
      <c r="A19" s="177">
        <f t="shared" si="2"/>
        <v>8</v>
      </c>
      <c r="B19" s="262" t="s">
        <v>142</v>
      </c>
      <c r="C19" s="261" t="s">
        <v>140</v>
      </c>
      <c r="D19" s="248"/>
      <c r="E19" s="248"/>
      <c r="F19" s="248"/>
      <c r="G19" s="248"/>
      <c r="H19" s="248"/>
      <c r="I19" s="248"/>
      <c r="J19" s="248"/>
      <c r="K19" s="248"/>
      <c r="L19" s="248"/>
      <c r="M19" s="248"/>
      <c r="N19" s="248"/>
      <c r="O19" s="248"/>
      <c r="P19" s="248"/>
      <c r="Q19" s="248"/>
      <c r="R19" s="248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52"/>
      <c r="AI19" s="252"/>
      <c r="AJ19" s="252"/>
      <c r="AK19" s="253"/>
      <c r="AL19" s="243"/>
      <c r="AM19" s="243"/>
      <c r="AN19" s="243"/>
      <c r="AO19" s="243"/>
      <c r="AP19" s="243"/>
      <c r="AQ19" s="243"/>
      <c r="AR19" s="243"/>
      <c r="AS19" s="243"/>
      <c r="AT19" s="243"/>
      <c r="AU19" s="243"/>
      <c r="AV19" s="243"/>
      <c r="AW19" s="243"/>
      <c r="AX19" s="243"/>
      <c r="AY19" s="243"/>
      <c r="AZ19" s="243"/>
      <c r="BA19" s="243"/>
      <c r="BB19" s="243"/>
      <c r="BC19" s="244"/>
      <c r="BD19" s="244"/>
      <c r="BE19" s="244"/>
      <c r="BF19" s="243"/>
      <c r="BG19" s="244"/>
      <c r="BH19" s="244"/>
      <c r="BI19" s="244"/>
      <c r="BJ19" s="243"/>
      <c r="BK19" s="243"/>
      <c r="BL19" s="243"/>
      <c r="BM19" s="243"/>
      <c r="BN19" s="243"/>
      <c r="BO19" s="244"/>
      <c r="BP19" s="244"/>
      <c r="BQ19" s="244"/>
      <c r="BR19" s="243"/>
      <c r="BS19" s="244"/>
      <c r="BT19" s="244"/>
      <c r="BU19" s="244"/>
      <c r="BV19" s="243"/>
      <c r="BW19" s="244"/>
      <c r="BX19" s="244"/>
      <c r="BY19" s="244"/>
      <c r="BZ19" s="243"/>
      <c r="CA19" s="244"/>
      <c r="CB19" s="244"/>
      <c r="CC19" s="244"/>
      <c r="CD19" s="243"/>
      <c r="CE19" s="245"/>
      <c r="CF19" s="155"/>
      <c r="CG19" s="155"/>
      <c r="CH19" s="155"/>
      <c r="CI19" s="155"/>
      <c r="CJ19" s="155"/>
      <c r="CK19" s="155"/>
      <c r="CU19" s="155"/>
    </row>
    <row r="20" spans="1:99" s="152" customFormat="1" ht="24.75" hidden="1" customHeight="1">
      <c r="A20" s="177">
        <f t="shared" si="2"/>
        <v>9</v>
      </c>
      <c r="B20" s="262" t="s">
        <v>143</v>
      </c>
      <c r="C20" s="261" t="s">
        <v>140</v>
      </c>
      <c r="D20" s="248"/>
      <c r="E20" s="248"/>
      <c r="F20" s="248"/>
      <c r="G20" s="248"/>
      <c r="H20" s="248"/>
      <c r="I20" s="248"/>
      <c r="J20" s="248"/>
      <c r="K20" s="248"/>
      <c r="L20" s="248"/>
      <c r="M20" s="248"/>
      <c r="N20" s="248"/>
      <c r="O20" s="248"/>
      <c r="P20" s="248"/>
      <c r="Q20" s="248"/>
      <c r="R20" s="248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52"/>
      <c r="AI20" s="252"/>
      <c r="AJ20" s="252"/>
      <c r="AK20" s="253"/>
      <c r="AL20" s="243"/>
      <c r="AM20" s="243"/>
      <c r="AN20" s="243"/>
      <c r="AO20" s="243"/>
      <c r="AP20" s="243"/>
      <c r="AQ20" s="243"/>
      <c r="AR20" s="243"/>
      <c r="AS20" s="243"/>
      <c r="AT20" s="243"/>
      <c r="AU20" s="243"/>
      <c r="AV20" s="243"/>
      <c r="AW20" s="243"/>
      <c r="AX20" s="243"/>
      <c r="AY20" s="243"/>
      <c r="AZ20" s="243"/>
      <c r="BA20" s="243"/>
      <c r="BB20" s="243"/>
      <c r="BC20" s="244"/>
      <c r="BD20" s="244"/>
      <c r="BE20" s="244"/>
      <c r="BF20" s="243"/>
      <c r="BG20" s="244"/>
      <c r="BH20" s="244"/>
      <c r="BI20" s="244"/>
      <c r="BJ20" s="243"/>
      <c r="BK20" s="243"/>
      <c r="BL20" s="243"/>
      <c r="BM20" s="243"/>
      <c r="BN20" s="243"/>
      <c r="BO20" s="244"/>
      <c r="BP20" s="244"/>
      <c r="BQ20" s="244"/>
      <c r="BR20" s="243"/>
      <c r="BS20" s="244"/>
      <c r="BT20" s="244"/>
      <c r="BU20" s="244"/>
      <c r="BV20" s="243"/>
      <c r="BW20" s="244"/>
      <c r="BX20" s="244"/>
      <c r="BY20" s="244"/>
      <c r="BZ20" s="243"/>
      <c r="CA20" s="244"/>
      <c r="CB20" s="244"/>
      <c r="CC20" s="244"/>
      <c r="CD20" s="243"/>
      <c r="CE20" s="245"/>
      <c r="CF20" s="155"/>
      <c r="CG20" s="155"/>
      <c r="CH20" s="155"/>
      <c r="CI20" s="155"/>
      <c r="CJ20" s="155"/>
      <c r="CK20" s="155"/>
      <c r="CU20" s="155"/>
    </row>
    <row r="21" spans="1:99" s="152" customFormat="1" ht="24.75" hidden="1" customHeight="1">
      <c r="A21" s="177">
        <f t="shared" si="2"/>
        <v>10</v>
      </c>
      <c r="B21" s="262" t="s">
        <v>144</v>
      </c>
      <c r="C21" s="261" t="s">
        <v>140</v>
      </c>
      <c r="D21" s="248"/>
      <c r="E21" s="248"/>
      <c r="F21" s="248"/>
      <c r="G21" s="248"/>
      <c r="H21" s="248"/>
      <c r="I21" s="248"/>
      <c r="J21" s="248"/>
      <c r="K21" s="248"/>
      <c r="L21" s="248"/>
      <c r="M21" s="248"/>
      <c r="N21" s="248"/>
      <c r="O21" s="248"/>
      <c r="P21" s="248"/>
      <c r="Q21" s="248"/>
      <c r="R21" s="248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52"/>
      <c r="AI21" s="252"/>
      <c r="AJ21" s="252"/>
      <c r="AK21" s="253"/>
      <c r="AL21" s="243"/>
      <c r="AM21" s="243"/>
      <c r="AN21" s="243"/>
      <c r="AO21" s="243"/>
      <c r="AP21" s="243"/>
      <c r="AQ21" s="243"/>
      <c r="AR21" s="243"/>
      <c r="AS21" s="243"/>
      <c r="AT21" s="243"/>
      <c r="AU21" s="243"/>
      <c r="AV21" s="243"/>
      <c r="AW21" s="243"/>
      <c r="AX21" s="243"/>
      <c r="AY21" s="243"/>
      <c r="AZ21" s="243"/>
      <c r="BA21" s="243"/>
      <c r="BB21" s="243"/>
      <c r="BC21" s="244"/>
      <c r="BD21" s="244"/>
      <c r="BE21" s="244"/>
      <c r="BF21" s="243"/>
      <c r="BG21" s="244"/>
      <c r="BH21" s="244"/>
      <c r="BI21" s="244"/>
      <c r="BJ21" s="243"/>
      <c r="BK21" s="243"/>
      <c r="BL21" s="243"/>
      <c r="BM21" s="243"/>
      <c r="BN21" s="243"/>
      <c r="BO21" s="244"/>
      <c r="BP21" s="244"/>
      <c r="BQ21" s="244"/>
      <c r="BR21" s="243"/>
      <c r="BS21" s="244"/>
      <c r="BT21" s="244"/>
      <c r="BU21" s="244"/>
      <c r="BV21" s="243"/>
      <c r="BW21" s="244"/>
      <c r="BX21" s="244"/>
      <c r="BY21" s="244"/>
      <c r="BZ21" s="243"/>
      <c r="CA21" s="244"/>
      <c r="CB21" s="244"/>
      <c r="CC21" s="244"/>
      <c r="CD21" s="243"/>
      <c r="CE21" s="245"/>
      <c r="CF21" s="155"/>
      <c r="CG21" s="155"/>
      <c r="CH21" s="155"/>
      <c r="CI21" s="155"/>
      <c r="CJ21" s="155"/>
      <c r="CK21" s="155"/>
      <c r="CU21" s="155"/>
    </row>
    <row r="22" spans="1:99" s="152" customFormat="1" ht="24.75" hidden="1" customHeight="1">
      <c r="A22" s="177">
        <f t="shared" si="2"/>
        <v>11</v>
      </c>
      <c r="B22" s="262" t="s">
        <v>145</v>
      </c>
      <c r="C22" s="261" t="s">
        <v>146</v>
      </c>
      <c r="D22" s="248"/>
      <c r="E22" s="248"/>
      <c r="F22" s="248"/>
      <c r="G22" s="248"/>
      <c r="H22" s="248"/>
      <c r="I22" s="248"/>
      <c r="J22" s="248"/>
      <c r="K22" s="248"/>
      <c r="L22" s="248"/>
      <c r="M22" s="248"/>
      <c r="N22" s="248"/>
      <c r="O22" s="248"/>
      <c r="P22" s="248"/>
      <c r="Q22" s="248"/>
      <c r="R22" s="248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52"/>
      <c r="AI22" s="252"/>
      <c r="AJ22" s="252"/>
      <c r="AK22" s="253"/>
      <c r="AL22" s="243"/>
      <c r="AM22" s="243"/>
      <c r="AN22" s="243"/>
      <c r="AO22" s="243"/>
      <c r="AP22" s="243"/>
      <c r="AQ22" s="243"/>
      <c r="AR22" s="243"/>
      <c r="AS22" s="243"/>
      <c r="AT22" s="243"/>
      <c r="AU22" s="243"/>
      <c r="AV22" s="243"/>
      <c r="AW22" s="243"/>
      <c r="AX22" s="243"/>
      <c r="AY22" s="243"/>
      <c r="AZ22" s="243"/>
      <c r="BA22" s="243"/>
      <c r="BB22" s="243"/>
      <c r="BC22" s="244"/>
      <c r="BD22" s="244"/>
      <c r="BE22" s="244"/>
      <c r="BF22" s="243"/>
      <c r="BG22" s="244"/>
      <c r="BH22" s="244"/>
      <c r="BI22" s="244"/>
      <c r="BJ22" s="243"/>
      <c r="BK22" s="243"/>
      <c r="BL22" s="243"/>
      <c r="BM22" s="243"/>
      <c r="BN22" s="243"/>
      <c r="BO22" s="244"/>
      <c r="BP22" s="244"/>
      <c r="BQ22" s="244"/>
      <c r="BR22" s="243"/>
      <c r="BS22" s="244"/>
      <c r="BT22" s="244"/>
      <c r="BU22" s="244"/>
      <c r="BV22" s="243"/>
      <c r="BW22" s="244"/>
      <c r="BX22" s="244"/>
      <c r="BY22" s="244"/>
      <c r="BZ22" s="243"/>
      <c r="CA22" s="244"/>
      <c r="CB22" s="244"/>
      <c r="CC22" s="244"/>
      <c r="CD22" s="243"/>
      <c r="CE22" s="245"/>
      <c r="CF22" s="155"/>
      <c r="CG22" s="155"/>
      <c r="CH22" s="155"/>
      <c r="CI22" s="155"/>
      <c r="CJ22" s="155"/>
      <c r="CK22" s="155"/>
      <c r="CU22" s="155"/>
    </row>
    <row r="23" spans="1:99" s="152" customFormat="1" ht="24.75" customHeight="1">
      <c r="A23" s="177">
        <f t="shared" si="2"/>
        <v>12</v>
      </c>
      <c r="B23" s="262" t="s">
        <v>147</v>
      </c>
      <c r="C23" s="261" t="s">
        <v>146</v>
      </c>
      <c r="D23" s="248"/>
      <c r="E23" s="248"/>
      <c r="F23" s="248"/>
      <c r="G23" s="248"/>
      <c r="H23" s="248"/>
      <c r="I23" s="248"/>
      <c r="J23" s="248"/>
      <c r="K23" s="248"/>
      <c r="L23" s="248"/>
      <c r="M23" s="248"/>
      <c r="N23" s="248"/>
      <c r="O23" s="248"/>
      <c r="P23" s="248"/>
      <c r="Q23" s="248"/>
      <c r="R23" s="248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52"/>
      <c r="AI23" s="252"/>
      <c r="AJ23" s="252"/>
      <c r="AK23" s="253"/>
      <c r="AL23" s="243"/>
      <c r="AM23" s="243"/>
      <c r="AN23" s="243"/>
      <c r="AO23" s="243"/>
      <c r="AP23" s="243"/>
      <c r="AQ23" s="243"/>
      <c r="AR23" s="243"/>
      <c r="AS23" s="243"/>
      <c r="AT23" s="243"/>
      <c r="AU23" s="243"/>
      <c r="AV23" s="243"/>
      <c r="AW23" s="243"/>
      <c r="AX23" s="243"/>
      <c r="AY23" s="243"/>
      <c r="AZ23" s="243"/>
      <c r="BA23" s="243"/>
      <c r="BB23" s="243"/>
      <c r="BC23" s="244"/>
      <c r="BD23" s="244"/>
      <c r="BE23" s="244"/>
      <c r="BF23" s="243"/>
      <c r="BG23" s="244"/>
      <c r="BH23" s="244"/>
      <c r="BI23" s="244"/>
      <c r="BJ23" s="243"/>
      <c r="BK23" s="243"/>
      <c r="BL23" s="243"/>
      <c r="BM23" s="243"/>
      <c r="BN23" s="243"/>
      <c r="BO23" s="244"/>
      <c r="BP23" s="244"/>
      <c r="BQ23" s="244"/>
      <c r="BR23" s="243"/>
      <c r="BS23" s="244"/>
      <c r="BT23" s="244"/>
      <c r="BU23" s="244"/>
      <c r="BV23" s="243"/>
      <c r="BW23" s="244"/>
      <c r="BX23" s="244"/>
      <c r="BY23" s="244"/>
      <c r="BZ23" s="243"/>
      <c r="CA23" s="244"/>
      <c r="CB23" s="244"/>
      <c r="CC23" s="244"/>
      <c r="CD23" s="243"/>
      <c r="CE23" s="245"/>
      <c r="CF23" s="155"/>
      <c r="CG23" s="155"/>
      <c r="CH23" s="155"/>
      <c r="CI23" s="155"/>
      <c r="CJ23" s="155"/>
      <c r="CK23" s="155"/>
      <c r="CU23" s="155"/>
    </row>
    <row r="24" spans="1:99" s="152" customFormat="1" ht="24.75" customHeight="1">
      <c r="A24" s="177">
        <f t="shared" si="2"/>
        <v>13</v>
      </c>
      <c r="B24" s="262" t="s">
        <v>148</v>
      </c>
      <c r="C24" s="261" t="s">
        <v>149</v>
      </c>
      <c r="D24" s="248"/>
      <c r="E24" s="248"/>
      <c r="F24" s="248"/>
      <c r="G24" s="248"/>
      <c r="H24" s="248"/>
      <c r="I24" s="248"/>
      <c r="J24" s="248"/>
      <c r="K24" s="248"/>
      <c r="L24" s="248"/>
      <c r="M24" s="248"/>
      <c r="N24" s="248"/>
      <c r="O24" s="248"/>
      <c r="P24" s="248"/>
      <c r="Q24" s="248"/>
      <c r="R24" s="248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52"/>
      <c r="AI24" s="252"/>
      <c r="AJ24" s="252"/>
      <c r="AK24" s="253"/>
      <c r="AL24" s="243"/>
      <c r="AM24" s="243"/>
      <c r="AN24" s="243"/>
      <c r="AO24" s="243"/>
      <c r="AP24" s="243"/>
      <c r="AQ24" s="243"/>
      <c r="AR24" s="243"/>
      <c r="AS24" s="243"/>
      <c r="AT24" s="243"/>
      <c r="AU24" s="243"/>
      <c r="AV24" s="243"/>
      <c r="AW24" s="243"/>
      <c r="AX24" s="243"/>
      <c r="AY24" s="243"/>
      <c r="AZ24" s="243"/>
      <c r="BA24" s="243"/>
      <c r="BB24" s="243"/>
      <c r="BC24" s="244"/>
      <c r="BD24" s="244"/>
      <c r="BE24" s="244"/>
      <c r="BF24" s="243"/>
      <c r="BG24" s="244"/>
      <c r="BH24" s="244"/>
      <c r="BI24" s="244"/>
      <c r="BJ24" s="243"/>
      <c r="BK24" s="243"/>
      <c r="BL24" s="243"/>
      <c r="BM24" s="243"/>
      <c r="BN24" s="243"/>
      <c r="BO24" s="244"/>
      <c r="BP24" s="244"/>
      <c r="BQ24" s="244"/>
      <c r="BR24" s="243"/>
      <c r="BS24" s="244"/>
      <c r="BT24" s="244"/>
      <c r="BU24" s="244"/>
      <c r="BV24" s="243"/>
      <c r="BW24" s="244"/>
      <c r="BX24" s="244"/>
      <c r="BY24" s="244"/>
      <c r="BZ24" s="243"/>
      <c r="CA24" s="244"/>
      <c r="CB24" s="244"/>
      <c r="CC24" s="244"/>
      <c r="CD24" s="243"/>
      <c r="CE24" s="245"/>
      <c r="CF24" s="155"/>
      <c r="CG24" s="155"/>
      <c r="CH24" s="155"/>
      <c r="CI24" s="155"/>
      <c r="CJ24" s="155"/>
      <c r="CK24" s="155"/>
      <c r="CU24" s="155"/>
    </row>
    <row r="25" spans="1:99" s="152" customFormat="1" ht="24.75" customHeight="1">
      <c r="A25" s="177">
        <f t="shared" si="2"/>
        <v>14</v>
      </c>
      <c r="B25" s="262" t="s">
        <v>150</v>
      </c>
      <c r="C25" s="261" t="s">
        <v>149</v>
      </c>
      <c r="D25" s="248"/>
      <c r="E25" s="248"/>
      <c r="F25" s="248"/>
      <c r="G25" s="248"/>
      <c r="H25" s="248"/>
      <c r="I25" s="248"/>
      <c r="J25" s="248"/>
      <c r="K25" s="248"/>
      <c r="L25" s="248"/>
      <c r="M25" s="248"/>
      <c r="N25" s="248"/>
      <c r="O25" s="248"/>
      <c r="P25" s="248"/>
      <c r="Q25" s="248"/>
      <c r="R25" s="248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54">
        <f>COUNTIF(D25:AG25,"+")</f>
        <v>0</v>
      </c>
      <c r="AI25" s="254">
        <f>COUNTIF(D25:AG25,"-")</f>
        <v>0</v>
      </c>
      <c r="AJ25" s="254">
        <f>+AI25/2</f>
        <v>0</v>
      </c>
      <c r="AK25" s="255" t="str">
        <f>IF(AH25+AJ25&gt;0,AH25+AJ25,"")</f>
        <v/>
      </c>
      <c r="AL25" s="250" t="str">
        <f>IF(AH25+AJ25&gt;0,AH25+AJ25,"")</f>
        <v/>
      </c>
      <c r="AM25" s="250">
        <f>COUNTIF($D25:$AG25,"R")</f>
        <v>0</v>
      </c>
      <c r="AN25" s="250">
        <f>COUNTIF($D25:$AG25,"R/2")</f>
        <v>0</v>
      </c>
      <c r="AO25" s="250">
        <f>+AN25/2</f>
        <v>0</v>
      </c>
      <c r="AP25" s="250" t="str">
        <f>IF(AO25+AM25&gt;0,AO25+AM25,"")</f>
        <v/>
      </c>
      <c r="AQ25" s="250">
        <f>COUNTIF($D25:$AG25,"Ro")</f>
        <v>0</v>
      </c>
      <c r="AR25" s="250">
        <f>COUNTIF(D25:AG25,"Ro/2")</f>
        <v>0</v>
      </c>
      <c r="AS25" s="250">
        <f>+AR25/2</f>
        <v>0</v>
      </c>
      <c r="AT25" s="250" t="str">
        <f>IF(AS25+AQ25&gt;0,AS25+AQ25,"")</f>
        <v/>
      </c>
      <c r="AU25" s="250">
        <f>COUNTIF($D25:$AG25,"co")</f>
        <v>0</v>
      </c>
      <c r="AV25" s="250">
        <f>COUNTIF($D25:$AG25,"co/2")</f>
        <v>0</v>
      </c>
      <c r="AW25" s="250">
        <f>+AV25/2</f>
        <v>0</v>
      </c>
      <c r="AX25" s="250" t="str">
        <f>IF(AW25+AU25&gt;0,AW25+AU25,"")</f>
        <v/>
      </c>
      <c r="AY25" s="243">
        <f>COUNTIF($D25:$AG25,"ô")</f>
        <v>0</v>
      </c>
      <c r="AZ25" s="243">
        <f>COUNTIF($D25:$AG25,"ô/2")</f>
        <v>0</v>
      </c>
      <c r="BA25" s="243">
        <f>+AZ25/2</f>
        <v>0</v>
      </c>
      <c r="BB25" s="243" t="str">
        <f>IF(AY25+BA25&gt;0,AY25+BA25,"")</f>
        <v/>
      </c>
      <c r="BC25" s="244">
        <f>COUNTIF($D25:$AG25,"TS")</f>
        <v>0</v>
      </c>
      <c r="BD25" s="244">
        <f>COUNTIF($D25:$AG25,"TS/2")</f>
        <v>0</v>
      </c>
      <c r="BE25" s="244">
        <f>+BD25/2</f>
        <v>0</v>
      </c>
      <c r="BF25" s="243" t="str">
        <f>IF(BE25+BC25&gt;0,BE25+BC25,"")</f>
        <v/>
      </c>
      <c r="BG25" s="251">
        <f>COUNTIF($D25:$AG25,"h")</f>
        <v>0</v>
      </c>
      <c r="BH25" s="251">
        <f>COUNTIF($D25:$AG25,"h/2")</f>
        <v>0</v>
      </c>
      <c r="BI25" s="251">
        <f>+BH25/2</f>
        <v>0</v>
      </c>
      <c r="BJ25" s="250" t="str">
        <f>IF(BI25+BG25&gt;0,BI25+BG25,"")</f>
        <v/>
      </c>
      <c r="BK25" s="250">
        <f>COUNTIF(D25:AG25,"o")</f>
        <v>0</v>
      </c>
      <c r="BL25" s="250">
        <f>COUNTIF(D25:AG25,"o/2")</f>
        <v>0</v>
      </c>
      <c r="BM25" s="250">
        <f>+BL25/2</f>
        <v>0</v>
      </c>
      <c r="BN25" s="250" t="str">
        <f>IF(BM25+BK25&gt;0,BM25+BK25,"")</f>
        <v/>
      </c>
      <c r="BO25" s="244">
        <f>COUNTIF(D25:AG25,"B")</f>
        <v>0</v>
      </c>
      <c r="BP25" s="244">
        <f>COUNTIF(D25:AG25,"B/2")</f>
        <v>0</v>
      </c>
      <c r="BQ25" s="244">
        <f>+BP25/2</f>
        <v>0</v>
      </c>
      <c r="BR25" s="243" t="str">
        <f>IF(BQ25+BO25&gt;0,BQ25+BO25,"")</f>
        <v/>
      </c>
      <c r="BS25" s="244">
        <f>COUNTIF(D25:AG25,"F")</f>
        <v>0</v>
      </c>
      <c r="BT25" s="244">
        <f>COUNTIF(D25:AG25,"F/2")</f>
        <v>0</v>
      </c>
      <c r="BU25" s="244">
        <f>+BT25/2</f>
        <v>0</v>
      </c>
      <c r="BV25" s="243" t="str">
        <f>IF(BU25+BS25&gt;0,BU25+BS25,"")</f>
        <v/>
      </c>
      <c r="BW25" s="244">
        <f>COUNTIF(D25:AG25,"L")</f>
        <v>0</v>
      </c>
      <c r="BX25" s="244">
        <f>COUNTIF(D25:AG25,"L/2")</f>
        <v>0</v>
      </c>
      <c r="BY25" s="244">
        <f>+BX25/2</f>
        <v>0</v>
      </c>
      <c r="BZ25" s="243" t="str">
        <f>IF(BY25+BW25&gt;0,BY25+BW25,"")</f>
        <v/>
      </c>
      <c r="CA25" s="244">
        <f>COUNTIF(D25:AG25,"T")</f>
        <v>0</v>
      </c>
      <c r="CB25" s="244">
        <f>COUNTIF(D25:AG25,"T/2")</f>
        <v>0</v>
      </c>
      <c r="CC25" s="244">
        <f>+CB25/2</f>
        <v>0</v>
      </c>
      <c r="CD25" s="243" t="str">
        <f>IF(CC25+CA25&gt;0,CC25+CA25,"")</f>
        <v/>
      </c>
      <c r="CE25" s="246"/>
      <c r="CF25" s="155"/>
      <c r="CG25" s="155"/>
      <c r="CH25" s="155"/>
      <c r="CI25" s="155"/>
      <c r="CJ25" s="155"/>
      <c r="CK25" s="155"/>
    </row>
    <row r="26" spans="1:99" s="152" customFormat="1" ht="24.75" customHeight="1">
      <c r="A26" s="177">
        <f t="shared" si="2"/>
        <v>15</v>
      </c>
      <c r="B26" s="262" t="s">
        <v>151</v>
      </c>
      <c r="C26" s="261" t="s">
        <v>149</v>
      </c>
      <c r="D26" s="248"/>
      <c r="E26" s="248"/>
      <c r="F26" s="248"/>
      <c r="G26" s="248"/>
      <c r="H26" s="248"/>
      <c r="I26" s="248"/>
      <c r="J26" s="248"/>
      <c r="K26" s="248"/>
      <c r="L26" s="248"/>
      <c r="M26" s="248"/>
      <c r="N26" s="248"/>
      <c r="O26" s="248"/>
      <c r="P26" s="248"/>
      <c r="Q26" s="248"/>
      <c r="R26" s="248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54">
        <f>COUNTIF(D26:AG26,"+")</f>
        <v>0</v>
      </c>
      <c r="AI26" s="254">
        <f>COUNTIF(D26:AG26,"-")</f>
        <v>0</v>
      </c>
      <c r="AJ26" s="254">
        <f>+AI26/2</f>
        <v>0</v>
      </c>
      <c r="AK26" s="255" t="str">
        <f>IF(AH26+AJ26&gt;0,AH26+AJ26,"")</f>
        <v/>
      </c>
      <c r="AL26" s="250" t="str">
        <f>IF(AH26+AJ26&gt;0,AH26+AJ26,"")</f>
        <v/>
      </c>
      <c r="AM26" s="250">
        <f>COUNTIF($D26:$AG26,"R")</f>
        <v>0</v>
      </c>
      <c r="AN26" s="250">
        <f>COUNTIF($D26:$AG26,"R/2")</f>
        <v>0</v>
      </c>
      <c r="AO26" s="250">
        <f>+AN26/2</f>
        <v>0</v>
      </c>
      <c r="AP26" s="250" t="str">
        <f>IF(AO26+AM26&gt;0,AO26+AM26,"")</f>
        <v/>
      </c>
      <c r="AQ26" s="250">
        <f>COUNTIF($D26:$AG26,"Ro")</f>
        <v>0</v>
      </c>
      <c r="AR26" s="250">
        <f>COUNTIF(D26:AG26,"Ro/2")</f>
        <v>0</v>
      </c>
      <c r="AS26" s="250">
        <f>+AR26/2</f>
        <v>0</v>
      </c>
      <c r="AT26" s="250" t="str">
        <f>IF(AS26+AQ26&gt;0,AS26+AQ26,"")</f>
        <v/>
      </c>
      <c r="AU26" s="250">
        <f>COUNTIF($D26:$AG26,"co")</f>
        <v>0</v>
      </c>
      <c r="AV26" s="250">
        <f>COUNTIF($D26:$AG26,"co/2")</f>
        <v>0</v>
      </c>
      <c r="AW26" s="250">
        <f>+AV26/2</f>
        <v>0</v>
      </c>
      <c r="AX26" s="250" t="str">
        <f>IF(AW26+AU26&gt;0,AW26+AU26,"")</f>
        <v/>
      </c>
      <c r="AY26" s="243">
        <f>COUNTIF($D26:$AG26,"ô")</f>
        <v>0</v>
      </c>
      <c r="AZ26" s="243">
        <f>COUNTIF($D26:$AG26,"ô/2")</f>
        <v>0</v>
      </c>
      <c r="BA26" s="243">
        <f>+AZ26/2</f>
        <v>0</v>
      </c>
      <c r="BB26" s="243" t="str">
        <f>IF(AY26+BA26&gt;0,AY26+BA26,"")</f>
        <v/>
      </c>
      <c r="BC26" s="244">
        <f>COUNTIF($D26:$AG26,"TS")</f>
        <v>0</v>
      </c>
      <c r="BD26" s="244">
        <f>COUNTIF($D26:$AG26,"TS/2")</f>
        <v>0</v>
      </c>
      <c r="BE26" s="244">
        <f>+BD26/2</f>
        <v>0</v>
      </c>
      <c r="BF26" s="243" t="str">
        <f>IF(BE26+BC26&gt;0,BE26+BC26,"")</f>
        <v/>
      </c>
      <c r="BG26" s="251">
        <f>COUNTIF($D26:$AG26,"h")</f>
        <v>0</v>
      </c>
      <c r="BH26" s="251">
        <f>COUNTIF($D26:$AG26,"h/2")</f>
        <v>0</v>
      </c>
      <c r="BI26" s="251">
        <f>+BH26/2</f>
        <v>0</v>
      </c>
      <c r="BJ26" s="250" t="str">
        <f>IF(BI26+BG26&gt;0,BI26+BG26,"")</f>
        <v/>
      </c>
      <c r="BK26" s="250">
        <f>COUNTIF(D26:AG26,"o")</f>
        <v>0</v>
      </c>
      <c r="BL26" s="250">
        <f>COUNTIF(D26:AG26,"o/2")</f>
        <v>0</v>
      </c>
      <c r="BM26" s="250">
        <f>+BL26/2</f>
        <v>0</v>
      </c>
      <c r="BN26" s="250" t="str">
        <f>IF(BM26+BK26&gt;0,BM26+BK26,"")</f>
        <v/>
      </c>
      <c r="BO26" s="244">
        <f>COUNTIF(D26:AG26,"B")</f>
        <v>0</v>
      </c>
      <c r="BP26" s="244">
        <f>COUNTIF(D26:AG26,"B/2")</f>
        <v>0</v>
      </c>
      <c r="BQ26" s="244">
        <f>+BP26/2</f>
        <v>0</v>
      </c>
      <c r="BR26" s="243" t="str">
        <f>IF(BQ26+BO26&gt;0,BQ26+BO26,"")</f>
        <v/>
      </c>
      <c r="BS26" s="244">
        <f>COUNTIF(D26:AG26,"F")</f>
        <v>0</v>
      </c>
      <c r="BT26" s="244">
        <f>COUNTIF(D26:AG26,"F/2")</f>
        <v>0</v>
      </c>
      <c r="BU26" s="244">
        <f>+BT26/2</f>
        <v>0</v>
      </c>
      <c r="BV26" s="243" t="str">
        <f>IF(BU26+BS26&gt;0,BU26+BS26,"")</f>
        <v/>
      </c>
      <c r="BW26" s="244">
        <f>COUNTIF(D26:AG26,"L")</f>
        <v>0</v>
      </c>
      <c r="BX26" s="244">
        <f>COUNTIF(D26:AG26,"L/2")</f>
        <v>0</v>
      </c>
      <c r="BY26" s="244">
        <f>+BX26/2</f>
        <v>0</v>
      </c>
      <c r="BZ26" s="243" t="str">
        <f>IF(BY26+BW26&gt;0,BY26+BW26,"")</f>
        <v/>
      </c>
      <c r="CA26" s="244">
        <f>COUNTIF(D26:AG26,"T")</f>
        <v>0</v>
      </c>
      <c r="CB26" s="244">
        <f>COUNTIF(D26:AG26,"T/2")</f>
        <v>0</v>
      </c>
      <c r="CC26" s="244">
        <f>+CB26/2</f>
        <v>0</v>
      </c>
      <c r="CD26" s="243" t="str">
        <f>IF(CC26+CA26&gt;0,CC26+CA26,"")</f>
        <v/>
      </c>
      <c r="CE26" s="246"/>
      <c r="CF26" s="155"/>
      <c r="CG26" s="155"/>
      <c r="CH26" s="155"/>
      <c r="CI26" s="155"/>
      <c r="CJ26" s="155"/>
      <c r="CK26" s="155"/>
    </row>
    <row r="27" spans="1:99" s="152" customFormat="1" ht="24.75" customHeight="1">
      <c r="A27" s="177">
        <f t="shared" si="2"/>
        <v>16</v>
      </c>
      <c r="B27" s="264" t="s">
        <v>152</v>
      </c>
      <c r="C27" s="261" t="s">
        <v>149</v>
      </c>
      <c r="D27" s="248"/>
      <c r="E27" s="248"/>
      <c r="F27" s="248"/>
      <c r="G27" s="248"/>
      <c r="H27" s="248"/>
      <c r="I27" s="248"/>
      <c r="J27" s="248"/>
      <c r="K27" s="248"/>
      <c r="L27" s="248"/>
      <c r="M27" s="248"/>
      <c r="N27" s="248"/>
      <c r="O27" s="248"/>
      <c r="P27" s="248"/>
      <c r="Q27" s="248"/>
      <c r="R27" s="248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54">
        <f>COUNTIF(D27:AG27,"+")</f>
        <v>0</v>
      </c>
      <c r="AI27" s="254">
        <f>COUNTIF(D27:AG27,"-")</f>
        <v>0</v>
      </c>
      <c r="AJ27" s="254">
        <f>+AI27/2</f>
        <v>0</v>
      </c>
      <c r="AK27" s="255" t="str">
        <f>IF(AH27+AJ27&gt;0,AH27+AJ27,"")</f>
        <v/>
      </c>
      <c r="AL27" s="250" t="str">
        <f>IF(AH27+AJ27&gt;0,AH27+AJ27,"")</f>
        <v/>
      </c>
      <c r="AM27" s="250">
        <f>COUNTIF($D27:$AG27,"R")</f>
        <v>0</v>
      </c>
      <c r="AN27" s="250">
        <f>COUNTIF($D27:$AG27,"R/2")</f>
        <v>0</v>
      </c>
      <c r="AO27" s="250">
        <f>+AN27/2</f>
        <v>0</v>
      </c>
      <c r="AP27" s="250" t="str">
        <f>IF(AO27+AM27&gt;0,AO27+AM27,"")</f>
        <v/>
      </c>
      <c r="AQ27" s="250">
        <f>COUNTIF($D27:$AG27,"Ro")</f>
        <v>0</v>
      </c>
      <c r="AR27" s="250">
        <f>COUNTIF(D27:AG27,"Ro/2")</f>
        <v>0</v>
      </c>
      <c r="AS27" s="250">
        <f>+AR27/2</f>
        <v>0</v>
      </c>
      <c r="AT27" s="250" t="str">
        <f>IF(AS27+AQ27&gt;0,AS27+AQ27,"")</f>
        <v/>
      </c>
      <c r="AU27" s="250">
        <f>COUNTIF($D27:$AG27,"co")</f>
        <v>0</v>
      </c>
      <c r="AV27" s="250">
        <f>COUNTIF($D27:$AG27,"co/2")</f>
        <v>0</v>
      </c>
      <c r="AW27" s="250">
        <f>+AV27/2</f>
        <v>0</v>
      </c>
      <c r="AX27" s="250" t="str">
        <f>IF(AW27+AU27&gt;0,AW27+AU27,"")</f>
        <v/>
      </c>
      <c r="AY27" s="243">
        <f>COUNTIF($D27:$AG27,"ô")</f>
        <v>0</v>
      </c>
      <c r="AZ27" s="243">
        <f>COUNTIF($D27:$AG27,"ô/2")</f>
        <v>0</v>
      </c>
      <c r="BA27" s="243">
        <f>+AZ27/2</f>
        <v>0</v>
      </c>
      <c r="BB27" s="243" t="str">
        <f>IF(AY27+BA27&gt;0,AY27+BA27,"")</f>
        <v/>
      </c>
      <c r="BC27" s="244">
        <f>COUNTIF($D27:$AG27,"TS")</f>
        <v>0</v>
      </c>
      <c r="BD27" s="244">
        <f>COUNTIF($D27:$AG27,"TS/2")</f>
        <v>0</v>
      </c>
      <c r="BE27" s="244">
        <f>+BD27/2</f>
        <v>0</v>
      </c>
      <c r="BF27" s="243" t="str">
        <f>IF(BE27+BC27&gt;0,BE27+BC27,"")</f>
        <v/>
      </c>
      <c r="BG27" s="251">
        <f>COUNTIF($D27:$AG27,"h")</f>
        <v>0</v>
      </c>
      <c r="BH27" s="251">
        <f>COUNTIF($D27:$AG27,"h/2")</f>
        <v>0</v>
      </c>
      <c r="BI27" s="251">
        <f>+BH27/2</f>
        <v>0</v>
      </c>
      <c r="BJ27" s="250" t="str">
        <f>IF(BI27+BG27&gt;0,BI27+BG27,"")</f>
        <v/>
      </c>
      <c r="BK27" s="250">
        <f>COUNTIF(D27:AG27,"o")</f>
        <v>0</v>
      </c>
      <c r="BL27" s="250">
        <f>COUNTIF(D27:AG27,"o/2")</f>
        <v>0</v>
      </c>
      <c r="BM27" s="250">
        <f>+BL27/2</f>
        <v>0</v>
      </c>
      <c r="BN27" s="250" t="str">
        <f>IF(BM27+BK27&gt;0,BM27+BK27,"")</f>
        <v/>
      </c>
      <c r="BO27" s="244">
        <f>COUNTIF(D27:AG27,"B")</f>
        <v>0</v>
      </c>
      <c r="BP27" s="244">
        <f>COUNTIF(D27:AG27,"B/2")</f>
        <v>0</v>
      </c>
      <c r="BQ27" s="244">
        <f>+BP27/2</f>
        <v>0</v>
      </c>
      <c r="BR27" s="243" t="str">
        <f>IF(BQ27+BO27&gt;0,BQ27+BO27,"")</f>
        <v/>
      </c>
      <c r="BS27" s="244">
        <f>COUNTIF(D27:AG27,"F")</f>
        <v>0</v>
      </c>
      <c r="BT27" s="244">
        <f>COUNTIF(D27:AG27,"F/2")</f>
        <v>0</v>
      </c>
      <c r="BU27" s="244">
        <f>+BT27/2</f>
        <v>0</v>
      </c>
      <c r="BV27" s="243" t="str">
        <f>IF(BU27+BS27&gt;0,BU27+BS27,"")</f>
        <v/>
      </c>
      <c r="BW27" s="244">
        <f>COUNTIF(D27:AG27,"L")</f>
        <v>0</v>
      </c>
      <c r="BX27" s="244">
        <f>COUNTIF(D27:AG27,"L/2")</f>
        <v>0</v>
      </c>
      <c r="BY27" s="244">
        <f>+BX27/2</f>
        <v>0</v>
      </c>
      <c r="BZ27" s="243" t="str">
        <f>IF(BY27+BW27&gt;0,BY27+BW27,"")</f>
        <v/>
      </c>
      <c r="CA27" s="244">
        <f>COUNTIF(D27:AG27,"T")</f>
        <v>0</v>
      </c>
      <c r="CB27" s="244">
        <f>COUNTIF(D27:AG27,"T/2")</f>
        <v>0</v>
      </c>
      <c r="CC27" s="244">
        <f>+CB27/2</f>
        <v>0</v>
      </c>
      <c r="CD27" s="243" t="str">
        <f>IF(CC27+CA27&gt;0,CC27+CA27,"")</f>
        <v/>
      </c>
      <c r="CE27" s="246"/>
      <c r="CF27" s="155"/>
      <c r="CG27" s="155"/>
      <c r="CH27" s="155"/>
      <c r="CI27" s="155"/>
      <c r="CJ27" s="155"/>
      <c r="CK27" s="155"/>
    </row>
    <row r="28" spans="1:99" s="152" customFormat="1" ht="24.75" hidden="1" customHeight="1">
      <c r="A28" s="177">
        <f t="shared" si="2"/>
        <v>17</v>
      </c>
      <c r="B28" s="264" t="s">
        <v>153</v>
      </c>
      <c r="C28" s="260" t="s">
        <v>138</v>
      </c>
      <c r="D28" s="248"/>
      <c r="E28" s="248"/>
      <c r="F28" s="248"/>
      <c r="G28" s="248"/>
      <c r="H28" s="248"/>
      <c r="I28" s="248"/>
      <c r="J28" s="248"/>
      <c r="K28" s="248"/>
      <c r="L28" s="248"/>
      <c r="M28" s="248"/>
      <c r="N28" s="248"/>
      <c r="O28" s="248"/>
      <c r="P28" s="248"/>
      <c r="Q28" s="248"/>
      <c r="R28" s="248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54">
        <f>COUNTIF(D28:AG28,"+")</f>
        <v>0</v>
      </c>
      <c r="AI28" s="254">
        <f>COUNTIF(D28:AG28,"-")</f>
        <v>0</v>
      </c>
      <c r="AJ28" s="254">
        <f>+AI28/2</f>
        <v>0</v>
      </c>
      <c r="AK28" s="255" t="str">
        <f>IF(AH28+AJ28&gt;0,AH28+AJ28,"")</f>
        <v/>
      </c>
      <c r="AL28" s="250" t="str">
        <f>IF(AH28+AJ28&gt;0,AH28+AJ28,"")</f>
        <v/>
      </c>
      <c r="AM28" s="250">
        <f>COUNTIF($D28:$AG28,"R")</f>
        <v>0</v>
      </c>
      <c r="AN28" s="250">
        <f>COUNTIF($D28:$AG28,"R/2")</f>
        <v>0</v>
      </c>
      <c r="AO28" s="250">
        <f>+AN28/2</f>
        <v>0</v>
      </c>
      <c r="AP28" s="250" t="str">
        <f>IF(AO28+AM28&gt;0,AO28+AM28,"")</f>
        <v/>
      </c>
      <c r="AQ28" s="250">
        <f>COUNTIF($D28:$AG28,"Ro")</f>
        <v>0</v>
      </c>
      <c r="AR28" s="250">
        <f>COUNTIF(D28:AG28,"Ro/2")</f>
        <v>0</v>
      </c>
      <c r="AS28" s="250">
        <f>+AR28/2</f>
        <v>0</v>
      </c>
      <c r="AT28" s="250" t="str">
        <f>IF(AS28+AQ28&gt;0,AS28+AQ28,"")</f>
        <v/>
      </c>
      <c r="AU28" s="250">
        <f>COUNTIF($D28:$AG28,"co")</f>
        <v>0</v>
      </c>
      <c r="AV28" s="250">
        <f>COUNTIF($D28:$AG28,"co/2")</f>
        <v>0</v>
      </c>
      <c r="AW28" s="250">
        <f>+AV28/2</f>
        <v>0</v>
      </c>
      <c r="AX28" s="250" t="str">
        <f>IF(AW28+AU28&gt;0,AW28+AU28,"")</f>
        <v/>
      </c>
      <c r="AY28" s="243">
        <f>COUNTIF($D28:$AG28,"ô")</f>
        <v>0</v>
      </c>
      <c r="AZ28" s="243">
        <f>COUNTIF($D28:$AG28,"ô/2")</f>
        <v>0</v>
      </c>
      <c r="BA28" s="243">
        <f>+AZ28/2</f>
        <v>0</v>
      </c>
      <c r="BB28" s="243" t="str">
        <f>IF(AY28+BA28&gt;0,AY28+BA28,"")</f>
        <v/>
      </c>
      <c r="BC28" s="244">
        <f>COUNTIF($D28:$AG28,"TS")</f>
        <v>0</v>
      </c>
      <c r="BD28" s="244">
        <f>COUNTIF($D28:$AG28,"TS/2")</f>
        <v>0</v>
      </c>
      <c r="BE28" s="244">
        <f>+BD28/2</f>
        <v>0</v>
      </c>
      <c r="BF28" s="243" t="str">
        <f>IF(BE28+BC28&gt;0,BE28+BC28,"")</f>
        <v/>
      </c>
      <c r="BG28" s="251">
        <f>COUNTIF($D28:$AG28,"h")</f>
        <v>0</v>
      </c>
      <c r="BH28" s="251">
        <f>COUNTIF($D28:$AG28,"h/2")</f>
        <v>0</v>
      </c>
      <c r="BI28" s="251">
        <f>+BH28/2</f>
        <v>0</v>
      </c>
      <c r="BJ28" s="250" t="str">
        <f>IF(BI28+BG28&gt;0,BI28+BG28,"")</f>
        <v/>
      </c>
      <c r="BK28" s="250">
        <f>COUNTIF(D28:AG28,"o")</f>
        <v>0</v>
      </c>
      <c r="BL28" s="250">
        <f>COUNTIF(D28:AG28,"o/2")</f>
        <v>0</v>
      </c>
      <c r="BM28" s="250">
        <f>+BL28/2</f>
        <v>0</v>
      </c>
      <c r="BN28" s="250" t="str">
        <f>IF(BM28+BK28&gt;0,BM28+BK28,"")</f>
        <v/>
      </c>
      <c r="BO28" s="244">
        <f>COUNTIF(D28:AG28,"B")</f>
        <v>0</v>
      </c>
      <c r="BP28" s="244">
        <f>COUNTIF(D28:AG28,"B/2")</f>
        <v>0</v>
      </c>
      <c r="BQ28" s="244">
        <f>+BP28/2</f>
        <v>0</v>
      </c>
      <c r="BR28" s="243" t="str">
        <f>IF(BQ28+BO28&gt;0,BQ28+BO28,"")</f>
        <v/>
      </c>
      <c r="BS28" s="244">
        <f>COUNTIF(D28:AG28,"F")</f>
        <v>0</v>
      </c>
      <c r="BT28" s="244">
        <f>COUNTIF(D28:AG28,"F/2")</f>
        <v>0</v>
      </c>
      <c r="BU28" s="244">
        <f>+BT28/2</f>
        <v>0</v>
      </c>
      <c r="BV28" s="243" t="str">
        <f>IF(BU28+BS28&gt;0,BU28+BS28,"")</f>
        <v/>
      </c>
      <c r="BW28" s="244">
        <f>COUNTIF(D28:AG28,"L")</f>
        <v>0</v>
      </c>
      <c r="BX28" s="244">
        <f>COUNTIF(D28:AG28,"L/2")</f>
        <v>0</v>
      </c>
      <c r="BY28" s="244">
        <f>+BX28/2</f>
        <v>0</v>
      </c>
      <c r="BZ28" s="243" t="str">
        <f>IF(BY28+BW28&gt;0,BY28+BW28,"")</f>
        <v/>
      </c>
      <c r="CA28" s="244">
        <f>COUNTIF(D28:AG28,"T")</f>
        <v>0</v>
      </c>
      <c r="CB28" s="244">
        <f>COUNTIF(D28:AG28,"T/2")</f>
        <v>0</v>
      </c>
      <c r="CC28" s="244">
        <f>+CB28/2</f>
        <v>0</v>
      </c>
      <c r="CD28" s="243" t="str">
        <f>IF(CC28+CA28&gt;0,CC28+CA28,"")</f>
        <v/>
      </c>
      <c r="CE28" s="246"/>
      <c r="CF28" s="155"/>
      <c r="CG28" s="155"/>
      <c r="CH28" s="155"/>
      <c r="CI28" s="155"/>
      <c r="CJ28" s="155"/>
      <c r="CK28" s="155"/>
    </row>
    <row r="29" spans="1:99" s="152" customFormat="1" ht="24.75" hidden="1" customHeight="1">
      <c r="A29" s="177">
        <f t="shared" si="2"/>
        <v>18</v>
      </c>
      <c r="B29" s="265" t="s">
        <v>154</v>
      </c>
      <c r="C29" s="260" t="s">
        <v>138</v>
      </c>
      <c r="D29" s="248"/>
      <c r="E29" s="248"/>
      <c r="F29" s="248"/>
      <c r="G29" s="248"/>
      <c r="H29" s="248"/>
      <c r="I29" s="248"/>
      <c r="J29" s="248"/>
      <c r="K29" s="248"/>
      <c r="L29" s="248"/>
      <c r="M29" s="248"/>
      <c r="N29" s="248"/>
      <c r="O29" s="248"/>
      <c r="P29" s="248"/>
      <c r="Q29" s="248"/>
      <c r="R29" s="248"/>
      <c r="S29" s="248"/>
      <c r="T29" s="248"/>
      <c r="U29" s="248"/>
      <c r="V29" s="248"/>
      <c r="W29" s="248"/>
      <c r="X29" s="248"/>
      <c r="Y29" s="248"/>
      <c r="Z29" s="248"/>
      <c r="AA29" s="248"/>
      <c r="AB29" s="248"/>
      <c r="AC29" s="248"/>
      <c r="AD29" s="248"/>
      <c r="AE29" s="248"/>
      <c r="AF29" s="248"/>
      <c r="AG29" s="248"/>
      <c r="AH29" s="254">
        <f>COUNTIF(D29:AG29,"+")</f>
        <v>0</v>
      </c>
      <c r="AI29" s="254">
        <f>COUNTIF(D29:AG29,"-")</f>
        <v>0</v>
      </c>
      <c r="AJ29" s="254">
        <f>+AI29/2</f>
        <v>0</v>
      </c>
      <c r="AK29" s="255" t="str">
        <f>IF(AH29+AJ29&gt;0,AH29+AJ29,"")</f>
        <v/>
      </c>
      <c r="AL29" s="250" t="str">
        <f>IF(AH29+AJ29&gt;0,AH29+AJ29,"")</f>
        <v/>
      </c>
      <c r="AM29" s="250">
        <f>COUNTIF($D29:$AG29,"R")</f>
        <v>0</v>
      </c>
      <c r="AN29" s="250">
        <f>COUNTIF($D29:$AG29,"R/2")</f>
        <v>0</v>
      </c>
      <c r="AO29" s="250">
        <f>+AN29/2</f>
        <v>0</v>
      </c>
      <c r="AP29" s="250" t="str">
        <f>IF(AO29+AM29&gt;0,AO29+AM29,"")</f>
        <v/>
      </c>
      <c r="AQ29" s="250">
        <f>COUNTIF($D29:$AG29,"Ro")</f>
        <v>0</v>
      </c>
      <c r="AR29" s="250">
        <f>COUNTIF(D29:AG29,"Ro/2")</f>
        <v>0</v>
      </c>
      <c r="AS29" s="250">
        <f>+AR29/2</f>
        <v>0</v>
      </c>
      <c r="AT29" s="250" t="str">
        <f>IF(AS29+AQ29&gt;0,AS29+AQ29,"")</f>
        <v/>
      </c>
      <c r="AU29" s="250">
        <f>COUNTIF($D29:$AG29,"co")</f>
        <v>0</v>
      </c>
      <c r="AV29" s="250">
        <f>COUNTIF($D29:$AG29,"co/2")</f>
        <v>0</v>
      </c>
      <c r="AW29" s="250">
        <f>+AV29/2</f>
        <v>0</v>
      </c>
      <c r="AX29" s="250" t="str">
        <f>IF(AW29+AU29&gt;0,AW29+AU29,"")</f>
        <v/>
      </c>
      <c r="AY29" s="243">
        <f>COUNTIF($D29:$AG29,"ô")</f>
        <v>0</v>
      </c>
      <c r="AZ29" s="243">
        <f>COUNTIF($D29:$AG29,"ô/2")</f>
        <v>0</v>
      </c>
      <c r="BA29" s="243">
        <f>+AZ29/2</f>
        <v>0</v>
      </c>
      <c r="BB29" s="243" t="str">
        <f>IF(AY29+BA29&gt;0,AY29+BA29,"")</f>
        <v/>
      </c>
      <c r="BC29" s="244">
        <f>COUNTIF($D29:$AG29,"TS")</f>
        <v>0</v>
      </c>
      <c r="BD29" s="244">
        <f>COUNTIF($D29:$AG29,"TS/2")</f>
        <v>0</v>
      </c>
      <c r="BE29" s="244">
        <f>+BD29/2</f>
        <v>0</v>
      </c>
      <c r="BF29" s="243" t="str">
        <f>IF(BE29+BC29&gt;0,BE29+BC29,"")</f>
        <v/>
      </c>
      <c r="BG29" s="251">
        <f>COUNTIF($D29:$AG29,"h")</f>
        <v>0</v>
      </c>
      <c r="BH29" s="251">
        <f>COUNTIF($D29:$AG29,"h/2")</f>
        <v>0</v>
      </c>
      <c r="BI29" s="251">
        <f>+BH29/2</f>
        <v>0</v>
      </c>
      <c r="BJ29" s="250" t="str">
        <f>IF(BI29+BG29&gt;0,BI29+BG29,"")</f>
        <v/>
      </c>
      <c r="BK29" s="250">
        <f>COUNTIF(D29:AG29,"o")</f>
        <v>0</v>
      </c>
      <c r="BL29" s="250">
        <f>COUNTIF(D29:AG29,"o/2")</f>
        <v>0</v>
      </c>
      <c r="BM29" s="250">
        <f>+BL29/2</f>
        <v>0</v>
      </c>
      <c r="BN29" s="250" t="str">
        <f>IF(BM29+BK29&gt;0,BM29+BK29,"")</f>
        <v/>
      </c>
      <c r="BO29" s="244">
        <f>COUNTIF(D29:AG29,"B")</f>
        <v>0</v>
      </c>
      <c r="BP29" s="244">
        <f>COUNTIF(D29:AG29,"B/2")</f>
        <v>0</v>
      </c>
      <c r="BQ29" s="244">
        <f>+BP29/2</f>
        <v>0</v>
      </c>
      <c r="BR29" s="243" t="str">
        <f>IF(BQ29+BO29&gt;0,BQ29+BO29,"")</f>
        <v/>
      </c>
      <c r="BS29" s="244">
        <f>COUNTIF(D29:AG29,"F")</f>
        <v>0</v>
      </c>
      <c r="BT29" s="244">
        <f>COUNTIF(D29:AG29,"F/2")</f>
        <v>0</v>
      </c>
      <c r="BU29" s="244">
        <f>+BT29/2</f>
        <v>0</v>
      </c>
      <c r="BV29" s="243" t="str">
        <f>IF(BU29+BS29&gt;0,BU29+BS29,"")</f>
        <v/>
      </c>
      <c r="BW29" s="244">
        <f>COUNTIF(D29:AG29,"L")</f>
        <v>0</v>
      </c>
      <c r="BX29" s="244">
        <f>COUNTIF(D29:AG29,"L/2")</f>
        <v>0</v>
      </c>
      <c r="BY29" s="244">
        <f>+BX29/2</f>
        <v>0</v>
      </c>
      <c r="BZ29" s="243" t="str">
        <f>IF(BY29+BW29&gt;0,BY29+BW29,"")</f>
        <v/>
      </c>
      <c r="CA29" s="244">
        <f>COUNTIF(D29:AG29,"T")</f>
        <v>0</v>
      </c>
      <c r="CB29" s="244">
        <f>COUNTIF(D29:AG29,"T/2")</f>
        <v>0</v>
      </c>
      <c r="CC29" s="244">
        <f>+CB29/2</f>
        <v>0</v>
      </c>
      <c r="CD29" s="243" t="str">
        <f>IF(CC29+CA29&gt;0,CC29+CA29,"")</f>
        <v/>
      </c>
      <c r="CE29" s="246"/>
      <c r="CF29" s="155"/>
      <c r="CG29" s="155"/>
      <c r="CH29" s="155"/>
      <c r="CI29" s="155"/>
      <c r="CJ29" s="155"/>
      <c r="CK29" s="155"/>
    </row>
    <row r="30" spans="1:99" s="156" customFormat="1" ht="21.75" customHeight="1" thickBot="1">
      <c r="A30" s="179"/>
      <c r="B30" s="180" t="s">
        <v>90</v>
      </c>
      <c r="C30" s="181"/>
      <c r="D30" s="180"/>
      <c r="E30" s="180"/>
      <c r="F30" s="180"/>
      <c r="G30" s="180"/>
      <c r="H30" s="180"/>
      <c r="I30" s="180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  <c r="AE30" s="180"/>
      <c r="AF30" s="180"/>
      <c r="AG30" s="180"/>
      <c r="AH30" s="190"/>
      <c r="AI30" s="190"/>
      <c r="AJ30" s="190"/>
      <c r="AK30" s="190"/>
      <c r="AL30" s="180">
        <f t="shared" ref="AL30:CD30" si="3">SUM(AL12:AL29)</f>
        <v>0</v>
      </c>
      <c r="AM30" s="180">
        <f t="shared" si="3"/>
        <v>0</v>
      </c>
      <c r="AN30" s="180">
        <f t="shared" si="3"/>
        <v>0</v>
      </c>
      <c r="AO30" s="180">
        <f t="shared" si="3"/>
        <v>0</v>
      </c>
      <c r="AP30" s="180">
        <f t="shared" si="3"/>
        <v>0</v>
      </c>
      <c r="AQ30" s="180">
        <f t="shared" si="3"/>
        <v>0</v>
      </c>
      <c r="AR30" s="180">
        <f t="shared" si="3"/>
        <v>0</v>
      </c>
      <c r="AS30" s="180">
        <f t="shared" si="3"/>
        <v>0</v>
      </c>
      <c r="AT30" s="180">
        <f t="shared" si="3"/>
        <v>0</v>
      </c>
      <c r="AU30" s="180">
        <f t="shared" si="3"/>
        <v>0</v>
      </c>
      <c r="AV30" s="180">
        <f t="shared" si="3"/>
        <v>0</v>
      </c>
      <c r="AW30" s="180">
        <f t="shared" si="3"/>
        <v>0</v>
      </c>
      <c r="AX30" s="180">
        <f t="shared" si="3"/>
        <v>0</v>
      </c>
      <c r="AY30" s="180">
        <f t="shared" si="3"/>
        <v>0</v>
      </c>
      <c r="AZ30" s="180">
        <f t="shared" si="3"/>
        <v>0</v>
      </c>
      <c r="BA30" s="180">
        <f t="shared" si="3"/>
        <v>0</v>
      </c>
      <c r="BB30" s="210">
        <f t="shared" si="3"/>
        <v>0</v>
      </c>
      <c r="BC30" s="210">
        <f t="shared" si="3"/>
        <v>0</v>
      </c>
      <c r="BD30" s="210">
        <f t="shared" si="3"/>
        <v>0</v>
      </c>
      <c r="BE30" s="210">
        <f t="shared" si="3"/>
        <v>0</v>
      </c>
      <c r="BF30" s="210">
        <f t="shared" si="3"/>
        <v>0</v>
      </c>
      <c r="BG30" s="184">
        <f t="shared" si="3"/>
        <v>0</v>
      </c>
      <c r="BH30" s="184">
        <f t="shared" si="3"/>
        <v>0</v>
      </c>
      <c r="BI30" s="184">
        <f t="shared" si="3"/>
        <v>0</v>
      </c>
      <c r="BJ30" s="180">
        <f t="shared" si="3"/>
        <v>0</v>
      </c>
      <c r="BK30" s="180">
        <f t="shared" si="3"/>
        <v>0</v>
      </c>
      <c r="BL30" s="180">
        <f t="shared" si="3"/>
        <v>0</v>
      </c>
      <c r="BM30" s="180">
        <f t="shared" si="3"/>
        <v>0</v>
      </c>
      <c r="BN30" s="180">
        <f t="shared" si="3"/>
        <v>0</v>
      </c>
      <c r="BO30" s="180">
        <f t="shared" si="3"/>
        <v>0</v>
      </c>
      <c r="BP30" s="180">
        <f t="shared" si="3"/>
        <v>0</v>
      </c>
      <c r="BQ30" s="180">
        <f t="shared" si="3"/>
        <v>0</v>
      </c>
      <c r="BR30" s="180">
        <f t="shared" si="3"/>
        <v>0</v>
      </c>
      <c r="BS30" s="180">
        <f t="shared" si="3"/>
        <v>0</v>
      </c>
      <c r="BT30" s="180">
        <f t="shared" si="3"/>
        <v>0</v>
      </c>
      <c r="BU30" s="180">
        <f t="shared" si="3"/>
        <v>0</v>
      </c>
      <c r="BV30" s="180">
        <f t="shared" si="3"/>
        <v>0</v>
      </c>
      <c r="BW30" s="180">
        <f t="shared" si="3"/>
        <v>0</v>
      </c>
      <c r="BX30" s="180">
        <f t="shared" si="3"/>
        <v>0</v>
      </c>
      <c r="BY30" s="180">
        <f t="shared" si="3"/>
        <v>0</v>
      </c>
      <c r="BZ30" s="180">
        <f t="shared" si="3"/>
        <v>0</v>
      </c>
      <c r="CA30" s="180">
        <f t="shared" si="3"/>
        <v>0</v>
      </c>
      <c r="CB30" s="180">
        <f t="shared" si="3"/>
        <v>0</v>
      </c>
      <c r="CC30" s="180">
        <f t="shared" si="3"/>
        <v>0</v>
      </c>
      <c r="CD30" s="180">
        <f t="shared" si="3"/>
        <v>0</v>
      </c>
      <c r="CE30" s="186"/>
      <c r="CF30" s="159"/>
      <c r="CG30" s="159"/>
      <c r="CH30" s="159"/>
      <c r="CI30" s="159"/>
      <c r="CJ30" s="159"/>
      <c r="CK30" s="159"/>
      <c r="CM30" s="187">
        <f ca="1">TODAY()</f>
        <v>42589</v>
      </c>
    </row>
    <row r="31" spans="1:99" ht="15.75" thickTop="1">
      <c r="A31" s="3"/>
      <c r="B31" s="1"/>
      <c r="C31" s="1"/>
      <c r="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42"/>
      <c r="BD31" s="142"/>
      <c r="BE31" s="142"/>
      <c r="BF31" s="1"/>
      <c r="BG31" s="142"/>
      <c r="BH31" s="142"/>
      <c r="BI31" s="142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</row>
    <row r="32" spans="1:99">
      <c r="A32" s="3"/>
      <c r="B32" s="1"/>
      <c r="C32" s="1"/>
      <c r="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42"/>
      <c r="BD32" s="142"/>
      <c r="BE32" s="142"/>
      <c r="BF32" s="1"/>
      <c r="BG32" s="142"/>
      <c r="BH32" s="142"/>
      <c r="BI32" s="142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</row>
    <row r="33" spans="2:83" ht="15.75">
      <c r="B33" s="191" t="s">
        <v>93</v>
      </c>
      <c r="C33" s="188"/>
      <c r="D33" s="188"/>
      <c r="E33" s="188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BG33" s="208"/>
      <c r="BH33" s="208"/>
      <c r="BI33" s="208"/>
      <c r="BJ33" s="3"/>
      <c r="BK33" s="3"/>
      <c r="BL33" s="3"/>
      <c r="BM33" s="3"/>
      <c r="BN33" s="3"/>
      <c r="BO33" s="3"/>
      <c r="BP33" s="3"/>
      <c r="BQ33" s="3"/>
      <c r="BR33" s="3"/>
      <c r="BW33" s="3"/>
      <c r="BX33" s="3"/>
      <c r="BY33" s="3"/>
      <c r="BZ33" s="3" t="str">
        <f ca="1">CONCATENATE("Ngµy ",TEXT(CM30,"dd")," th¸ng ",TEXT(CM30,"mm"), " n¨m ",TEXT(CM30,"yyyy"))</f>
        <v>Ngµy 07 th¸ng 08 n¨m 2016</v>
      </c>
      <c r="CE33" s="3"/>
    </row>
    <row r="34" spans="2:83" ht="15.75">
      <c r="B34" s="188"/>
      <c r="C34" s="189"/>
      <c r="D34" s="188"/>
      <c r="E34" s="28" t="s">
        <v>124</v>
      </c>
      <c r="F34" s="28"/>
      <c r="G34" s="188"/>
      <c r="H34" s="188"/>
      <c r="I34" s="188"/>
      <c r="J34" s="189" t="s">
        <v>125</v>
      </c>
      <c r="K34" s="188"/>
      <c r="L34" s="188"/>
      <c r="M34" s="188"/>
      <c r="N34" s="188" t="s">
        <v>103</v>
      </c>
      <c r="O34" s="188"/>
      <c r="P34" s="188"/>
      <c r="Q34" s="188"/>
      <c r="R34" s="188"/>
      <c r="S34" s="188"/>
      <c r="T34" s="188"/>
      <c r="U34" s="189" t="s">
        <v>83</v>
      </c>
      <c r="AA34" s="5" t="s">
        <v>15</v>
      </c>
      <c r="AB34" s="5"/>
      <c r="AD34" s="6"/>
      <c r="AE34" s="5"/>
      <c r="AF34" s="5"/>
      <c r="AG34" s="5"/>
      <c r="AH34" s="5"/>
      <c r="AI34" s="5"/>
      <c r="AJ34" s="5"/>
      <c r="AK34" s="5"/>
      <c r="AL34" s="2"/>
      <c r="AM34" s="2"/>
      <c r="AN34" s="2"/>
      <c r="AO34" s="2"/>
      <c r="AP34" s="5"/>
      <c r="AQ34" s="2"/>
      <c r="AR34" s="2"/>
      <c r="AS34" s="2"/>
      <c r="AT34" s="5" t="s">
        <v>16</v>
      </c>
      <c r="AU34" s="5"/>
      <c r="AV34" s="5"/>
      <c r="AW34" s="5"/>
      <c r="AX34" s="5"/>
      <c r="AY34" s="5"/>
      <c r="AZ34" s="5"/>
      <c r="BA34" s="5"/>
      <c r="BB34" s="5"/>
      <c r="BC34" s="144"/>
      <c r="BD34" s="144"/>
      <c r="BE34" s="144"/>
      <c r="BF34" s="5"/>
      <c r="BG34" s="144"/>
      <c r="BH34" s="144"/>
      <c r="BI34" s="144"/>
      <c r="BJ34" s="5"/>
      <c r="BK34" s="5"/>
      <c r="BL34" s="5"/>
      <c r="BM34" s="5"/>
      <c r="BN34" s="2"/>
      <c r="BO34" s="5"/>
      <c r="BP34" s="5"/>
      <c r="BQ34" s="5"/>
      <c r="BR34" s="174" t="s">
        <v>85</v>
      </c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</row>
    <row r="35" spans="2:83" ht="15.75">
      <c r="B35" s="188" t="s">
        <v>94</v>
      </c>
      <c r="C35" s="189" t="s">
        <v>8</v>
      </c>
      <c r="D35" s="188"/>
      <c r="E35" s="188" t="s">
        <v>99</v>
      </c>
      <c r="F35" s="188"/>
      <c r="G35" s="188"/>
      <c r="H35" s="188"/>
      <c r="I35" s="188"/>
      <c r="J35" s="189" t="s">
        <v>104</v>
      </c>
      <c r="K35" s="188"/>
      <c r="L35" s="188"/>
      <c r="M35" s="188"/>
      <c r="N35" s="188" t="s">
        <v>105</v>
      </c>
      <c r="O35" s="188"/>
      <c r="P35" s="188"/>
      <c r="Q35" s="188"/>
      <c r="R35" s="188"/>
      <c r="S35" s="188"/>
      <c r="T35" s="188"/>
      <c r="U35" s="189" t="s">
        <v>13</v>
      </c>
      <c r="AA35" s="27"/>
      <c r="AB35" s="4"/>
      <c r="AC35" s="1"/>
      <c r="AD35" s="1"/>
      <c r="AE35" s="4"/>
      <c r="AF35" s="4"/>
      <c r="AG35" s="4"/>
      <c r="AH35" s="4"/>
      <c r="AI35" s="4"/>
      <c r="AJ35" s="4"/>
      <c r="AK35" s="4"/>
      <c r="AP35" s="27"/>
      <c r="AT35" s="27"/>
      <c r="AU35" s="27"/>
      <c r="AV35" s="27"/>
      <c r="AW35" s="27"/>
      <c r="AX35" s="27"/>
      <c r="AY35" s="27"/>
      <c r="AZ35" s="27"/>
      <c r="BA35" s="27"/>
      <c r="BB35" s="27"/>
      <c r="BC35" s="209"/>
      <c r="BD35" s="209"/>
      <c r="BE35" s="209"/>
      <c r="BF35" s="27"/>
      <c r="BG35" s="209"/>
      <c r="BH35" s="209"/>
      <c r="BI35" s="209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</row>
    <row r="36" spans="2:83" ht="15.75">
      <c r="B36" s="188" t="s">
        <v>95</v>
      </c>
      <c r="C36" s="188" t="s">
        <v>70</v>
      </c>
      <c r="D36" s="188"/>
      <c r="E36" s="188" t="s">
        <v>100</v>
      </c>
      <c r="F36" s="188"/>
      <c r="G36" s="188"/>
      <c r="H36" s="188"/>
      <c r="I36" s="188"/>
      <c r="J36" s="189" t="s">
        <v>88</v>
      </c>
      <c r="K36" s="188"/>
      <c r="L36" s="188"/>
      <c r="M36" s="188"/>
      <c r="N36" s="188" t="s">
        <v>106</v>
      </c>
      <c r="O36" s="188"/>
      <c r="P36" s="188"/>
      <c r="Q36" s="188"/>
      <c r="R36" s="188"/>
      <c r="S36" s="188"/>
      <c r="T36" s="188"/>
      <c r="U36" s="189" t="s">
        <v>86</v>
      </c>
    </row>
    <row r="37" spans="2:83" ht="15.75">
      <c r="B37" s="188" t="s">
        <v>96</v>
      </c>
      <c r="C37" s="189" t="s">
        <v>92</v>
      </c>
      <c r="D37" s="188"/>
      <c r="E37" s="188" t="s">
        <v>101</v>
      </c>
      <c r="F37" s="188"/>
      <c r="G37" s="188"/>
      <c r="H37" s="188"/>
      <c r="I37" s="188"/>
      <c r="J37" s="189" t="s">
        <v>80</v>
      </c>
      <c r="K37" s="188"/>
      <c r="L37" s="188"/>
      <c r="M37" s="188"/>
      <c r="N37" s="188" t="s">
        <v>107</v>
      </c>
      <c r="O37" s="188"/>
      <c r="P37" s="188"/>
      <c r="Q37" s="188"/>
      <c r="R37" s="188"/>
      <c r="S37" s="188"/>
      <c r="T37" s="188"/>
      <c r="U37" s="189" t="s">
        <v>14</v>
      </c>
      <c r="AC37" s="1"/>
      <c r="AD37" s="1"/>
    </row>
    <row r="38" spans="2:83" ht="15.75">
      <c r="B38" s="188" t="s">
        <v>98</v>
      </c>
      <c r="C38" s="189" t="s">
        <v>91</v>
      </c>
      <c r="D38" s="188"/>
      <c r="E38" s="188" t="s">
        <v>102</v>
      </c>
      <c r="F38" s="188"/>
      <c r="G38" s="188"/>
      <c r="H38" s="188"/>
      <c r="I38" s="188"/>
      <c r="J38" s="189" t="s">
        <v>82</v>
      </c>
      <c r="K38" s="188"/>
      <c r="L38" s="188"/>
      <c r="M38" s="188"/>
      <c r="N38" s="188" t="s">
        <v>97</v>
      </c>
      <c r="O38" s="188"/>
      <c r="P38" s="188"/>
      <c r="Q38" s="188"/>
      <c r="R38" s="188"/>
      <c r="S38" s="188"/>
      <c r="T38" s="188"/>
      <c r="U38" s="189" t="s">
        <v>17</v>
      </c>
      <c r="AP38" s="4"/>
      <c r="AT38" s="4"/>
      <c r="AU38" s="4"/>
      <c r="AV38" s="4"/>
      <c r="AW38" s="4"/>
      <c r="AX38" s="4"/>
      <c r="AY38" s="4"/>
      <c r="AZ38" s="4"/>
      <c r="BA38" s="4"/>
      <c r="BB38" s="4"/>
      <c r="BC38" s="145"/>
      <c r="BD38" s="145"/>
      <c r="BE38" s="145"/>
      <c r="BF38" s="4"/>
      <c r="BG38" s="145"/>
      <c r="BH38" s="145"/>
      <c r="BI38" s="145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</row>
  </sheetData>
  <mergeCells count="25">
    <mergeCell ref="B1:H1"/>
    <mergeCell ref="B2:H2"/>
    <mergeCell ref="AL9:AL11"/>
    <mergeCell ref="BN9:BN11"/>
    <mergeCell ref="BM10:BM11"/>
    <mergeCell ref="AX9:AX11"/>
    <mergeCell ref="B9:B11"/>
    <mergeCell ref="BK10:BK11"/>
    <mergeCell ref="AP9:AP11"/>
    <mergeCell ref="A9:A11"/>
    <mergeCell ref="BL10:BL11"/>
    <mergeCell ref="CE9:CE11"/>
    <mergeCell ref="AK10:AK11"/>
    <mergeCell ref="AH10:AH11"/>
    <mergeCell ref="AI10:AI11"/>
    <mergeCell ref="AJ10:AJ11"/>
    <mergeCell ref="BR9:BR11"/>
    <mergeCell ref="BF9:BF11"/>
    <mergeCell ref="CD9:CD11"/>
    <mergeCell ref="BZ9:BZ11"/>
    <mergeCell ref="AT9:AT11"/>
    <mergeCell ref="C9:C11"/>
    <mergeCell ref="BV9:BV11"/>
    <mergeCell ref="BB9:BB11"/>
    <mergeCell ref="BJ9:BJ11"/>
  </mergeCells>
  <phoneticPr fontId="0" type="noConversion"/>
  <conditionalFormatting sqref="AH10:AK11 AM10:AO11 AH25:AO28 AQ25:AS28">
    <cfRule type="expression" dxfId="49" priority="9" stopIfTrue="1">
      <formula>IF(AH11="C.Nhật",TRUE,fales)</formula>
    </cfRule>
    <cfRule type="expression" dxfId="48" priority="10" stopIfTrue="1">
      <formula>IF(AH11="T.Bảy",TRUE,fales)</formula>
    </cfRule>
  </conditionalFormatting>
  <conditionalFormatting sqref="D10:AG29">
    <cfRule type="expression" dxfId="47" priority="11" stopIfTrue="1">
      <formula>IF(OR(WEEKDAY(D$10)=1,WEEKDAY(D$10)=7),TRUE,FALSE)</formula>
    </cfRule>
  </conditionalFormatting>
  <conditionalFormatting sqref="D9:AG9">
    <cfRule type="expression" dxfId="46" priority="12" stopIfTrue="1">
      <formula>"if(d7=""C.Nhật"";0)"</formula>
    </cfRule>
  </conditionalFormatting>
  <conditionalFormatting sqref="AH29:AO29 AQ29:AS29">
    <cfRule type="expression" dxfId="45" priority="15" stopIfTrue="1">
      <formula>IF(#REF!="C.Nhật",TRUE,fales)</formula>
    </cfRule>
    <cfRule type="expression" dxfId="44" priority="16" stopIfTrue="1">
      <formula>IF(#REF!="T.Bảy",TRUE,fales)</formula>
    </cfRule>
  </conditionalFormatting>
  <conditionalFormatting sqref="H12:L24 H25:J29">
    <cfRule type="expression" dxfId="43" priority="8" stopIfTrue="1">
      <formula>IF(OR(WEEKDAY(H$10)=1,WEEKDAY(H$10)=7),TRUE,FALSE)</formula>
    </cfRule>
  </conditionalFormatting>
  <conditionalFormatting sqref="H25:L29">
    <cfRule type="expression" dxfId="42" priority="7" stopIfTrue="1">
      <formula>IF(OR(WEEKDAY(H$10)=1,WEEKDAY(H$10)=7),TRUE,FALSE)</formula>
    </cfRule>
  </conditionalFormatting>
  <conditionalFormatting sqref="O12:Q29">
    <cfRule type="expression" dxfId="41" priority="6" stopIfTrue="1">
      <formula>IF(OR(WEEKDAY(O$10)=1,WEEKDAY(O$10)=7),TRUE,FALSE)</formula>
    </cfRule>
  </conditionalFormatting>
  <conditionalFormatting sqref="O25:Q29">
    <cfRule type="expression" dxfId="40" priority="5" stopIfTrue="1">
      <formula>IF(OR(WEEKDAY(O$10)=1,WEEKDAY(O$10)=7),TRUE,FALSE)</formula>
    </cfRule>
  </conditionalFormatting>
  <conditionalFormatting sqref="V12:X29">
    <cfRule type="expression" dxfId="39" priority="4" stopIfTrue="1">
      <formula>IF(OR(WEEKDAY(V$10)=1,WEEKDAY(V$10)=7),TRUE,FALSE)</formula>
    </cfRule>
  </conditionalFormatting>
  <conditionalFormatting sqref="V25:X29">
    <cfRule type="expression" dxfId="38" priority="3" stopIfTrue="1">
      <formula>IF(OR(WEEKDAY(V$10)=1,WEEKDAY(V$10)=7),TRUE,FALSE)</formula>
    </cfRule>
  </conditionalFormatting>
  <conditionalFormatting sqref="AC12:AE29">
    <cfRule type="expression" dxfId="37" priority="2" stopIfTrue="1">
      <formula>IF(OR(WEEKDAY(AC$10)=1,WEEKDAY(AC$10)=7),TRUE,FALSE)</formula>
    </cfRule>
  </conditionalFormatting>
  <conditionalFormatting sqref="AC25:AE29">
    <cfRule type="expression" dxfId="36" priority="1" stopIfTrue="1">
      <formula>IF(OR(WEEKDAY(AC$10)=1,WEEKDAY(AC$10)=7),TRUE,FALSE)</formula>
    </cfRule>
  </conditionalFormatting>
  <conditionalFormatting sqref="AH21:AO24 AQ21:AS24">
    <cfRule type="expression" dxfId="35" priority="17" stopIfTrue="1">
      <formula>IF(AH26="C.Nhật",TRUE,fales)</formula>
    </cfRule>
    <cfRule type="expression" dxfId="34" priority="18" stopIfTrue="1">
      <formula>IF(AH26="T.Bảy",TRUE,fales)</formula>
    </cfRule>
  </conditionalFormatting>
  <conditionalFormatting sqref="AH17:AO20 AQ17:AS20">
    <cfRule type="expression" dxfId="33" priority="19" stopIfTrue="1">
      <formula>IF(AH26="C.Nhật",TRUE,fales)</formula>
    </cfRule>
    <cfRule type="expression" dxfId="32" priority="20" stopIfTrue="1">
      <formula>IF(AH26="T.Bảy",TRUE,fales)</formula>
    </cfRule>
  </conditionalFormatting>
  <conditionalFormatting sqref="AH12:AO16 AQ12:AS16">
    <cfRule type="expression" dxfId="31" priority="21" stopIfTrue="1">
      <formula>IF(AH25="C.Nhật",TRUE,fales)</formula>
    </cfRule>
    <cfRule type="expression" dxfId="30" priority="22" stopIfTrue="1">
      <formula>IF(AH25="T.Bảy",TRUE,fales)</formula>
    </cfRule>
  </conditionalFormatting>
  <pageMargins left="0.17" right="0.15748031496062992" top="0.52" bottom="0.35433070866141736" header="0.3" footer="0.23622047244094491"/>
  <pageSetup paperSize="9" scale="65" fitToWidth="4" fitToHeight="4" orientation="landscape" r:id="rId1"/>
  <headerFooter alignWithMargins="0">
    <oddHeader>&amp;R&amp;".VnTime,  Italic"&amp;9Ngµy &amp;D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indexed="24"/>
  </sheetPr>
  <dimension ref="A1:CV38"/>
  <sheetViews>
    <sheetView zoomScale="85" zoomScaleNormal="85" workbookViewId="0">
      <selection activeCell="V46" sqref="V46"/>
    </sheetView>
  </sheetViews>
  <sheetFormatPr defaultColWidth="3.109375" defaultRowHeight="15"/>
  <cols>
    <col min="1" max="1" width="2.88671875" customWidth="1"/>
    <col min="2" max="2" width="20.33203125" customWidth="1"/>
    <col min="3" max="3" width="6.109375" customWidth="1"/>
    <col min="4" max="34" width="3.88671875" customWidth="1"/>
    <col min="35" max="35" width="10.21875" hidden="1" customWidth="1"/>
    <col min="36" max="36" width="12.6640625" hidden="1" customWidth="1"/>
    <col min="37" max="37" width="10.21875" hidden="1" customWidth="1"/>
    <col min="38" max="38" width="4.6640625" hidden="1" customWidth="1"/>
    <col min="39" max="39" width="4.33203125" hidden="1" customWidth="1"/>
    <col min="40" max="42" width="4.109375" hidden="1" customWidth="1"/>
    <col min="43" max="43" width="4.33203125" hidden="1" customWidth="1"/>
    <col min="44" max="46" width="4.109375" hidden="1" customWidth="1"/>
    <col min="47" max="47" width="4.33203125" hidden="1" customWidth="1"/>
    <col min="48" max="50" width="4.109375" hidden="1" customWidth="1"/>
    <col min="51" max="51" width="4.33203125" hidden="1" customWidth="1"/>
    <col min="52" max="54" width="4.109375" hidden="1" customWidth="1"/>
    <col min="55" max="55" width="4.33203125" hidden="1" customWidth="1"/>
    <col min="56" max="58" width="4.33203125" style="143" hidden="1" customWidth="1"/>
    <col min="59" max="59" width="4.33203125" hidden="1" customWidth="1"/>
    <col min="60" max="62" width="4.109375" style="143" hidden="1" customWidth="1"/>
    <col min="63" max="63" width="4.33203125" hidden="1" customWidth="1"/>
    <col min="64" max="66" width="4.109375" hidden="1" customWidth="1"/>
    <col min="67" max="83" width="4.33203125" hidden="1" customWidth="1"/>
    <col min="84" max="84" width="9.33203125" customWidth="1"/>
    <col min="85" max="90" width="3.109375" style="22" customWidth="1"/>
    <col min="91" max="91" width="3.109375" customWidth="1"/>
    <col min="92" max="92" width="9.88671875" bestFit="1" customWidth="1"/>
    <col min="93" max="96" width="3.109375" customWidth="1"/>
    <col min="97" max="97" width="3.21875" bestFit="1" customWidth="1"/>
    <col min="98" max="98" width="4.88671875" bestFit="1" customWidth="1"/>
    <col min="99" max="99" width="13.6640625" bestFit="1" customWidth="1"/>
    <col min="100" max="100" width="24.6640625" bestFit="1" customWidth="1"/>
  </cols>
  <sheetData>
    <row r="1" spans="1:100" s="156" customFormat="1" ht="15.75">
      <c r="B1" s="290" t="s">
        <v>78</v>
      </c>
      <c r="C1" s="290"/>
      <c r="D1" s="290"/>
      <c r="E1" s="290"/>
      <c r="F1" s="290"/>
      <c r="G1" s="290"/>
      <c r="H1" s="290"/>
      <c r="AE1" s="157"/>
      <c r="AN1" s="158"/>
      <c r="AO1" s="158"/>
      <c r="AP1" s="158"/>
      <c r="AR1" s="158"/>
      <c r="AS1" s="158"/>
      <c r="AT1" s="158"/>
      <c r="AV1" s="158"/>
      <c r="AW1" s="158"/>
      <c r="AX1" s="158"/>
      <c r="AZ1" s="158"/>
      <c r="BA1" s="158"/>
      <c r="BB1" s="158"/>
      <c r="BD1" s="158"/>
      <c r="BE1" s="158"/>
      <c r="BF1" s="158"/>
      <c r="BH1" s="158"/>
      <c r="BI1" s="158"/>
      <c r="BJ1" s="158"/>
      <c r="BL1" s="158"/>
      <c r="BM1" s="158"/>
      <c r="BN1" s="158"/>
      <c r="CG1" s="159"/>
      <c r="CH1" s="159"/>
      <c r="CI1" s="159"/>
      <c r="CJ1" s="159"/>
      <c r="CK1" s="159"/>
      <c r="CL1" s="159"/>
    </row>
    <row r="2" spans="1:100" s="152" customFormat="1" ht="15.75">
      <c r="B2" s="290" t="s">
        <v>128</v>
      </c>
      <c r="C2" s="290"/>
      <c r="D2" s="290"/>
      <c r="E2" s="290"/>
      <c r="F2" s="290"/>
      <c r="G2" s="290"/>
      <c r="H2" s="290"/>
      <c r="AE2" s="153"/>
      <c r="AN2" s="154"/>
      <c r="AO2" s="154"/>
      <c r="AP2" s="154"/>
      <c r="AR2" s="154"/>
      <c r="AS2" s="154"/>
      <c r="AT2" s="154"/>
      <c r="AV2" s="154"/>
      <c r="AW2" s="154"/>
      <c r="AX2" s="154"/>
      <c r="AZ2" s="154"/>
      <c r="BA2" s="154"/>
      <c r="BB2" s="154"/>
      <c r="BD2" s="154"/>
      <c r="BE2" s="154"/>
      <c r="BF2" s="154"/>
      <c r="BH2" s="154"/>
      <c r="BI2" s="154"/>
      <c r="BJ2" s="154"/>
      <c r="BL2" s="154"/>
      <c r="BM2" s="154"/>
      <c r="BN2" s="154"/>
      <c r="CG2" s="155"/>
      <c r="CH2" s="155"/>
      <c r="CI2" s="155"/>
      <c r="CJ2" s="155"/>
      <c r="CK2" s="155"/>
      <c r="CL2" s="155"/>
    </row>
    <row r="3" spans="1:100" s="152" customFormat="1" ht="15.75">
      <c r="AE3" s="153"/>
      <c r="AN3" s="154"/>
      <c r="AO3" s="154"/>
      <c r="AP3" s="154"/>
      <c r="AR3" s="154"/>
      <c r="AS3" s="154"/>
      <c r="AT3" s="154"/>
      <c r="AV3" s="154"/>
      <c r="AW3" s="154"/>
      <c r="AX3" s="154"/>
      <c r="AZ3" s="154"/>
      <c r="BA3" s="154"/>
      <c r="BB3" s="154"/>
      <c r="BD3" s="154"/>
      <c r="BE3" s="154"/>
      <c r="BF3" s="154"/>
      <c r="BH3" s="154"/>
      <c r="BI3" s="154"/>
      <c r="BJ3" s="154"/>
      <c r="BL3" s="154"/>
      <c r="BM3" s="154"/>
      <c r="BN3" s="154"/>
      <c r="CG3" s="155"/>
      <c r="CH3" s="155"/>
      <c r="CI3" s="155"/>
      <c r="CJ3" s="155"/>
      <c r="CK3" s="155"/>
      <c r="CL3" s="155"/>
    </row>
    <row r="4" spans="1:100" s="152" customFormat="1" ht="15.75">
      <c r="AE4" s="153"/>
      <c r="AN4" s="154"/>
      <c r="AO4" s="154"/>
      <c r="AP4" s="154"/>
      <c r="AR4" s="154"/>
      <c r="AS4" s="154"/>
      <c r="AT4" s="154"/>
      <c r="AV4" s="154"/>
      <c r="AW4" s="154"/>
      <c r="AX4" s="154"/>
      <c r="AZ4" s="154"/>
      <c r="BA4" s="154"/>
      <c r="BB4" s="154"/>
      <c r="BD4" s="154"/>
      <c r="BE4" s="154"/>
      <c r="BF4" s="154"/>
      <c r="BH4" s="154"/>
      <c r="BI4" s="154"/>
      <c r="BJ4" s="154"/>
      <c r="BL4" s="154"/>
      <c r="BM4" s="154"/>
      <c r="BN4" s="154"/>
      <c r="CG4" s="155"/>
      <c r="CH4" s="155"/>
      <c r="CI4" s="155"/>
      <c r="CJ4" s="155"/>
      <c r="CK4" s="155"/>
      <c r="CL4" s="155"/>
    </row>
    <row r="5" spans="1:100" s="160" customFormat="1" ht="23.25">
      <c r="A5" s="23" t="s">
        <v>0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147"/>
      <c r="AF5" s="23"/>
      <c r="AG5" s="23"/>
      <c r="AH5" s="23"/>
      <c r="AI5" s="23"/>
      <c r="AJ5" s="23"/>
      <c r="AK5" s="23"/>
      <c r="AL5" s="23"/>
      <c r="AM5" s="23"/>
      <c r="AN5" s="139"/>
      <c r="AO5" s="139"/>
      <c r="AP5" s="139"/>
      <c r="AQ5" s="23"/>
      <c r="AR5" s="139"/>
      <c r="AS5" s="139"/>
      <c r="AT5" s="139"/>
      <c r="AU5" s="23"/>
      <c r="AV5" s="139"/>
      <c r="AW5" s="139"/>
      <c r="AX5" s="139"/>
      <c r="AY5" s="23"/>
      <c r="AZ5" s="139"/>
      <c r="BA5" s="139"/>
      <c r="BB5" s="139"/>
      <c r="BC5" s="23"/>
      <c r="BD5" s="139"/>
      <c r="BE5" s="139"/>
      <c r="BF5" s="139"/>
      <c r="BG5" s="23"/>
      <c r="BH5" s="139"/>
      <c r="BI5" s="139"/>
      <c r="BJ5" s="139"/>
      <c r="BK5" s="23"/>
      <c r="BL5" s="139"/>
      <c r="BM5" s="139"/>
      <c r="BN5" s="139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18"/>
      <c r="CH5" s="18"/>
      <c r="CI5" s="18"/>
      <c r="CJ5" s="18"/>
      <c r="CK5" s="18"/>
      <c r="CL5" s="18"/>
    </row>
    <row r="6" spans="1:100" s="165" customFormat="1" ht="12.75">
      <c r="A6" s="161" t="s">
        <v>155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2"/>
      <c r="AF6" s="161"/>
      <c r="AG6" s="161"/>
      <c r="AH6" s="161"/>
      <c r="AI6" s="161"/>
      <c r="AJ6" s="161"/>
      <c r="AK6" s="161"/>
      <c r="AL6" s="161"/>
      <c r="AM6" s="161"/>
      <c r="AN6" s="163"/>
      <c r="AO6" s="163"/>
      <c r="AP6" s="163"/>
      <c r="AQ6" s="161"/>
      <c r="AR6" s="163"/>
      <c r="AS6" s="163"/>
      <c r="AT6" s="163"/>
      <c r="AU6" s="161"/>
      <c r="AV6" s="163"/>
      <c r="AW6" s="163"/>
      <c r="AX6" s="163"/>
      <c r="AY6" s="161"/>
      <c r="AZ6" s="163"/>
      <c r="BA6" s="163"/>
      <c r="BB6" s="163"/>
      <c r="BC6" s="161"/>
      <c r="BD6" s="163"/>
      <c r="BE6" s="163"/>
      <c r="BF6" s="163"/>
      <c r="BG6" s="161"/>
      <c r="BH6" s="163"/>
      <c r="BI6" s="163"/>
      <c r="BJ6" s="163"/>
      <c r="BK6" s="161"/>
      <c r="BL6" s="163"/>
      <c r="BM6" s="163"/>
      <c r="BN6" s="163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4"/>
      <c r="CH6" s="164"/>
      <c r="CI6" s="164"/>
      <c r="CJ6" s="164"/>
      <c r="CK6" s="164"/>
      <c r="CL6" s="164"/>
    </row>
    <row r="7" spans="1:100" s="165" customFormat="1" ht="12.75">
      <c r="A7" s="161" t="str">
        <f>CONCATENATE(" th¸ng ",TEXT(F8,"mm"), " n¨m ",Calendar!I8)</f>
        <v xml:space="preserve"> th¸ng 10 n¨m 2014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2"/>
      <c r="AF7" s="161"/>
      <c r="AG7" s="161"/>
      <c r="AH7" s="161"/>
      <c r="AI7" s="161"/>
      <c r="AJ7" s="161"/>
      <c r="AK7" s="161"/>
      <c r="AL7" s="161"/>
      <c r="AM7" s="161"/>
      <c r="AN7" s="163"/>
      <c r="AO7" s="163"/>
      <c r="AP7" s="163"/>
      <c r="AQ7" s="161"/>
      <c r="AR7" s="163"/>
      <c r="AS7" s="163"/>
      <c r="AT7" s="163"/>
      <c r="AU7" s="161"/>
      <c r="AV7" s="163"/>
      <c r="AW7" s="163"/>
      <c r="AX7" s="163"/>
      <c r="AY7" s="161"/>
      <c r="AZ7" s="163"/>
      <c r="BA7" s="163"/>
      <c r="BB7" s="163"/>
      <c r="BC7" s="161"/>
      <c r="BD7" s="163"/>
      <c r="BE7" s="163"/>
      <c r="BF7" s="163"/>
      <c r="BG7" s="161"/>
      <c r="BH7" s="163"/>
      <c r="BI7" s="163"/>
      <c r="BJ7" s="163"/>
      <c r="BK7" s="161"/>
      <c r="BL7" s="163"/>
      <c r="BM7" s="163"/>
      <c r="BN7" s="163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1"/>
      <c r="CG7" s="164"/>
      <c r="CH7" s="164"/>
      <c r="CI7" s="164"/>
      <c r="CJ7" s="164"/>
      <c r="CK7" s="164"/>
      <c r="CL7" s="164"/>
    </row>
    <row r="8" spans="1:100" ht="16.5" customHeight="1" thickBot="1">
      <c r="A8" s="24"/>
      <c r="B8" s="24"/>
      <c r="C8" s="24"/>
      <c r="D8" s="128">
        <v>10</v>
      </c>
      <c r="E8" s="128">
        <f>+Calendar!I8</f>
        <v>2014</v>
      </c>
      <c r="F8" s="129">
        <f>DATE(E8,D8,1)</f>
        <v>41913</v>
      </c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140"/>
      <c r="BE8" s="140"/>
      <c r="BF8" s="140"/>
      <c r="BG8" s="24"/>
      <c r="BH8" s="140"/>
      <c r="BI8" s="140"/>
      <c r="BJ8" s="140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30"/>
      <c r="CG8" s="19"/>
      <c r="CH8" s="19"/>
      <c r="CI8" s="19"/>
      <c r="CJ8" s="19"/>
      <c r="CK8" s="19"/>
      <c r="CL8" s="19"/>
    </row>
    <row r="9" spans="1:100" s="2" customFormat="1" ht="19.5" customHeight="1" thickTop="1">
      <c r="A9" s="284" t="s">
        <v>1</v>
      </c>
      <c r="B9" s="287" t="s">
        <v>2</v>
      </c>
      <c r="C9" s="287" t="s">
        <v>33</v>
      </c>
      <c r="D9" s="130" t="s">
        <v>76</v>
      </c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0"/>
      <c r="AI9" s="127"/>
      <c r="AJ9" s="127"/>
      <c r="AK9" s="127"/>
      <c r="AL9" s="127" t="s">
        <v>4</v>
      </c>
      <c r="AM9" s="291" t="s">
        <v>79</v>
      </c>
      <c r="AN9" s="131"/>
      <c r="AO9" s="131"/>
      <c r="AP9" s="131"/>
      <c r="AQ9" s="291" t="s">
        <v>11</v>
      </c>
      <c r="AR9" s="131"/>
      <c r="AS9" s="131"/>
      <c r="AT9" s="131"/>
      <c r="AU9" s="291" t="s">
        <v>12</v>
      </c>
      <c r="AV9" s="131"/>
      <c r="AW9" s="131"/>
      <c r="AX9" s="131"/>
      <c r="AY9" s="291" t="s">
        <v>9</v>
      </c>
      <c r="AZ9" s="131"/>
      <c r="BA9" s="131"/>
      <c r="BB9" s="131"/>
      <c r="BC9" s="291" t="s">
        <v>75</v>
      </c>
      <c r="BD9" s="214"/>
      <c r="BE9" s="214"/>
      <c r="BF9" s="214"/>
      <c r="BG9" s="291" t="s">
        <v>124</v>
      </c>
      <c r="BH9" s="141"/>
      <c r="BI9" s="141"/>
      <c r="BJ9" s="141"/>
      <c r="BK9" s="291" t="s">
        <v>7</v>
      </c>
      <c r="BL9" s="131"/>
      <c r="BM9" s="131"/>
      <c r="BN9" s="131"/>
      <c r="BO9" s="291" t="s">
        <v>3</v>
      </c>
      <c r="BP9" s="211"/>
      <c r="BQ9" s="211"/>
      <c r="BR9" s="211"/>
      <c r="BS9" s="291" t="s">
        <v>10</v>
      </c>
      <c r="BT9" s="211"/>
      <c r="BU9" s="211"/>
      <c r="BV9" s="211"/>
      <c r="BW9" s="291" t="s">
        <v>81</v>
      </c>
      <c r="BX9" s="211"/>
      <c r="BY9" s="211"/>
      <c r="BZ9" s="211"/>
      <c r="CA9" s="291" t="s">
        <v>87</v>
      </c>
      <c r="CB9" s="211"/>
      <c r="CC9" s="211"/>
      <c r="CD9" s="211"/>
      <c r="CE9" s="291" t="s">
        <v>84</v>
      </c>
      <c r="CF9" s="294" t="s">
        <v>5</v>
      </c>
      <c r="CG9" s="212"/>
      <c r="CH9" s="212"/>
      <c r="CI9" s="212"/>
      <c r="CJ9" s="212"/>
      <c r="CK9" s="212"/>
      <c r="CL9" s="212"/>
      <c r="CU9" s="213"/>
    </row>
    <row r="10" spans="1:100" ht="18.75" customHeight="1">
      <c r="A10" s="285"/>
      <c r="B10" s="288"/>
      <c r="C10" s="288"/>
      <c r="D10" s="132">
        <f>+F8</f>
        <v>41913</v>
      </c>
      <c r="E10" s="132">
        <f t="shared" ref="E10:AH10" si="0">D10+1</f>
        <v>41914</v>
      </c>
      <c r="F10" s="132">
        <f t="shared" si="0"/>
        <v>41915</v>
      </c>
      <c r="G10" s="132">
        <f t="shared" si="0"/>
        <v>41916</v>
      </c>
      <c r="H10" s="132">
        <f t="shared" si="0"/>
        <v>41917</v>
      </c>
      <c r="I10" s="132">
        <f t="shared" si="0"/>
        <v>41918</v>
      </c>
      <c r="J10" s="132">
        <f t="shared" si="0"/>
        <v>41919</v>
      </c>
      <c r="K10" s="132">
        <f t="shared" si="0"/>
        <v>41920</v>
      </c>
      <c r="L10" s="132">
        <f t="shared" si="0"/>
        <v>41921</v>
      </c>
      <c r="M10" s="132">
        <f t="shared" si="0"/>
        <v>41922</v>
      </c>
      <c r="N10" s="132">
        <f t="shared" si="0"/>
        <v>41923</v>
      </c>
      <c r="O10" s="132">
        <f t="shared" si="0"/>
        <v>41924</v>
      </c>
      <c r="P10" s="132">
        <f t="shared" si="0"/>
        <v>41925</v>
      </c>
      <c r="Q10" s="132">
        <f t="shared" si="0"/>
        <v>41926</v>
      </c>
      <c r="R10" s="132">
        <f t="shared" si="0"/>
        <v>41927</v>
      </c>
      <c r="S10" s="132">
        <f t="shared" si="0"/>
        <v>41928</v>
      </c>
      <c r="T10" s="132">
        <f t="shared" si="0"/>
        <v>41929</v>
      </c>
      <c r="U10" s="132">
        <f t="shared" si="0"/>
        <v>41930</v>
      </c>
      <c r="V10" s="132">
        <f t="shared" si="0"/>
        <v>41931</v>
      </c>
      <c r="W10" s="132">
        <f t="shared" si="0"/>
        <v>41932</v>
      </c>
      <c r="X10" s="132">
        <f t="shared" si="0"/>
        <v>41933</v>
      </c>
      <c r="Y10" s="132">
        <f t="shared" si="0"/>
        <v>41934</v>
      </c>
      <c r="Z10" s="132">
        <f t="shared" si="0"/>
        <v>41935</v>
      </c>
      <c r="AA10" s="132">
        <f t="shared" si="0"/>
        <v>41936</v>
      </c>
      <c r="AB10" s="132">
        <f t="shared" si="0"/>
        <v>41937</v>
      </c>
      <c r="AC10" s="132">
        <f t="shared" si="0"/>
        <v>41938</v>
      </c>
      <c r="AD10" s="132">
        <f t="shared" si="0"/>
        <v>41939</v>
      </c>
      <c r="AE10" s="132">
        <f t="shared" si="0"/>
        <v>41940</v>
      </c>
      <c r="AF10" s="132">
        <f t="shared" si="0"/>
        <v>41941</v>
      </c>
      <c r="AG10" s="132">
        <f t="shared" si="0"/>
        <v>41942</v>
      </c>
      <c r="AH10" s="132">
        <f t="shared" si="0"/>
        <v>41943</v>
      </c>
      <c r="AI10" s="306" t="s">
        <v>71</v>
      </c>
      <c r="AJ10" s="306" t="s">
        <v>72</v>
      </c>
      <c r="AK10" s="306" t="s">
        <v>73</v>
      </c>
      <c r="AL10" s="304" t="s">
        <v>6</v>
      </c>
      <c r="AM10" s="292"/>
      <c r="AN10" s="235"/>
      <c r="AO10" s="235"/>
      <c r="AP10" s="235"/>
      <c r="AQ10" s="292"/>
      <c r="AR10" s="235"/>
      <c r="AS10" s="235"/>
      <c r="AT10" s="235"/>
      <c r="AU10" s="292"/>
      <c r="AV10" s="235"/>
      <c r="AW10" s="235"/>
      <c r="AX10" s="235"/>
      <c r="AY10" s="292"/>
      <c r="AZ10" s="235"/>
      <c r="BA10" s="235"/>
      <c r="BB10" s="235"/>
      <c r="BC10" s="292"/>
      <c r="BD10" s="236"/>
      <c r="BE10" s="236"/>
      <c r="BF10" s="236"/>
      <c r="BG10" s="292"/>
      <c r="BH10" s="237"/>
      <c r="BI10" s="237"/>
      <c r="BJ10" s="237"/>
      <c r="BK10" s="292"/>
      <c r="BL10" s="302" t="s">
        <v>3</v>
      </c>
      <c r="BM10" s="302" t="s">
        <v>74</v>
      </c>
      <c r="BN10" s="302" t="s">
        <v>74</v>
      </c>
      <c r="BO10" s="292"/>
      <c r="BP10" s="238"/>
      <c r="BQ10" s="238"/>
      <c r="BR10" s="238"/>
      <c r="BS10" s="292"/>
      <c r="BT10" s="238"/>
      <c r="BU10" s="238"/>
      <c r="BV10" s="238"/>
      <c r="BW10" s="292"/>
      <c r="BX10" s="238"/>
      <c r="BY10" s="238"/>
      <c r="BZ10" s="238"/>
      <c r="CA10" s="292"/>
      <c r="CB10" s="238"/>
      <c r="CC10" s="238"/>
      <c r="CD10" s="238"/>
      <c r="CE10" s="292"/>
      <c r="CF10" s="295"/>
      <c r="CU10" s="26"/>
    </row>
    <row r="11" spans="1:100" ht="42.75">
      <c r="A11" s="286"/>
      <c r="B11" s="301"/>
      <c r="C11" s="301"/>
      <c r="D11" s="233" t="str">
        <f t="shared" ref="D11:AH11" si="1">CHOOSE(WEEKDAY(D10),"C.NhËt","T.Hai","T.Ba","T.T­","T.N¨m","T.S¸u","T.B¶y")</f>
        <v>T.T­</v>
      </c>
      <c r="E11" s="234" t="str">
        <f t="shared" si="1"/>
        <v>T.N¨m</v>
      </c>
      <c r="F11" s="234" t="str">
        <f t="shared" si="1"/>
        <v>T.S¸u</v>
      </c>
      <c r="G11" s="234" t="str">
        <f t="shared" si="1"/>
        <v>T.B¶y</v>
      </c>
      <c r="H11" s="234" t="str">
        <f t="shared" si="1"/>
        <v>C.NhËt</v>
      </c>
      <c r="I11" s="234" t="str">
        <f t="shared" si="1"/>
        <v>T.Hai</v>
      </c>
      <c r="J11" s="234" t="str">
        <f t="shared" si="1"/>
        <v>T.Ba</v>
      </c>
      <c r="K11" s="234" t="str">
        <f t="shared" si="1"/>
        <v>T.T­</v>
      </c>
      <c r="L11" s="234" t="str">
        <f t="shared" si="1"/>
        <v>T.N¨m</v>
      </c>
      <c r="M11" s="234" t="str">
        <f t="shared" si="1"/>
        <v>T.S¸u</v>
      </c>
      <c r="N11" s="234" t="str">
        <f t="shared" si="1"/>
        <v>T.B¶y</v>
      </c>
      <c r="O11" s="234" t="str">
        <f t="shared" si="1"/>
        <v>C.NhËt</v>
      </c>
      <c r="P11" s="234" t="str">
        <f t="shared" si="1"/>
        <v>T.Hai</v>
      </c>
      <c r="Q11" s="234" t="str">
        <f t="shared" si="1"/>
        <v>T.Ba</v>
      </c>
      <c r="R11" s="234" t="str">
        <f t="shared" si="1"/>
        <v>T.T­</v>
      </c>
      <c r="S11" s="234" t="str">
        <f t="shared" si="1"/>
        <v>T.N¨m</v>
      </c>
      <c r="T11" s="234" t="str">
        <f t="shared" si="1"/>
        <v>T.S¸u</v>
      </c>
      <c r="U11" s="234" t="str">
        <f t="shared" si="1"/>
        <v>T.B¶y</v>
      </c>
      <c r="V11" s="234" t="str">
        <f t="shared" si="1"/>
        <v>C.NhËt</v>
      </c>
      <c r="W11" s="234" t="str">
        <f t="shared" si="1"/>
        <v>T.Hai</v>
      </c>
      <c r="X11" s="234" t="str">
        <f t="shared" si="1"/>
        <v>T.Ba</v>
      </c>
      <c r="Y11" s="234" t="str">
        <f t="shared" si="1"/>
        <v>T.T­</v>
      </c>
      <c r="Z11" s="234" t="str">
        <f t="shared" si="1"/>
        <v>T.N¨m</v>
      </c>
      <c r="AA11" s="234" t="str">
        <f t="shared" si="1"/>
        <v>T.S¸u</v>
      </c>
      <c r="AB11" s="234" t="str">
        <f t="shared" si="1"/>
        <v>T.B¶y</v>
      </c>
      <c r="AC11" s="234" t="str">
        <f t="shared" si="1"/>
        <v>C.NhËt</v>
      </c>
      <c r="AD11" s="234" t="str">
        <f t="shared" si="1"/>
        <v>T.Hai</v>
      </c>
      <c r="AE11" s="234" t="str">
        <f t="shared" si="1"/>
        <v>T.Ba</v>
      </c>
      <c r="AF11" s="234" t="str">
        <f t="shared" si="1"/>
        <v>T.T­</v>
      </c>
      <c r="AG11" s="234" t="str">
        <f t="shared" si="1"/>
        <v>T.N¨m</v>
      </c>
      <c r="AH11" s="234" t="str">
        <f t="shared" si="1"/>
        <v>T.S¸u</v>
      </c>
      <c r="AI11" s="307"/>
      <c r="AJ11" s="307"/>
      <c r="AK11" s="307"/>
      <c r="AL11" s="305"/>
      <c r="AM11" s="293"/>
      <c r="AN11" s="239"/>
      <c r="AO11" s="239"/>
      <c r="AP11" s="239"/>
      <c r="AQ11" s="293"/>
      <c r="AR11" s="239"/>
      <c r="AS11" s="239"/>
      <c r="AT11" s="239"/>
      <c r="AU11" s="293"/>
      <c r="AV11" s="239"/>
      <c r="AW11" s="239"/>
      <c r="AX11" s="239"/>
      <c r="AY11" s="293"/>
      <c r="AZ11" s="239"/>
      <c r="BA11" s="239"/>
      <c r="BB11" s="239"/>
      <c r="BC11" s="293"/>
      <c r="BD11" s="240"/>
      <c r="BE11" s="240"/>
      <c r="BF11" s="240"/>
      <c r="BG11" s="293"/>
      <c r="BH11" s="241"/>
      <c r="BI11" s="241"/>
      <c r="BJ11" s="241"/>
      <c r="BK11" s="293"/>
      <c r="BL11" s="303"/>
      <c r="BM11" s="303"/>
      <c r="BN11" s="303"/>
      <c r="BO11" s="293"/>
      <c r="BP11" s="242"/>
      <c r="BQ11" s="242"/>
      <c r="BR11" s="242"/>
      <c r="BS11" s="293"/>
      <c r="BT11" s="242"/>
      <c r="BU11" s="242"/>
      <c r="BV11" s="242"/>
      <c r="BW11" s="293"/>
      <c r="BX11" s="242"/>
      <c r="BY11" s="242"/>
      <c r="BZ11" s="242"/>
      <c r="CA11" s="293"/>
      <c r="CB11" s="242"/>
      <c r="CC11" s="242"/>
      <c r="CD11" s="242"/>
      <c r="CE11" s="293"/>
      <c r="CF11" s="296"/>
      <c r="CR11" s="25"/>
      <c r="CS11" s="25"/>
      <c r="CT11" s="25"/>
      <c r="CU11" s="22"/>
      <c r="CV11" s="22"/>
    </row>
    <row r="12" spans="1:100" s="152" customFormat="1" ht="24" hidden="1" customHeight="1">
      <c r="A12" s="175">
        <v>1</v>
      </c>
      <c r="B12" s="262" t="s">
        <v>131</v>
      </c>
      <c r="C12" s="261" t="s">
        <v>132</v>
      </c>
      <c r="D12" s="248"/>
      <c r="E12" s="248"/>
      <c r="F12" s="248"/>
      <c r="G12" s="248"/>
      <c r="H12" s="248"/>
      <c r="I12" s="248"/>
      <c r="J12" s="248"/>
      <c r="K12" s="248"/>
      <c r="L12" s="248"/>
      <c r="M12" s="248"/>
      <c r="N12" s="248"/>
      <c r="O12" s="248"/>
      <c r="P12" s="248"/>
      <c r="Q12" s="248"/>
      <c r="R12" s="248"/>
      <c r="S12" s="248"/>
      <c r="T12" s="248"/>
      <c r="U12" s="248"/>
      <c r="V12" s="248"/>
      <c r="W12" s="216"/>
      <c r="X12" s="216"/>
      <c r="Y12" s="248"/>
      <c r="Z12" s="248"/>
      <c r="AA12" s="248"/>
      <c r="AB12" s="248"/>
      <c r="AC12" s="248"/>
      <c r="AD12" s="248"/>
      <c r="AE12" s="248"/>
      <c r="AF12" s="248"/>
      <c r="AG12" s="248"/>
      <c r="AH12" s="248"/>
      <c r="AI12" s="217">
        <f>COUNTIF(D12:AH12,"+")</f>
        <v>0</v>
      </c>
      <c r="AJ12" s="217">
        <f>COUNTIF(D12:AH12,"-")</f>
        <v>0</v>
      </c>
      <c r="AK12" s="217">
        <f>+AJ12/2</f>
        <v>0</v>
      </c>
      <c r="AL12" s="218" t="str">
        <f>IF(AI12+AK12&gt;0,AI12+AK12,"")</f>
        <v/>
      </c>
      <c r="AM12" s="243" t="str">
        <f>IF(AI12+AK12&gt;0,AI12+AK12,"")</f>
        <v/>
      </c>
      <c r="AN12" s="219">
        <f>COUNTIF($D12:$AH12,"R")</f>
        <v>0</v>
      </c>
      <c r="AO12" s="219">
        <f>COUNTIF($D12:$AH12,"R/2")</f>
        <v>0</v>
      </c>
      <c r="AP12" s="219">
        <f>+AO12/2</f>
        <v>0</v>
      </c>
      <c r="AQ12" s="219" t="str">
        <f>IF(AP12+AN12&gt;0,AP12+AN12,"")</f>
        <v/>
      </c>
      <c r="AR12" s="219">
        <f>COUNTIF($D12:$AH12,"Ro")</f>
        <v>0</v>
      </c>
      <c r="AS12" s="219">
        <f>COUNTIF(D12:AH12,"Ro/2")</f>
        <v>0</v>
      </c>
      <c r="AT12" s="219">
        <f>+AS12/2</f>
        <v>0</v>
      </c>
      <c r="AU12" s="219" t="str">
        <f>IF(AT12+AR12&gt;0,AT12+AR12,"")</f>
        <v/>
      </c>
      <c r="AV12" s="219">
        <f>COUNTIF($D12:$AH12,"co")</f>
        <v>0</v>
      </c>
      <c r="AW12" s="219">
        <f>COUNTIF($D12:$AH12,"co/2")</f>
        <v>0</v>
      </c>
      <c r="AX12" s="219">
        <f>+AW12/2</f>
        <v>0</v>
      </c>
      <c r="AY12" s="219" t="str">
        <f>IF(AX12+AV12&gt;0,AX12+AV12,"")</f>
        <v/>
      </c>
      <c r="AZ12" s="219">
        <f>COUNTIF($D12:$AH12,"ô")</f>
        <v>0</v>
      </c>
      <c r="BA12" s="219">
        <f>COUNTIF($D12:$AH12,"ô/2")</f>
        <v>0</v>
      </c>
      <c r="BB12" s="219">
        <f>+BA12/2</f>
        <v>0</v>
      </c>
      <c r="BC12" s="219" t="str">
        <f>IF(AZ12+BB12&gt;0,AZ12+BB12,"")</f>
        <v/>
      </c>
      <c r="BD12" s="222">
        <f>COUNTIF($D12:$AH12,"TS")</f>
        <v>0</v>
      </c>
      <c r="BE12" s="222">
        <f>COUNTIF($D12:$AH12,"TS/2")</f>
        <v>0</v>
      </c>
      <c r="BF12" s="222">
        <f>+BE12/2</f>
        <v>0</v>
      </c>
      <c r="BG12" s="219" t="str">
        <f>IF(BF12+BD12&gt;0,BF12+BD12,"")</f>
        <v/>
      </c>
      <c r="BH12" s="222">
        <f>COUNTIF($D12:$AH12,"h")</f>
        <v>0</v>
      </c>
      <c r="BI12" s="222">
        <f>COUNTIF($D12:$AH12,"h/2")</f>
        <v>0</v>
      </c>
      <c r="BJ12" s="222">
        <f>+BI12/2</f>
        <v>0</v>
      </c>
      <c r="BK12" s="219" t="str">
        <f>IF(BJ12+BH12&gt;0,BJ12+BH12,"")</f>
        <v/>
      </c>
      <c r="BL12" s="219">
        <f>COUNTIF(D12:AH12,"o")</f>
        <v>0</v>
      </c>
      <c r="BM12" s="219">
        <f>COUNTIF(D12:AH12,"o/2")</f>
        <v>0</v>
      </c>
      <c r="BN12" s="219">
        <f>+BM12/2</f>
        <v>0</v>
      </c>
      <c r="BO12" s="219" t="str">
        <f>IF(BN12+BL12&gt;0,BN12+BL12,"")</f>
        <v/>
      </c>
      <c r="BP12" s="222">
        <f>COUNTIF(D12:AH12,"B")</f>
        <v>0</v>
      </c>
      <c r="BQ12" s="222">
        <f>COUNTIF(D12:AH12,"B/2")</f>
        <v>0</v>
      </c>
      <c r="BR12" s="222">
        <f>+BQ12/2</f>
        <v>0</v>
      </c>
      <c r="BS12" s="219" t="str">
        <f>IF(BR12+BP12&gt;0,BR12+BP12,"")</f>
        <v/>
      </c>
      <c r="BT12" s="222">
        <f>COUNTIF(D12:AH12,"F")</f>
        <v>0</v>
      </c>
      <c r="BU12" s="222">
        <f>COUNTIF(D12:AH12,"F/2")</f>
        <v>0</v>
      </c>
      <c r="BV12" s="222">
        <f>+BU12/2</f>
        <v>0</v>
      </c>
      <c r="BW12" s="219" t="str">
        <f>IF(BV12+BT12&gt;0,BV12+BT12,"")</f>
        <v/>
      </c>
      <c r="BX12" s="222">
        <f>COUNTIF(D12:AH12,"L")</f>
        <v>0</v>
      </c>
      <c r="BY12" s="222">
        <f>COUNTIF(A12:AH12,"L/2")</f>
        <v>0</v>
      </c>
      <c r="BZ12" s="222">
        <f>+BY12/2</f>
        <v>0</v>
      </c>
      <c r="CA12" s="219" t="str">
        <f>IF(BZ12+BX12&gt;0,BZ12+BX12,"")</f>
        <v/>
      </c>
      <c r="CB12" s="222">
        <f>COUNTIF(D12:AH12,"T")</f>
        <v>0</v>
      </c>
      <c r="CC12" s="222">
        <f>COUNTIF(D12:AH12,"T/2")</f>
        <v>0</v>
      </c>
      <c r="CD12" s="222">
        <f>+CC12/2</f>
        <v>0</v>
      </c>
      <c r="CE12" s="219" t="str">
        <f>IF(CD12+CB12&gt;0,CD12+CB12,"")</f>
        <v/>
      </c>
      <c r="CF12" s="176"/>
      <c r="CG12" s="155"/>
      <c r="CH12" s="155"/>
      <c r="CI12" s="155"/>
      <c r="CJ12" s="155"/>
      <c r="CK12" s="155"/>
      <c r="CL12" s="155"/>
      <c r="CV12" s="155"/>
    </row>
    <row r="13" spans="1:100" s="152" customFormat="1" ht="24" hidden="1" customHeight="1">
      <c r="A13" s="177">
        <f t="shared" ref="A13:A29" si="2">+A12+1</f>
        <v>2</v>
      </c>
      <c r="B13" s="262" t="s">
        <v>133</v>
      </c>
      <c r="C13" s="261" t="s">
        <v>134</v>
      </c>
      <c r="D13" s="248"/>
      <c r="E13" s="248"/>
      <c r="F13" s="248"/>
      <c r="G13" s="248"/>
      <c r="H13" s="248"/>
      <c r="I13" s="248"/>
      <c r="J13" s="248"/>
      <c r="K13" s="248"/>
      <c r="L13" s="248"/>
      <c r="M13" s="248"/>
      <c r="N13" s="248"/>
      <c r="O13" s="248"/>
      <c r="P13" s="248"/>
      <c r="Q13" s="248"/>
      <c r="R13" s="248"/>
      <c r="S13" s="248"/>
      <c r="T13" s="248"/>
      <c r="U13" s="248"/>
      <c r="V13" s="248"/>
      <c r="W13" s="216"/>
      <c r="X13" s="216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17"/>
      <c r="AJ13" s="217"/>
      <c r="AK13" s="217"/>
      <c r="AL13" s="218"/>
      <c r="AM13" s="243"/>
      <c r="AN13" s="219"/>
      <c r="AO13" s="219"/>
      <c r="AP13" s="219"/>
      <c r="AQ13" s="219"/>
      <c r="AR13" s="219"/>
      <c r="AS13" s="219"/>
      <c r="AT13" s="219"/>
      <c r="AU13" s="219"/>
      <c r="AV13" s="219"/>
      <c r="AW13" s="219"/>
      <c r="AX13" s="219"/>
      <c r="AY13" s="219"/>
      <c r="AZ13" s="219"/>
      <c r="BA13" s="219"/>
      <c r="BB13" s="219"/>
      <c r="BC13" s="219"/>
      <c r="BD13" s="222"/>
      <c r="BE13" s="222"/>
      <c r="BF13" s="222"/>
      <c r="BG13" s="219"/>
      <c r="BH13" s="222"/>
      <c r="BI13" s="222"/>
      <c r="BJ13" s="222"/>
      <c r="BK13" s="219"/>
      <c r="BL13" s="219"/>
      <c r="BM13" s="219"/>
      <c r="BN13" s="219"/>
      <c r="BO13" s="219"/>
      <c r="BP13" s="222"/>
      <c r="BQ13" s="222"/>
      <c r="BR13" s="222"/>
      <c r="BS13" s="219"/>
      <c r="BT13" s="222"/>
      <c r="BU13" s="222"/>
      <c r="BV13" s="222"/>
      <c r="BW13" s="219"/>
      <c r="BX13" s="222"/>
      <c r="BY13" s="222"/>
      <c r="BZ13" s="222"/>
      <c r="CA13" s="219"/>
      <c r="CB13" s="222"/>
      <c r="CC13" s="222"/>
      <c r="CD13" s="222"/>
      <c r="CE13" s="219"/>
      <c r="CF13" s="176"/>
      <c r="CG13" s="155"/>
      <c r="CH13" s="155"/>
      <c r="CI13" s="155"/>
      <c r="CJ13" s="155"/>
      <c r="CK13" s="155"/>
      <c r="CL13" s="155"/>
      <c r="CV13" s="155"/>
    </row>
    <row r="14" spans="1:100" s="152" customFormat="1" ht="24" hidden="1" customHeight="1">
      <c r="A14" s="177">
        <f t="shared" si="2"/>
        <v>3</v>
      </c>
      <c r="B14" s="262" t="s">
        <v>135</v>
      </c>
      <c r="C14" s="261" t="s">
        <v>134</v>
      </c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48"/>
      <c r="W14" s="216"/>
      <c r="X14" s="216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17"/>
      <c r="AJ14" s="217"/>
      <c r="AK14" s="217"/>
      <c r="AL14" s="218"/>
      <c r="AM14" s="243"/>
      <c r="AN14" s="219"/>
      <c r="AO14" s="219"/>
      <c r="AP14" s="219"/>
      <c r="AQ14" s="219"/>
      <c r="AR14" s="219"/>
      <c r="AS14" s="219"/>
      <c r="AT14" s="219"/>
      <c r="AU14" s="219"/>
      <c r="AV14" s="219"/>
      <c r="AW14" s="219"/>
      <c r="AX14" s="219"/>
      <c r="AY14" s="219"/>
      <c r="AZ14" s="219"/>
      <c r="BA14" s="219"/>
      <c r="BB14" s="219"/>
      <c r="BC14" s="219"/>
      <c r="BD14" s="222"/>
      <c r="BE14" s="222"/>
      <c r="BF14" s="222"/>
      <c r="BG14" s="219"/>
      <c r="BH14" s="222"/>
      <c r="BI14" s="222"/>
      <c r="BJ14" s="222"/>
      <c r="BK14" s="219"/>
      <c r="BL14" s="219"/>
      <c r="BM14" s="219"/>
      <c r="BN14" s="219"/>
      <c r="BO14" s="219"/>
      <c r="BP14" s="222"/>
      <c r="BQ14" s="222"/>
      <c r="BR14" s="222"/>
      <c r="BS14" s="219"/>
      <c r="BT14" s="222"/>
      <c r="BU14" s="222"/>
      <c r="BV14" s="222"/>
      <c r="BW14" s="219"/>
      <c r="BX14" s="222"/>
      <c r="BY14" s="222"/>
      <c r="BZ14" s="222"/>
      <c r="CA14" s="219"/>
      <c r="CB14" s="222"/>
      <c r="CC14" s="222"/>
      <c r="CD14" s="222"/>
      <c r="CE14" s="219"/>
      <c r="CF14" s="176"/>
      <c r="CG14" s="155"/>
      <c r="CH14" s="155"/>
      <c r="CI14" s="155"/>
      <c r="CJ14" s="155"/>
      <c r="CK14" s="155"/>
      <c r="CL14" s="155"/>
      <c r="CV14" s="155"/>
    </row>
    <row r="15" spans="1:100" s="152" customFormat="1" ht="24" hidden="1" customHeight="1">
      <c r="A15" s="177">
        <f t="shared" si="2"/>
        <v>4</v>
      </c>
      <c r="B15" s="262" t="s">
        <v>136</v>
      </c>
      <c r="C15" s="261" t="s">
        <v>134</v>
      </c>
      <c r="D15" s="248"/>
      <c r="E15" s="248"/>
      <c r="F15" s="248"/>
      <c r="G15" s="248"/>
      <c r="H15" s="248"/>
      <c r="I15" s="248"/>
      <c r="J15" s="248"/>
      <c r="K15" s="248"/>
      <c r="L15" s="248"/>
      <c r="M15" s="248"/>
      <c r="N15" s="248"/>
      <c r="O15" s="248"/>
      <c r="P15" s="248"/>
      <c r="Q15" s="248"/>
      <c r="R15" s="248"/>
      <c r="S15" s="248"/>
      <c r="T15" s="248"/>
      <c r="U15" s="248"/>
      <c r="V15" s="248"/>
      <c r="W15" s="216"/>
      <c r="X15" s="216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17"/>
      <c r="AJ15" s="217"/>
      <c r="AK15" s="217"/>
      <c r="AL15" s="218"/>
      <c r="AM15" s="243"/>
      <c r="AN15" s="219"/>
      <c r="AO15" s="219"/>
      <c r="AP15" s="219"/>
      <c r="AQ15" s="219"/>
      <c r="AR15" s="219"/>
      <c r="AS15" s="219"/>
      <c r="AT15" s="219"/>
      <c r="AU15" s="219"/>
      <c r="AV15" s="219"/>
      <c r="AW15" s="219"/>
      <c r="AX15" s="219"/>
      <c r="AY15" s="219"/>
      <c r="AZ15" s="219"/>
      <c r="BA15" s="219"/>
      <c r="BB15" s="219"/>
      <c r="BC15" s="219"/>
      <c r="BD15" s="222"/>
      <c r="BE15" s="222"/>
      <c r="BF15" s="222"/>
      <c r="BG15" s="219"/>
      <c r="BH15" s="222"/>
      <c r="BI15" s="222"/>
      <c r="BJ15" s="222"/>
      <c r="BK15" s="219"/>
      <c r="BL15" s="219"/>
      <c r="BM15" s="219"/>
      <c r="BN15" s="219"/>
      <c r="BO15" s="219"/>
      <c r="BP15" s="222"/>
      <c r="BQ15" s="222"/>
      <c r="BR15" s="222"/>
      <c r="BS15" s="219"/>
      <c r="BT15" s="222"/>
      <c r="BU15" s="222"/>
      <c r="BV15" s="222"/>
      <c r="BW15" s="219"/>
      <c r="BX15" s="222"/>
      <c r="BY15" s="222"/>
      <c r="BZ15" s="222"/>
      <c r="CA15" s="219"/>
      <c r="CB15" s="222"/>
      <c r="CC15" s="222"/>
      <c r="CD15" s="222"/>
      <c r="CE15" s="219"/>
      <c r="CF15" s="176"/>
      <c r="CG15" s="155"/>
      <c r="CH15" s="155"/>
      <c r="CI15" s="155"/>
      <c r="CJ15" s="155"/>
      <c r="CK15" s="155"/>
      <c r="CL15" s="155"/>
      <c r="CV15" s="155"/>
    </row>
    <row r="16" spans="1:100" s="152" customFormat="1" ht="24" hidden="1" customHeight="1">
      <c r="A16" s="177">
        <f t="shared" si="2"/>
        <v>5</v>
      </c>
      <c r="B16" s="262" t="s">
        <v>137</v>
      </c>
      <c r="C16" s="261" t="s">
        <v>138</v>
      </c>
      <c r="D16" s="248"/>
      <c r="E16" s="248"/>
      <c r="F16" s="248"/>
      <c r="G16" s="248"/>
      <c r="H16" s="248"/>
      <c r="I16" s="248"/>
      <c r="J16" s="248"/>
      <c r="K16" s="248"/>
      <c r="L16" s="248"/>
      <c r="M16" s="248"/>
      <c r="N16" s="248"/>
      <c r="O16" s="248"/>
      <c r="P16" s="248"/>
      <c r="Q16" s="248"/>
      <c r="R16" s="248"/>
      <c r="S16" s="248"/>
      <c r="T16" s="248"/>
      <c r="U16" s="248"/>
      <c r="V16" s="248"/>
      <c r="W16" s="216"/>
      <c r="X16" s="216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17"/>
      <c r="AJ16" s="217"/>
      <c r="AK16" s="217"/>
      <c r="AL16" s="218"/>
      <c r="AM16" s="243"/>
      <c r="AN16" s="219"/>
      <c r="AO16" s="219"/>
      <c r="AP16" s="219"/>
      <c r="AQ16" s="219"/>
      <c r="AR16" s="219"/>
      <c r="AS16" s="219"/>
      <c r="AT16" s="219"/>
      <c r="AU16" s="219"/>
      <c r="AV16" s="219"/>
      <c r="AW16" s="219"/>
      <c r="AX16" s="219"/>
      <c r="AY16" s="219"/>
      <c r="AZ16" s="219"/>
      <c r="BA16" s="219"/>
      <c r="BB16" s="219"/>
      <c r="BC16" s="219"/>
      <c r="BD16" s="222"/>
      <c r="BE16" s="222"/>
      <c r="BF16" s="222"/>
      <c r="BG16" s="219"/>
      <c r="BH16" s="222"/>
      <c r="BI16" s="222"/>
      <c r="BJ16" s="222"/>
      <c r="BK16" s="219"/>
      <c r="BL16" s="219"/>
      <c r="BM16" s="219"/>
      <c r="BN16" s="219"/>
      <c r="BO16" s="219"/>
      <c r="BP16" s="222"/>
      <c r="BQ16" s="222"/>
      <c r="BR16" s="222"/>
      <c r="BS16" s="219"/>
      <c r="BT16" s="222"/>
      <c r="BU16" s="222"/>
      <c r="BV16" s="222"/>
      <c r="BW16" s="219"/>
      <c r="BX16" s="222"/>
      <c r="BY16" s="222"/>
      <c r="BZ16" s="222"/>
      <c r="CA16" s="219"/>
      <c r="CB16" s="222"/>
      <c r="CC16" s="222"/>
      <c r="CD16" s="222"/>
      <c r="CE16" s="219"/>
      <c r="CF16" s="176"/>
      <c r="CG16" s="155"/>
      <c r="CH16" s="155"/>
      <c r="CI16" s="155"/>
      <c r="CJ16" s="155"/>
      <c r="CK16" s="155"/>
      <c r="CL16" s="155"/>
      <c r="CV16" s="155"/>
    </row>
    <row r="17" spans="1:100" s="152" customFormat="1" ht="24" hidden="1" customHeight="1">
      <c r="A17" s="177">
        <f t="shared" si="2"/>
        <v>6</v>
      </c>
      <c r="B17" s="262" t="s">
        <v>139</v>
      </c>
      <c r="C17" s="261" t="s">
        <v>140</v>
      </c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248"/>
      <c r="W17" s="216"/>
      <c r="X17" s="216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17"/>
      <c r="AJ17" s="217"/>
      <c r="AK17" s="217"/>
      <c r="AL17" s="218"/>
      <c r="AM17" s="243"/>
      <c r="AN17" s="219"/>
      <c r="AO17" s="219"/>
      <c r="AP17" s="219"/>
      <c r="AQ17" s="219"/>
      <c r="AR17" s="219"/>
      <c r="AS17" s="219"/>
      <c r="AT17" s="219"/>
      <c r="AU17" s="219"/>
      <c r="AV17" s="219"/>
      <c r="AW17" s="219"/>
      <c r="AX17" s="219"/>
      <c r="AY17" s="219"/>
      <c r="AZ17" s="219"/>
      <c r="BA17" s="219"/>
      <c r="BB17" s="219"/>
      <c r="BC17" s="219"/>
      <c r="BD17" s="222"/>
      <c r="BE17" s="222"/>
      <c r="BF17" s="222"/>
      <c r="BG17" s="219"/>
      <c r="BH17" s="222"/>
      <c r="BI17" s="222"/>
      <c r="BJ17" s="222"/>
      <c r="BK17" s="219"/>
      <c r="BL17" s="219"/>
      <c r="BM17" s="219"/>
      <c r="BN17" s="219"/>
      <c r="BO17" s="219"/>
      <c r="BP17" s="222"/>
      <c r="BQ17" s="222"/>
      <c r="BR17" s="222"/>
      <c r="BS17" s="219"/>
      <c r="BT17" s="222"/>
      <c r="BU17" s="222"/>
      <c r="BV17" s="222"/>
      <c r="BW17" s="219"/>
      <c r="BX17" s="222"/>
      <c r="BY17" s="222"/>
      <c r="BZ17" s="222"/>
      <c r="CA17" s="219"/>
      <c r="CB17" s="222"/>
      <c r="CC17" s="222"/>
      <c r="CD17" s="222"/>
      <c r="CE17" s="219"/>
      <c r="CF17" s="176"/>
      <c r="CG17" s="155"/>
      <c r="CH17" s="155"/>
      <c r="CI17" s="155"/>
      <c r="CJ17" s="155"/>
      <c r="CK17" s="155"/>
      <c r="CL17" s="155"/>
      <c r="CV17" s="155"/>
    </row>
    <row r="18" spans="1:100" s="152" customFormat="1" ht="24" hidden="1" customHeight="1">
      <c r="A18" s="177">
        <f t="shared" si="2"/>
        <v>7</v>
      </c>
      <c r="B18" s="263" t="s">
        <v>141</v>
      </c>
      <c r="C18" s="261" t="s">
        <v>140</v>
      </c>
      <c r="D18" s="248"/>
      <c r="E18" s="248"/>
      <c r="F18" s="248"/>
      <c r="G18" s="248"/>
      <c r="H18" s="248"/>
      <c r="I18" s="248"/>
      <c r="J18" s="248"/>
      <c r="K18" s="248"/>
      <c r="L18" s="248"/>
      <c r="M18" s="248"/>
      <c r="N18" s="248"/>
      <c r="O18" s="248"/>
      <c r="P18" s="248"/>
      <c r="Q18" s="248"/>
      <c r="R18" s="248"/>
      <c r="S18" s="248"/>
      <c r="T18" s="248"/>
      <c r="U18" s="248"/>
      <c r="V18" s="248"/>
      <c r="W18" s="216"/>
      <c r="X18" s="216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17"/>
      <c r="AJ18" s="217"/>
      <c r="AK18" s="217"/>
      <c r="AL18" s="218"/>
      <c r="AM18" s="243"/>
      <c r="AN18" s="219"/>
      <c r="AO18" s="219"/>
      <c r="AP18" s="219"/>
      <c r="AQ18" s="219"/>
      <c r="AR18" s="219"/>
      <c r="AS18" s="219"/>
      <c r="AT18" s="219"/>
      <c r="AU18" s="219"/>
      <c r="AV18" s="219"/>
      <c r="AW18" s="219"/>
      <c r="AX18" s="219"/>
      <c r="AY18" s="219"/>
      <c r="AZ18" s="219"/>
      <c r="BA18" s="219"/>
      <c r="BB18" s="219"/>
      <c r="BC18" s="219"/>
      <c r="BD18" s="222"/>
      <c r="BE18" s="222"/>
      <c r="BF18" s="222"/>
      <c r="BG18" s="219"/>
      <c r="BH18" s="222"/>
      <c r="BI18" s="222"/>
      <c r="BJ18" s="222"/>
      <c r="BK18" s="219"/>
      <c r="BL18" s="219"/>
      <c r="BM18" s="219"/>
      <c r="BN18" s="219"/>
      <c r="BO18" s="219"/>
      <c r="BP18" s="222"/>
      <c r="BQ18" s="222"/>
      <c r="BR18" s="222"/>
      <c r="BS18" s="219"/>
      <c r="BT18" s="222"/>
      <c r="BU18" s="222"/>
      <c r="BV18" s="222"/>
      <c r="BW18" s="219"/>
      <c r="BX18" s="222"/>
      <c r="BY18" s="222"/>
      <c r="BZ18" s="222"/>
      <c r="CA18" s="219"/>
      <c r="CB18" s="222"/>
      <c r="CC18" s="222"/>
      <c r="CD18" s="222"/>
      <c r="CE18" s="219"/>
      <c r="CF18" s="176"/>
      <c r="CG18" s="155"/>
      <c r="CH18" s="155"/>
      <c r="CI18" s="155"/>
      <c r="CJ18" s="155"/>
      <c r="CK18" s="155"/>
      <c r="CL18" s="155"/>
      <c r="CV18" s="155"/>
    </row>
    <row r="19" spans="1:100" s="152" customFormat="1" ht="24" hidden="1" customHeight="1">
      <c r="A19" s="177">
        <f t="shared" si="2"/>
        <v>8</v>
      </c>
      <c r="B19" s="262" t="s">
        <v>142</v>
      </c>
      <c r="C19" s="261" t="s">
        <v>140</v>
      </c>
      <c r="D19" s="248"/>
      <c r="E19" s="248"/>
      <c r="F19" s="248"/>
      <c r="G19" s="248"/>
      <c r="H19" s="248"/>
      <c r="I19" s="248"/>
      <c r="J19" s="248"/>
      <c r="K19" s="248"/>
      <c r="L19" s="248"/>
      <c r="M19" s="248"/>
      <c r="N19" s="248"/>
      <c r="O19" s="248"/>
      <c r="P19" s="248"/>
      <c r="Q19" s="248"/>
      <c r="R19" s="248"/>
      <c r="S19" s="248"/>
      <c r="T19" s="248"/>
      <c r="U19" s="248"/>
      <c r="V19" s="248"/>
      <c r="W19" s="216"/>
      <c r="X19" s="216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17"/>
      <c r="AJ19" s="217"/>
      <c r="AK19" s="217"/>
      <c r="AL19" s="218"/>
      <c r="AM19" s="243"/>
      <c r="AN19" s="219"/>
      <c r="AO19" s="219"/>
      <c r="AP19" s="219"/>
      <c r="AQ19" s="219"/>
      <c r="AR19" s="219"/>
      <c r="AS19" s="219"/>
      <c r="AT19" s="219"/>
      <c r="AU19" s="219"/>
      <c r="AV19" s="219"/>
      <c r="AW19" s="219"/>
      <c r="AX19" s="219"/>
      <c r="AY19" s="219"/>
      <c r="AZ19" s="219"/>
      <c r="BA19" s="219"/>
      <c r="BB19" s="219"/>
      <c r="BC19" s="219"/>
      <c r="BD19" s="222"/>
      <c r="BE19" s="222"/>
      <c r="BF19" s="222"/>
      <c r="BG19" s="219"/>
      <c r="BH19" s="222"/>
      <c r="BI19" s="222"/>
      <c r="BJ19" s="222"/>
      <c r="BK19" s="219"/>
      <c r="BL19" s="219"/>
      <c r="BM19" s="219"/>
      <c r="BN19" s="219"/>
      <c r="BO19" s="219"/>
      <c r="BP19" s="222"/>
      <c r="BQ19" s="222"/>
      <c r="BR19" s="222"/>
      <c r="BS19" s="219"/>
      <c r="BT19" s="222"/>
      <c r="BU19" s="222"/>
      <c r="BV19" s="222"/>
      <c r="BW19" s="219"/>
      <c r="BX19" s="222"/>
      <c r="BY19" s="222"/>
      <c r="BZ19" s="222"/>
      <c r="CA19" s="219"/>
      <c r="CB19" s="222"/>
      <c r="CC19" s="222"/>
      <c r="CD19" s="222"/>
      <c r="CE19" s="219"/>
      <c r="CF19" s="176"/>
      <c r="CG19" s="155"/>
      <c r="CH19" s="155"/>
      <c r="CI19" s="155"/>
      <c r="CJ19" s="155"/>
      <c r="CK19" s="155"/>
      <c r="CL19" s="155"/>
      <c r="CV19" s="155"/>
    </row>
    <row r="20" spans="1:100" s="152" customFormat="1" ht="24" hidden="1" customHeight="1">
      <c r="A20" s="177">
        <f t="shared" si="2"/>
        <v>9</v>
      </c>
      <c r="B20" s="262" t="s">
        <v>143</v>
      </c>
      <c r="C20" s="261" t="s">
        <v>140</v>
      </c>
      <c r="D20" s="248"/>
      <c r="E20" s="248"/>
      <c r="F20" s="248"/>
      <c r="G20" s="248"/>
      <c r="H20" s="248"/>
      <c r="I20" s="248"/>
      <c r="J20" s="248"/>
      <c r="K20" s="248"/>
      <c r="L20" s="248"/>
      <c r="M20" s="248"/>
      <c r="N20" s="248"/>
      <c r="O20" s="248"/>
      <c r="P20" s="248"/>
      <c r="Q20" s="248"/>
      <c r="R20" s="248"/>
      <c r="S20" s="248"/>
      <c r="T20" s="248"/>
      <c r="U20" s="248"/>
      <c r="V20" s="248"/>
      <c r="W20" s="216"/>
      <c r="X20" s="216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17"/>
      <c r="AJ20" s="217"/>
      <c r="AK20" s="217"/>
      <c r="AL20" s="218"/>
      <c r="AM20" s="243"/>
      <c r="AN20" s="219"/>
      <c r="AO20" s="219"/>
      <c r="AP20" s="219"/>
      <c r="AQ20" s="219"/>
      <c r="AR20" s="219"/>
      <c r="AS20" s="219"/>
      <c r="AT20" s="219"/>
      <c r="AU20" s="219"/>
      <c r="AV20" s="219"/>
      <c r="AW20" s="219"/>
      <c r="AX20" s="219"/>
      <c r="AY20" s="219"/>
      <c r="AZ20" s="219"/>
      <c r="BA20" s="219"/>
      <c r="BB20" s="219"/>
      <c r="BC20" s="219"/>
      <c r="BD20" s="222"/>
      <c r="BE20" s="222"/>
      <c r="BF20" s="222"/>
      <c r="BG20" s="219"/>
      <c r="BH20" s="222"/>
      <c r="BI20" s="222"/>
      <c r="BJ20" s="222"/>
      <c r="BK20" s="219"/>
      <c r="BL20" s="219"/>
      <c r="BM20" s="219"/>
      <c r="BN20" s="219"/>
      <c r="BO20" s="219"/>
      <c r="BP20" s="222"/>
      <c r="BQ20" s="222"/>
      <c r="BR20" s="222"/>
      <c r="BS20" s="219"/>
      <c r="BT20" s="222"/>
      <c r="BU20" s="222"/>
      <c r="BV20" s="222"/>
      <c r="BW20" s="219"/>
      <c r="BX20" s="222"/>
      <c r="BY20" s="222"/>
      <c r="BZ20" s="222"/>
      <c r="CA20" s="219"/>
      <c r="CB20" s="222"/>
      <c r="CC20" s="222"/>
      <c r="CD20" s="222"/>
      <c r="CE20" s="219"/>
      <c r="CF20" s="176"/>
      <c r="CG20" s="155"/>
      <c r="CH20" s="155"/>
      <c r="CI20" s="155"/>
      <c r="CJ20" s="155"/>
      <c r="CK20" s="155"/>
      <c r="CL20" s="155"/>
      <c r="CV20" s="155"/>
    </row>
    <row r="21" spans="1:100" s="152" customFormat="1" ht="24" hidden="1" customHeight="1">
      <c r="A21" s="177">
        <f t="shared" si="2"/>
        <v>10</v>
      </c>
      <c r="B21" s="262" t="s">
        <v>144</v>
      </c>
      <c r="C21" s="261" t="s">
        <v>140</v>
      </c>
      <c r="D21" s="248"/>
      <c r="E21" s="248"/>
      <c r="F21" s="248"/>
      <c r="G21" s="248"/>
      <c r="H21" s="248"/>
      <c r="I21" s="248"/>
      <c r="J21" s="248"/>
      <c r="K21" s="248"/>
      <c r="L21" s="248"/>
      <c r="M21" s="248"/>
      <c r="N21" s="248"/>
      <c r="O21" s="248"/>
      <c r="P21" s="248"/>
      <c r="Q21" s="248"/>
      <c r="R21" s="248"/>
      <c r="S21" s="248"/>
      <c r="T21" s="248"/>
      <c r="U21" s="248"/>
      <c r="V21" s="248"/>
      <c r="W21" s="216"/>
      <c r="X21" s="216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17"/>
      <c r="AJ21" s="217"/>
      <c r="AK21" s="217"/>
      <c r="AL21" s="218"/>
      <c r="AM21" s="243"/>
      <c r="AN21" s="219"/>
      <c r="AO21" s="219"/>
      <c r="AP21" s="219"/>
      <c r="AQ21" s="219"/>
      <c r="AR21" s="219"/>
      <c r="AS21" s="219"/>
      <c r="AT21" s="219"/>
      <c r="AU21" s="219"/>
      <c r="AV21" s="219"/>
      <c r="AW21" s="219"/>
      <c r="AX21" s="219"/>
      <c r="AY21" s="219"/>
      <c r="AZ21" s="219"/>
      <c r="BA21" s="219"/>
      <c r="BB21" s="219"/>
      <c r="BC21" s="219"/>
      <c r="BD21" s="222"/>
      <c r="BE21" s="222"/>
      <c r="BF21" s="222"/>
      <c r="BG21" s="219"/>
      <c r="BH21" s="222"/>
      <c r="BI21" s="222"/>
      <c r="BJ21" s="222"/>
      <c r="BK21" s="219"/>
      <c r="BL21" s="219"/>
      <c r="BM21" s="219"/>
      <c r="BN21" s="219"/>
      <c r="BO21" s="219"/>
      <c r="BP21" s="222"/>
      <c r="BQ21" s="222"/>
      <c r="BR21" s="222"/>
      <c r="BS21" s="219"/>
      <c r="BT21" s="222"/>
      <c r="BU21" s="222"/>
      <c r="BV21" s="222"/>
      <c r="BW21" s="219"/>
      <c r="BX21" s="222"/>
      <c r="BY21" s="222"/>
      <c r="BZ21" s="222"/>
      <c r="CA21" s="219"/>
      <c r="CB21" s="222"/>
      <c r="CC21" s="222"/>
      <c r="CD21" s="222"/>
      <c r="CE21" s="219"/>
      <c r="CF21" s="176"/>
      <c r="CG21" s="155"/>
      <c r="CH21" s="155"/>
      <c r="CI21" s="155"/>
      <c r="CJ21" s="155"/>
      <c r="CK21" s="155"/>
      <c r="CL21" s="155"/>
      <c r="CV21" s="155"/>
    </row>
    <row r="22" spans="1:100" s="152" customFormat="1" ht="24" hidden="1" customHeight="1">
      <c r="A22" s="177">
        <f t="shared" si="2"/>
        <v>11</v>
      </c>
      <c r="B22" s="262" t="s">
        <v>145</v>
      </c>
      <c r="C22" s="261" t="s">
        <v>146</v>
      </c>
      <c r="D22" s="248"/>
      <c r="E22" s="248"/>
      <c r="F22" s="248"/>
      <c r="G22" s="248"/>
      <c r="H22" s="248"/>
      <c r="I22" s="248"/>
      <c r="J22" s="248"/>
      <c r="K22" s="248"/>
      <c r="L22" s="248"/>
      <c r="M22" s="248"/>
      <c r="N22" s="248"/>
      <c r="O22" s="248"/>
      <c r="P22" s="248"/>
      <c r="Q22" s="248"/>
      <c r="R22" s="248"/>
      <c r="S22" s="248"/>
      <c r="T22" s="248"/>
      <c r="U22" s="248"/>
      <c r="V22" s="248"/>
      <c r="W22" s="216"/>
      <c r="X22" s="216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17"/>
      <c r="AJ22" s="217"/>
      <c r="AK22" s="217"/>
      <c r="AL22" s="218"/>
      <c r="AM22" s="243"/>
      <c r="AN22" s="219"/>
      <c r="AO22" s="219"/>
      <c r="AP22" s="219"/>
      <c r="AQ22" s="219"/>
      <c r="AR22" s="219"/>
      <c r="AS22" s="219"/>
      <c r="AT22" s="219"/>
      <c r="AU22" s="219"/>
      <c r="AV22" s="219"/>
      <c r="AW22" s="219"/>
      <c r="AX22" s="219"/>
      <c r="AY22" s="219"/>
      <c r="AZ22" s="219"/>
      <c r="BA22" s="219"/>
      <c r="BB22" s="219"/>
      <c r="BC22" s="219"/>
      <c r="BD22" s="222"/>
      <c r="BE22" s="222"/>
      <c r="BF22" s="222"/>
      <c r="BG22" s="219"/>
      <c r="BH22" s="222"/>
      <c r="BI22" s="222"/>
      <c r="BJ22" s="222"/>
      <c r="BK22" s="219"/>
      <c r="BL22" s="219"/>
      <c r="BM22" s="219"/>
      <c r="BN22" s="219"/>
      <c r="BO22" s="219"/>
      <c r="BP22" s="222"/>
      <c r="BQ22" s="222"/>
      <c r="BR22" s="222"/>
      <c r="BS22" s="219"/>
      <c r="BT22" s="222"/>
      <c r="BU22" s="222"/>
      <c r="BV22" s="222"/>
      <c r="BW22" s="219"/>
      <c r="BX22" s="222"/>
      <c r="BY22" s="222"/>
      <c r="BZ22" s="222"/>
      <c r="CA22" s="219"/>
      <c r="CB22" s="222"/>
      <c r="CC22" s="222"/>
      <c r="CD22" s="222"/>
      <c r="CE22" s="219"/>
      <c r="CF22" s="176"/>
      <c r="CG22" s="155"/>
      <c r="CH22" s="155"/>
      <c r="CI22" s="155"/>
      <c r="CJ22" s="155"/>
      <c r="CK22" s="155"/>
      <c r="CL22" s="155"/>
      <c r="CV22" s="155"/>
    </row>
    <row r="23" spans="1:100" s="152" customFormat="1" ht="24" customHeight="1">
      <c r="A23" s="177">
        <f t="shared" si="2"/>
        <v>12</v>
      </c>
      <c r="B23" s="262" t="s">
        <v>147</v>
      </c>
      <c r="C23" s="261" t="s">
        <v>146</v>
      </c>
      <c r="D23" s="248"/>
      <c r="E23" s="248"/>
      <c r="F23" s="248"/>
      <c r="G23" s="248"/>
      <c r="H23" s="248"/>
      <c r="I23" s="248"/>
      <c r="J23" s="248"/>
      <c r="K23" s="248"/>
      <c r="L23" s="248"/>
      <c r="M23" s="248"/>
      <c r="N23" s="248"/>
      <c r="O23" s="248"/>
      <c r="P23" s="248"/>
      <c r="Q23" s="248"/>
      <c r="R23" s="248"/>
      <c r="S23" s="248"/>
      <c r="T23" s="248"/>
      <c r="U23" s="248"/>
      <c r="V23" s="248"/>
      <c r="W23" s="216"/>
      <c r="X23" s="216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17"/>
      <c r="AJ23" s="217"/>
      <c r="AK23" s="217"/>
      <c r="AL23" s="218"/>
      <c r="AM23" s="243"/>
      <c r="AN23" s="219"/>
      <c r="AO23" s="219"/>
      <c r="AP23" s="219"/>
      <c r="AQ23" s="219"/>
      <c r="AR23" s="219"/>
      <c r="AS23" s="219"/>
      <c r="AT23" s="219"/>
      <c r="AU23" s="219"/>
      <c r="AV23" s="219"/>
      <c r="AW23" s="219"/>
      <c r="AX23" s="219"/>
      <c r="AY23" s="219"/>
      <c r="AZ23" s="219"/>
      <c r="BA23" s="219"/>
      <c r="BB23" s="219"/>
      <c r="BC23" s="219"/>
      <c r="BD23" s="222"/>
      <c r="BE23" s="222"/>
      <c r="BF23" s="222"/>
      <c r="BG23" s="219"/>
      <c r="BH23" s="222"/>
      <c r="BI23" s="222"/>
      <c r="BJ23" s="222"/>
      <c r="BK23" s="219"/>
      <c r="BL23" s="219"/>
      <c r="BM23" s="219"/>
      <c r="BN23" s="219"/>
      <c r="BO23" s="219"/>
      <c r="BP23" s="222"/>
      <c r="BQ23" s="222"/>
      <c r="BR23" s="222"/>
      <c r="BS23" s="219"/>
      <c r="BT23" s="222"/>
      <c r="BU23" s="222"/>
      <c r="BV23" s="222"/>
      <c r="BW23" s="219"/>
      <c r="BX23" s="222"/>
      <c r="BY23" s="222"/>
      <c r="BZ23" s="222"/>
      <c r="CA23" s="219"/>
      <c r="CB23" s="222"/>
      <c r="CC23" s="222"/>
      <c r="CD23" s="222"/>
      <c r="CE23" s="219"/>
      <c r="CF23" s="176"/>
      <c r="CG23" s="155"/>
      <c r="CH23" s="155"/>
      <c r="CI23" s="155"/>
      <c r="CJ23" s="155"/>
      <c r="CK23" s="155"/>
      <c r="CL23" s="155"/>
      <c r="CV23" s="155"/>
    </row>
    <row r="24" spans="1:100" s="152" customFormat="1" ht="24" customHeight="1">
      <c r="A24" s="177">
        <f t="shared" si="2"/>
        <v>13</v>
      </c>
      <c r="B24" s="262" t="s">
        <v>148</v>
      </c>
      <c r="C24" s="261" t="s">
        <v>149</v>
      </c>
      <c r="D24" s="248"/>
      <c r="E24" s="248"/>
      <c r="F24" s="248"/>
      <c r="G24" s="248"/>
      <c r="H24" s="248"/>
      <c r="I24" s="248"/>
      <c r="J24" s="248"/>
      <c r="K24" s="248"/>
      <c r="L24" s="248"/>
      <c r="M24" s="248"/>
      <c r="N24" s="248"/>
      <c r="O24" s="248"/>
      <c r="P24" s="248"/>
      <c r="Q24" s="248"/>
      <c r="R24" s="248"/>
      <c r="S24" s="248"/>
      <c r="T24" s="248"/>
      <c r="U24" s="248"/>
      <c r="V24" s="248"/>
      <c r="W24" s="216"/>
      <c r="X24" s="216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17"/>
      <c r="AJ24" s="217"/>
      <c r="AK24" s="217"/>
      <c r="AL24" s="218"/>
      <c r="AM24" s="243"/>
      <c r="AN24" s="219"/>
      <c r="AO24" s="219"/>
      <c r="AP24" s="219"/>
      <c r="AQ24" s="219"/>
      <c r="AR24" s="219"/>
      <c r="AS24" s="219"/>
      <c r="AT24" s="219"/>
      <c r="AU24" s="219"/>
      <c r="AV24" s="219"/>
      <c r="AW24" s="219"/>
      <c r="AX24" s="219"/>
      <c r="AY24" s="219"/>
      <c r="AZ24" s="219"/>
      <c r="BA24" s="219"/>
      <c r="BB24" s="219"/>
      <c r="BC24" s="219"/>
      <c r="BD24" s="222"/>
      <c r="BE24" s="222"/>
      <c r="BF24" s="222"/>
      <c r="BG24" s="219"/>
      <c r="BH24" s="222"/>
      <c r="BI24" s="222"/>
      <c r="BJ24" s="222"/>
      <c r="BK24" s="219"/>
      <c r="BL24" s="219"/>
      <c r="BM24" s="219"/>
      <c r="BN24" s="219"/>
      <c r="BO24" s="219"/>
      <c r="BP24" s="222"/>
      <c r="BQ24" s="222"/>
      <c r="BR24" s="222"/>
      <c r="BS24" s="219"/>
      <c r="BT24" s="222"/>
      <c r="BU24" s="222"/>
      <c r="BV24" s="222"/>
      <c r="BW24" s="219"/>
      <c r="BX24" s="222"/>
      <c r="BY24" s="222"/>
      <c r="BZ24" s="222"/>
      <c r="CA24" s="219"/>
      <c r="CB24" s="222"/>
      <c r="CC24" s="222"/>
      <c r="CD24" s="222"/>
      <c r="CE24" s="219"/>
      <c r="CF24" s="176"/>
      <c r="CG24" s="155"/>
      <c r="CH24" s="155"/>
      <c r="CI24" s="155"/>
      <c r="CJ24" s="155"/>
      <c r="CK24" s="155"/>
      <c r="CL24" s="155"/>
      <c r="CV24" s="155"/>
    </row>
    <row r="25" spans="1:100" s="152" customFormat="1" ht="24" customHeight="1">
      <c r="A25" s="177">
        <f t="shared" si="2"/>
        <v>14</v>
      </c>
      <c r="B25" s="262" t="s">
        <v>150</v>
      </c>
      <c r="C25" s="261" t="s">
        <v>149</v>
      </c>
      <c r="D25" s="248"/>
      <c r="E25" s="248"/>
      <c r="F25" s="248"/>
      <c r="G25" s="248"/>
      <c r="H25" s="248"/>
      <c r="I25" s="248"/>
      <c r="J25" s="248"/>
      <c r="K25" s="248"/>
      <c r="L25" s="248"/>
      <c r="M25" s="248"/>
      <c r="N25" s="248"/>
      <c r="O25" s="248"/>
      <c r="P25" s="248"/>
      <c r="Q25" s="248"/>
      <c r="R25" s="248"/>
      <c r="S25" s="248"/>
      <c r="T25" s="248"/>
      <c r="U25" s="248"/>
      <c r="V25" s="248"/>
      <c r="W25" s="216"/>
      <c r="X25" s="216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24">
        <f>COUNTIF(D25:AH25,"+")</f>
        <v>0</v>
      </c>
      <c r="AJ25" s="224">
        <f>COUNTIF(D25:AH25,"-")</f>
        <v>0</v>
      </c>
      <c r="AK25" s="224">
        <f>+AJ25/2</f>
        <v>0</v>
      </c>
      <c r="AL25" s="225" t="str">
        <f>IF(AI25+AK25&gt;0,AI25+AK25,"")</f>
        <v/>
      </c>
      <c r="AM25" s="250" t="str">
        <f>IF(AI25+AK25&gt;0,AI25+AK25,"")</f>
        <v/>
      </c>
      <c r="AN25" s="226">
        <f>COUNTIF($D25:$AH25,"R")</f>
        <v>0</v>
      </c>
      <c r="AO25" s="226">
        <f>COUNTIF($D25:$AH25,"R/2")</f>
        <v>0</v>
      </c>
      <c r="AP25" s="226">
        <f>+AO25/2</f>
        <v>0</v>
      </c>
      <c r="AQ25" s="226" t="str">
        <f>IF(AP25+AN25&gt;0,AP25+AN25,"")</f>
        <v/>
      </c>
      <c r="AR25" s="226">
        <f>COUNTIF($D25:$AH25,"Ro")</f>
        <v>0</v>
      </c>
      <c r="AS25" s="226">
        <f>COUNTIF(D25:AH25,"Ro/2")</f>
        <v>0</v>
      </c>
      <c r="AT25" s="226">
        <f>+AS25/2</f>
        <v>0</v>
      </c>
      <c r="AU25" s="226" t="str">
        <f>IF(AT25+AR25&gt;0,AT25+AR25,"")</f>
        <v/>
      </c>
      <c r="AV25" s="226">
        <f>COUNTIF($D25:$AH25,"co")</f>
        <v>0</v>
      </c>
      <c r="AW25" s="226">
        <f>COUNTIF($D25:$AH25,"co/2")</f>
        <v>0</v>
      </c>
      <c r="AX25" s="226">
        <f>+AW25/2</f>
        <v>0</v>
      </c>
      <c r="AY25" s="226" t="str">
        <f>IF(AX25+AV25&gt;0,AX25+AV25,"")</f>
        <v/>
      </c>
      <c r="AZ25" s="219">
        <f>COUNTIF($D25:$AH25,"ô")</f>
        <v>0</v>
      </c>
      <c r="BA25" s="219">
        <f>COUNTIF($D25:$AH25,"ô/2")</f>
        <v>0</v>
      </c>
      <c r="BB25" s="219">
        <f>+BA25/2</f>
        <v>0</v>
      </c>
      <c r="BC25" s="219" t="str">
        <f>IF(AZ25+BB25&gt;0,AZ25+BB25,"")</f>
        <v/>
      </c>
      <c r="BD25" s="222">
        <f>COUNTIF($D25:$AH25,"TS")</f>
        <v>0</v>
      </c>
      <c r="BE25" s="222">
        <f>COUNTIF($D25:$AH25,"TS/2")</f>
        <v>0</v>
      </c>
      <c r="BF25" s="222">
        <f>+BE25/2</f>
        <v>0</v>
      </c>
      <c r="BG25" s="219" t="str">
        <f>IF(BF25+BD25&gt;0,BF25+BD25,"")</f>
        <v/>
      </c>
      <c r="BH25" s="227">
        <f>COUNTIF($D25:$AH25,"h")</f>
        <v>0</v>
      </c>
      <c r="BI25" s="227">
        <f>COUNTIF($D25:$AH25,"h/2")</f>
        <v>0</v>
      </c>
      <c r="BJ25" s="227">
        <f>+BI25/2</f>
        <v>0</v>
      </c>
      <c r="BK25" s="226" t="str">
        <f>IF(BJ25+BH25&gt;0,BJ25+BH25,"")</f>
        <v/>
      </c>
      <c r="BL25" s="226">
        <f>COUNTIF(D25:AH25,"o")</f>
        <v>0</v>
      </c>
      <c r="BM25" s="226">
        <f>COUNTIF(D25:AH25,"o/2")</f>
        <v>0</v>
      </c>
      <c r="BN25" s="226">
        <f>+BM25/2</f>
        <v>0</v>
      </c>
      <c r="BO25" s="226" t="str">
        <f>IF(BN25+BL25&gt;0,BN25+BL25,"")</f>
        <v/>
      </c>
      <c r="BP25" s="222">
        <f>COUNTIF(D25:AH25,"B")</f>
        <v>0</v>
      </c>
      <c r="BQ25" s="222">
        <f>COUNTIF(D25:AH25,"B/2")</f>
        <v>0</v>
      </c>
      <c r="BR25" s="222">
        <f>+BQ25/2</f>
        <v>0</v>
      </c>
      <c r="BS25" s="219" t="str">
        <f>IF(BR25+BP25&gt;0,BR25+BP25,"")</f>
        <v/>
      </c>
      <c r="BT25" s="222">
        <f>COUNTIF(D25:AH25,"F")</f>
        <v>0</v>
      </c>
      <c r="BU25" s="222">
        <f>COUNTIF(D25:AH25,"F/2")</f>
        <v>0</v>
      </c>
      <c r="BV25" s="222">
        <f>+BU25/2</f>
        <v>0</v>
      </c>
      <c r="BW25" s="219" t="str">
        <f>IF(BV25+BT25&gt;0,BV25+BT25,"")</f>
        <v/>
      </c>
      <c r="BX25" s="222">
        <f>COUNTIF(D25:AH25,"L")</f>
        <v>0</v>
      </c>
      <c r="BY25" s="222">
        <f>COUNTIF(A25:AH25,"L/2")</f>
        <v>0</v>
      </c>
      <c r="BZ25" s="222">
        <f>+BY25/2</f>
        <v>0</v>
      </c>
      <c r="CA25" s="219" t="str">
        <f>IF(BZ25+BX25&gt;0,BZ25+BX25,"")</f>
        <v/>
      </c>
      <c r="CB25" s="222">
        <f>COUNTIF(D25:AH25,"T")</f>
        <v>0</v>
      </c>
      <c r="CC25" s="222">
        <f>COUNTIF(D25:AH25,"T/2")</f>
        <v>0</v>
      </c>
      <c r="CD25" s="222">
        <f>+CC25/2</f>
        <v>0</v>
      </c>
      <c r="CE25" s="219" t="str">
        <f>IF(CD25+CB25&gt;0,CD25+CB25,"")</f>
        <v/>
      </c>
      <c r="CF25" s="178"/>
      <c r="CG25" s="155"/>
      <c r="CH25" s="155"/>
      <c r="CI25" s="155"/>
      <c r="CJ25" s="155"/>
      <c r="CK25" s="155"/>
      <c r="CL25" s="155"/>
    </row>
    <row r="26" spans="1:100" s="152" customFormat="1" ht="24" customHeight="1">
      <c r="A26" s="177">
        <f t="shared" si="2"/>
        <v>15</v>
      </c>
      <c r="B26" s="262" t="s">
        <v>151</v>
      </c>
      <c r="C26" s="261" t="s">
        <v>149</v>
      </c>
      <c r="D26" s="248"/>
      <c r="E26" s="248"/>
      <c r="F26" s="248"/>
      <c r="G26" s="248"/>
      <c r="H26" s="248"/>
      <c r="I26" s="248"/>
      <c r="J26" s="248"/>
      <c r="K26" s="248"/>
      <c r="L26" s="248"/>
      <c r="M26" s="248"/>
      <c r="N26" s="248"/>
      <c r="O26" s="248"/>
      <c r="P26" s="248"/>
      <c r="Q26" s="248"/>
      <c r="R26" s="248"/>
      <c r="S26" s="248"/>
      <c r="T26" s="248"/>
      <c r="U26" s="248"/>
      <c r="V26" s="248"/>
      <c r="W26" s="216"/>
      <c r="X26" s="216"/>
      <c r="Y26" s="248"/>
      <c r="Z26" s="248"/>
      <c r="AA26" s="248"/>
      <c r="AB26" s="248"/>
      <c r="AC26" s="248"/>
      <c r="AD26" s="248"/>
      <c r="AE26" s="248"/>
      <c r="AF26" s="248"/>
      <c r="AG26" s="248"/>
      <c r="AH26" s="248"/>
      <c r="AI26" s="224">
        <f>COUNTIF(D26:AH26,"+")</f>
        <v>0</v>
      </c>
      <c r="AJ26" s="224">
        <f>COUNTIF(D26:AH26,"-")</f>
        <v>0</v>
      </c>
      <c r="AK26" s="224">
        <f>+AJ26/2</f>
        <v>0</v>
      </c>
      <c r="AL26" s="225" t="str">
        <f>IF(AI26+AK26&gt;0,AI26+AK26,"")</f>
        <v/>
      </c>
      <c r="AM26" s="250" t="str">
        <f>IF(AI26+AK26&gt;0,AI26+AK26,"")</f>
        <v/>
      </c>
      <c r="AN26" s="226">
        <f>COUNTIF($D26:$AH26,"R")</f>
        <v>0</v>
      </c>
      <c r="AO26" s="226">
        <f>COUNTIF($D26:$AH26,"R/2")</f>
        <v>0</v>
      </c>
      <c r="AP26" s="226">
        <f>+AO26/2</f>
        <v>0</v>
      </c>
      <c r="AQ26" s="226" t="str">
        <f>IF(AP26+AN26&gt;0,AP26+AN26,"")</f>
        <v/>
      </c>
      <c r="AR26" s="226">
        <f>COUNTIF($D26:$AH26,"Ro")</f>
        <v>0</v>
      </c>
      <c r="AS26" s="226">
        <f>COUNTIF(D26:AH26,"Ro/2")</f>
        <v>0</v>
      </c>
      <c r="AT26" s="226">
        <f>+AS26/2</f>
        <v>0</v>
      </c>
      <c r="AU26" s="226" t="str">
        <f>IF(AT26+AR26&gt;0,AT26+AR26,"")</f>
        <v/>
      </c>
      <c r="AV26" s="226">
        <f>COUNTIF($D26:$AH26,"co")</f>
        <v>0</v>
      </c>
      <c r="AW26" s="226">
        <f>COUNTIF($D26:$AH26,"co/2")</f>
        <v>0</v>
      </c>
      <c r="AX26" s="226">
        <f>+AW26/2</f>
        <v>0</v>
      </c>
      <c r="AY26" s="226" t="str">
        <f>IF(AX26+AV26&gt;0,AX26+AV26,"")</f>
        <v/>
      </c>
      <c r="AZ26" s="219">
        <f>COUNTIF($D26:$AH26,"ô")</f>
        <v>0</v>
      </c>
      <c r="BA26" s="219">
        <f>COUNTIF($D26:$AH26,"ô/2")</f>
        <v>0</v>
      </c>
      <c r="BB26" s="219">
        <f>+BA26/2</f>
        <v>0</v>
      </c>
      <c r="BC26" s="219" t="str">
        <f>IF(AZ26+BB26&gt;0,AZ26+BB26,"")</f>
        <v/>
      </c>
      <c r="BD26" s="222">
        <f>COUNTIF($D26:$AH26,"TS")</f>
        <v>0</v>
      </c>
      <c r="BE26" s="222">
        <f>COUNTIF($D26:$AH26,"TS/2")</f>
        <v>0</v>
      </c>
      <c r="BF26" s="222">
        <f>+BE26/2</f>
        <v>0</v>
      </c>
      <c r="BG26" s="219" t="str">
        <f>IF(BF26+BD26&gt;0,BF26+BD26,"")</f>
        <v/>
      </c>
      <c r="BH26" s="227">
        <f>COUNTIF($D26:$AH26,"h")</f>
        <v>0</v>
      </c>
      <c r="BI26" s="227">
        <f>COUNTIF($D26:$AH26,"h/2")</f>
        <v>0</v>
      </c>
      <c r="BJ26" s="227">
        <f>+BI26/2</f>
        <v>0</v>
      </c>
      <c r="BK26" s="226" t="str">
        <f>IF(BJ26+BH26&gt;0,BJ26+BH26,"")</f>
        <v/>
      </c>
      <c r="BL26" s="226">
        <f>COUNTIF(D26:AH26,"o")</f>
        <v>0</v>
      </c>
      <c r="BM26" s="226">
        <f>COUNTIF(D26:AH26,"o/2")</f>
        <v>0</v>
      </c>
      <c r="BN26" s="226">
        <f>+BM26/2</f>
        <v>0</v>
      </c>
      <c r="BO26" s="226" t="str">
        <f>IF(BN26+BL26&gt;0,BN26+BL26,"")</f>
        <v/>
      </c>
      <c r="BP26" s="222">
        <f>COUNTIF(D26:AH26,"B")</f>
        <v>0</v>
      </c>
      <c r="BQ26" s="222">
        <f>COUNTIF(D26:AH26,"B/2")</f>
        <v>0</v>
      </c>
      <c r="BR26" s="222">
        <f>+BQ26/2</f>
        <v>0</v>
      </c>
      <c r="BS26" s="219" t="str">
        <f>IF(BR26+BP26&gt;0,BR26+BP26,"")</f>
        <v/>
      </c>
      <c r="BT26" s="222">
        <f>COUNTIF(D26:AH26,"F")</f>
        <v>0</v>
      </c>
      <c r="BU26" s="222">
        <f>COUNTIF(D26:AH26,"F/2")</f>
        <v>0</v>
      </c>
      <c r="BV26" s="222">
        <f>+BU26/2</f>
        <v>0</v>
      </c>
      <c r="BW26" s="219" t="str">
        <f>IF(BV26+BT26&gt;0,BV26+BT26,"")</f>
        <v/>
      </c>
      <c r="BX26" s="222">
        <f>COUNTIF(D26:AH26,"L")</f>
        <v>0</v>
      </c>
      <c r="BY26" s="222">
        <f>COUNTIF(A26:AH26,"L/2")</f>
        <v>0</v>
      </c>
      <c r="BZ26" s="222">
        <f>+BY26/2</f>
        <v>0</v>
      </c>
      <c r="CA26" s="219" t="str">
        <f>IF(BZ26+BX26&gt;0,BZ26+BX26,"")</f>
        <v/>
      </c>
      <c r="CB26" s="222">
        <f>COUNTIF(D26:AH26,"T")</f>
        <v>0</v>
      </c>
      <c r="CC26" s="222">
        <f>COUNTIF(D26:AH26,"T/2")</f>
        <v>0</v>
      </c>
      <c r="CD26" s="222">
        <f>+CC26/2</f>
        <v>0</v>
      </c>
      <c r="CE26" s="219" t="str">
        <f>IF(CD26+CB26&gt;0,CD26+CB26,"")</f>
        <v/>
      </c>
      <c r="CF26" s="178"/>
      <c r="CG26" s="155"/>
      <c r="CH26" s="155"/>
      <c r="CI26" s="155"/>
      <c r="CJ26" s="155"/>
      <c r="CK26" s="155"/>
      <c r="CL26" s="155"/>
    </row>
    <row r="27" spans="1:100" s="152" customFormat="1" ht="24" customHeight="1">
      <c r="A27" s="177">
        <f t="shared" si="2"/>
        <v>16</v>
      </c>
      <c r="B27" s="264" t="s">
        <v>152</v>
      </c>
      <c r="C27" s="261" t="s">
        <v>149</v>
      </c>
      <c r="D27" s="248"/>
      <c r="E27" s="248"/>
      <c r="F27" s="248"/>
      <c r="G27" s="248"/>
      <c r="H27" s="248"/>
      <c r="I27" s="248"/>
      <c r="J27" s="248"/>
      <c r="K27" s="248"/>
      <c r="L27" s="248"/>
      <c r="M27" s="248"/>
      <c r="N27" s="248"/>
      <c r="O27" s="248"/>
      <c r="P27" s="248"/>
      <c r="Q27" s="248"/>
      <c r="R27" s="248"/>
      <c r="S27" s="248"/>
      <c r="T27" s="248"/>
      <c r="U27" s="248"/>
      <c r="V27" s="248"/>
      <c r="W27" s="216"/>
      <c r="X27" s="216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24">
        <f>COUNTIF(D27:AH27,"+")</f>
        <v>0</v>
      </c>
      <c r="AJ27" s="224">
        <f>COUNTIF(D27:AH27,"-")</f>
        <v>0</v>
      </c>
      <c r="AK27" s="224">
        <f>+AJ27/2</f>
        <v>0</v>
      </c>
      <c r="AL27" s="225" t="str">
        <f>IF(AI27+AK27&gt;0,AI27+AK27,"")</f>
        <v/>
      </c>
      <c r="AM27" s="250" t="str">
        <f>IF(AI27+AK27&gt;0,AI27+AK27,"")</f>
        <v/>
      </c>
      <c r="AN27" s="226">
        <f>COUNTIF($D27:$AH27,"R")</f>
        <v>0</v>
      </c>
      <c r="AO27" s="226">
        <f>COUNTIF($D27:$AH27,"R/2")</f>
        <v>0</v>
      </c>
      <c r="AP27" s="226">
        <f>+AO27/2</f>
        <v>0</v>
      </c>
      <c r="AQ27" s="226" t="str">
        <f>IF(AP27+AN27&gt;0,AP27+AN27,"")</f>
        <v/>
      </c>
      <c r="AR27" s="226">
        <f>COUNTIF($D27:$AH27,"Ro")</f>
        <v>0</v>
      </c>
      <c r="AS27" s="226">
        <f>COUNTIF(D27:AH27,"Ro/2")</f>
        <v>0</v>
      </c>
      <c r="AT27" s="226">
        <f>+AS27/2</f>
        <v>0</v>
      </c>
      <c r="AU27" s="226" t="str">
        <f>IF(AT27+AR27&gt;0,AT27+AR27,"")</f>
        <v/>
      </c>
      <c r="AV27" s="226">
        <f>COUNTIF($D27:$AH27,"co")</f>
        <v>0</v>
      </c>
      <c r="AW27" s="226">
        <f>COUNTIF($D27:$AH27,"co/2")</f>
        <v>0</v>
      </c>
      <c r="AX27" s="226">
        <f>+AW27/2</f>
        <v>0</v>
      </c>
      <c r="AY27" s="226" t="str">
        <f>IF(AX27+AV27&gt;0,AX27+AV27,"")</f>
        <v/>
      </c>
      <c r="AZ27" s="219">
        <f>COUNTIF($D27:$AH27,"ô")</f>
        <v>0</v>
      </c>
      <c r="BA27" s="219">
        <f>COUNTIF($D27:$AH27,"ô/2")</f>
        <v>0</v>
      </c>
      <c r="BB27" s="219">
        <f>+BA27/2</f>
        <v>0</v>
      </c>
      <c r="BC27" s="219" t="str">
        <f>IF(AZ27+BB27&gt;0,AZ27+BB27,"")</f>
        <v/>
      </c>
      <c r="BD27" s="222">
        <f>COUNTIF($D27:$AH27,"TS")</f>
        <v>0</v>
      </c>
      <c r="BE27" s="222">
        <f>COUNTIF($D27:$AH27,"TS/2")</f>
        <v>0</v>
      </c>
      <c r="BF27" s="222">
        <f>+BE27/2</f>
        <v>0</v>
      </c>
      <c r="BG27" s="219" t="str">
        <f>IF(BF27+BD27&gt;0,BF27+BD27,"")</f>
        <v/>
      </c>
      <c r="BH27" s="227">
        <f>COUNTIF($D27:$AH27,"h")</f>
        <v>0</v>
      </c>
      <c r="BI27" s="227">
        <f>COUNTIF($D27:$AH27,"h/2")</f>
        <v>0</v>
      </c>
      <c r="BJ27" s="227">
        <f>+BI27/2</f>
        <v>0</v>
      </c>
      <c r="BK27" s="226" t="str">
        <f>IF(BJ27+BH27&gt;0,BJ27+BH27,"")</f>
        <v/>
      </c>
      <c r="BL27" s="226">
        <f>COUNTIF(D27:AH27,"o")</f>
        <v>0</v>
      </c>
      <c r="BM27" s="226">
        <f>COUNTIF(D27:AH27,"o/2")</f>
        <v>0</v>
      </c>
      <c r="BN27" s="226">
        <f>+BM27/2</f>
        <v>0</v>
      </c>
      <c r="BO27" s="226" t="str">
        <f>IF(BN27+BL27&gt;0,BN27+BL27,"")</f>
        <v/>
      </c>
      <c r="BP27" s="222">
        <f>COUNTIF(D27:AH27,"B")</f>
        <v>0</v>
      </c>
      <c r="BQ27" s="222">
        <f>COUNTIF(D27:AH27,"B/2")</f>
        <v>0</v>
      </c>
      <c r="BR27" s="222">
        <f>+BQ27/2</f>
        <v>0</v>
      </c>
      <c r="BS27" s="219" t="str">
        <f>IF(BR27+BP27&gt;0,BR27+BP27,"")</f>
        <v/>
      </c>
      <c r="BT27" s="222">
        <f>COUNTIF(D27:AH27,"F")</f>
        <v>0</v>
      </c>
      <c r="BU27" s="222">
        <f>COUNTIF(D27:AH27,"F/2")</f>
        <v>0</v>
      </c>
      <c r="BV27" s="222">
        <f>+BU27/2</f>
        <v>0</v>
      </c>
      <c r="BW27" s="219" t="str">
        <f>IF(BV27+BT27&gt;0,BV27+BT27,"")</f>
        <v/>
      </c>
      <c r="BX27" s="222">
        <f>COUNTIF(D27:AH27,"L")</f>
        <v>0</v>
      </c>
      <c r="BY27" s="222">
        <f>COUNTIF(A27:AH27,"L/2")</f>
        <v>0</v>
      </c>
      <c r="BZ27" s="222">
        <f>+BY27/2</f>
        <v>0</v>
      </c>
      <c r="CA27" s="219" t="str">
        <f>IF(BZ27+BX27&gt;0,BZ27+BX27,"")</f>
        <v/>
      </c>
      <c r="CB27" s="222">
        <f>COUNTIF(D27:AH27,"T")</f>
        <v>0</v>
      </c>
      <c r="CC27" s="222">
        <f>COUNTIF(D27:AH27,"T/2")</f>
        <v>0</v>
      </c>
      <c r="CD27" s="222">
        <f>+CC27/2</f>
        <v>0</v>
      </c>
      <c r="CE27" s="219" t="str">
        <f>IF(CD27+CB27&gt;0,CD27+CB27,"")</f>
        <v/>
      </c>
      <c r="CF27" s="178"/>
      <c r="CG27" s="155"/>
      <c r="CH27" s="155"/>
      <c r="CI27" s="155"/>
      <c r="CJ27" s="155"/>
      <c r="CK27" s="155"/>
      <c r="CL27" s="155"/>
    </row>
    <row r="28" spans="1:100" s="152" customFormat="1" ht="24" hidden="1" customHeight="1">
      <c r="A28" s="177">
        <f t="shared" si="2"/>
        <v>17</v>
      </c>
      <c r="B28" s="264" t="s">
        <v>153</v>
      </c>
      <c r="C28" s="260" t="s">
        <v>138</v>
      </c>
      <c r="D28" s="248"/>
      <c r="E28" s="248"/>
      <c r="F28" s="248"/>
      <c r="G28" s="248"/>
      <c r="H28" s="248"/>
      <c r="I28" s="248"/>
      <c r="J28" s="248"/>
      <c r="K28" s="248"/>
      <c r="L28" s="248"/>
      <c r="M28" s="248"/>
      <c r="N28" s="248"/>
      <c r="O28" s="248"/>
      <c r="P28" s="248"/>
      <c r="Q28" s="248"/>
      <c r="R28" s="248"/>
      <c r="S28" s="248"/>
      <c r="T28" s="248"/>
      <c r="U28" s="248"/>
      <c r="V28" s="248"/>
      <c r="W28" s="216"/>
      <c r="X28" s="216"/>
      <c r="Y28" s="248"/>
      <c r="Z28" s="248"/>
      <c r="AA28" s="248"/>
      <c r="AB28" s="248"/>
      <c r="AC28" s="248"/>
      <c r="AD28" s="248"/>
      <c r="AE28" s="248"/>
      <c r="AF28" s="248"/>
      <c r="AG28" s="248"/>
      <c r="AH28" s="248"/>
      <c r="AI28" s="224">
        <f>COUNTIF(D28:AH28,"+")</f>
        <v>0</v>
      </c>
      <c r="AJ28" s="224">
        <f>COUNTIF(D28:AH28,"-")</f>
        <v>0</v>
      </c>
      <c r="AK28" s="224">
        <f>+AJ28/2</f>
        <v>0</v>
      </c>
      <c r="AL28" s="225" t="str">
        <f>IF(AI28+AK28&gt;0,AI28+AK28,"")</f>
        <v/>
      </c>
      <c r="AM28" s="250" t="str">
        <f>IF(AI28+AK28&gt;0,AI28+AK28,"")</f>
        <v/>
      </c>
      <c r="AN28" s="226">
        <f>COUNTIF($D28:$AH28,"R")</f>
        <v>0</v>
      </c>
      <c r="AO28" s="226">
        <f>COUNTIF($D28:$AH28,"R/2")</f>
        <v>0</v>
      </c>
      <c r="AP28" s="226">
        <f>+AO28/2</f>
        <v>0</v>
      </c>
      <c r="AQ28" s="226" t="str">
        <f>IF(AP28+AN28&gt;0,AP28+AN28,"")</f>
        <v/>
      </c>
      <c r="AR28" s="226">
        <f>COUNTIF($D28:$AH28,"Ro")</f>
        <v>0</v>
      </c>
      <c r="AS28" s="226">
        <f>COUNTIF(D28:AH28,"Ro/2")</f>
        <v>0</v>
      </c>
      <c r="AT28" s="226">
        <f>+AS28/2</f>
        <v>0</v>
      </c>
      <c r="AU28" s="226" t="str">
        <f>IF(AT28+AR28&gt;0,AT28+AR28,"")</f>
        <v/>
      </c>
      <c r="AV28" s="226">
        <f>COUNTIF($D28:$AH28,"co")</f>
        <v>0</v>
      </c>
      <c r="AW28" s="226">
        <f>COUNTIF($D28:$AH28,"co/2")</f>
        <v>0</v>
      </c>
      <c r="AX28" s="226">
        <f>+AW28/2</f>
        <v>0</v>
      </c>
      <c r="AY28" s="226" t="str">
        <f>IF(AX28+AV28&gt;0,AX28+AV28,"")</f>
        <v/>
      </c>
      <c r="AZ28" s="219">
        <f>COUNTIF($D28:$AH28,"ô")</f>
        <v>0</v>
      </c>
      <c r="BA28" s="219">
        <f>COUNTIF($D28:$AH28,"ô/2")</f>
        <v>0</v>
      </c>
      <c r="BB28" s="219">
        <f>+BA28/2</f>
        <v>0</v>
      </c>
      <c r="BC28" s="219" t="str">
        <f>IF(AZ28+BB28&gt;0,AZ28+BB28,"")</f>
        <v/>
      </c>
      <c r="BD28" s="222">
        <f>COUNTIF($D28:$AH28,"TS")</f>
        <v>0</v>
      </c>
      <c r="BE28" s="222">
        <f>COUNTIF($D28:$AH28,"TS/2")</f>
        <v>0</v>
      </c>
      <c r="BF28" s="222">
        <f>+BE28/2</f>
        <v>0</v>
      </c>
      <c r="BG28" s="219" t="str">
        <f>IF(BF28+BD28&gt;0,BF28+BD28,"")</f>
        <v/>
      </c>
      <c r="BH28" s="227">
        <f>COUNTIF($D28:$AH28,"h")</f>
        <v>0</v>
      </c>
      <c r="BI28" s="227">
        <f>COUNTIF($D28:$AH28,"h/2")</f>
        <v>0</v>
      </c>
      <c r="BJ28" s="227">
        <f>+BI28/2</f>
        <v>0</v>
      </c>
      <c r="BK28" s="226" t="str">
        <f>IF(BJ28+BH28&gt;0,BJ28+BH28,"")</f>
        <v/>
      </c>
      <c r="BL28" s="226">
        <f>COUNTIF(D28:AH28,"o")</f>
        <v>0</v>
      </c>
      <c r="BM28" s="226">
        <f>COUNTIF(D28:AH28,"o/2")</f>
        <v>0</v>
      </c>
      <c r="BN28" s="226">
        <f>+BM28/2</f>
        <v>0</v>
      </c>
      <c r="BO28" s="226" t="str">
        <f>IF(BN28+BL28&gt;0,BN28+BL28,"")</f>
        <v/>
      </c>
      <c r="BP28" s="222">
        <f>COUNTIF(D28:AH28,"B")</f>
        <v>0</v>
      </c>
      <c r="BQ28" s="222">
        <f>COUNTIF(D28:AH28,"B/2")</f>
        <v>0</v>
      </c>
      <c r="BR28" s="222">
        <f>+BQ28/2</f>
        <v>0</v>
      </c>
      <c r="BS28" s="219" t="str">
        <f>IF(BR28+BP28&gt;0,BR28+BP28,"")</f>
        <v/>
      </c>
      <c r="BT28" s="222">
        <f>COUNTIF(D28:AH28,"F")</f>
        <v>0</v>
      </c>
      <c r="BU28" s="222">
        <f>COUNTIF(D28:AH28,"F/2")</f>
        <v>0</v>
      </c>
      <c r="BV28" s="222">
        <f>+BU28/2</f>
        <v>0</v>
      </c>
      <c r="BW28" s="219" t="str">
        <f>IF(BV28+BT28&gt;0,BV28+BT28,"")</f>
        <v/>
      </c>
      <c r="BX28" s="222">
        <f>COUNTIF(D28:AH28,"L")</f>
        <v>0</v>
      </c>
      <c r="BY28" s="222">
        <f>COUNTIF(A28:AH28,"L/2")</f>
        <v>0</v>
      </c>
      <c r="BZ28" s="222">
        <f>+BY28/2</f>
        <v>0</v>
      </c>
      <c r="CA28" s="219" t="str">
        <f>IF(BZ28+BX28&gt;0,BZ28+BX28,"")</f>
        <v/>
      </c>
      <c r="CB28" s="222">
        <f>COUNTIF(D28:AH28,"T")</f>
        <v>0</v>
      </c>
      <c r="CC28" s="222">
        <f>COUNTIF(D28:AH28,"T/2")</f>
        <v>0</v>
      </c>
      <c r="CD28" s="222">
        <f>+CC28/2</f>
        <v>0</v>
      </c>
      <c r="CE28" s="219" t="str">
        <f>IF(CD28+CB28&gt;0,CD28+CB28,"")</f>
        <v/>
      </c>
      <c r="CF28" s="178"/>
      <c r="CG28" s="155"/>
      <c r="CH28" s="155"/>
      <c r="CI28" s="155"/>
      <c r="CJ28" s="155"/>
      <c r="CK28" s="155"/>
      <c r="CL28" s="155"/>
    </row>
    <row r="29" spans="1:100" s="152" customFormat="1" ht="24" hidden="1" customHeight="1">
      <c r="A29" s="177">
        <f t="shared" si="2"/>
        <v>18</v>
      </c>
      <c r="B29" s="265" t="s">
        <v>154</v>
      </c>
      <c r="C29" s="260" t="s">
        <v>138</v>
      </c>
      <c r="D29" s="248"/>
      <c r="E29" s="248"/>
      <c r="F29" s="248"/>
      <c r="G29" s="248"/>
      <c r="H29" s="248"/>
      <c r="I29" s="248"/>
      <c r="J29" s="248"/>
      <c r="K29" s="248"/>
      <c r="L29" s="248"/>
      <c r="M29" s="248"/>
      <c r="N29" s="248"/>
      <c r="O29" s="248"/>
      <c r="P29" s="248"/>
      <c r="Q29" s="248"/>
      <c r="R29" s="248"/>
      <c r="S29" s="248"/>
      <c r="T29" s="248"/>
      <c r="U29" s="248"/>
      <c r="V29" s="248"/>
      <c r="W29" s="216"/>
      <c r="X29" s="216"/>
      <c r="Y29" s="248"/>
      <c r="Z29" s="248"/>
      <c r="AA29" s="248"/>
      <c r="AB29" s="248"/>
      <c r="AC29" s="248"/>
      <c r="AD29" s="248"/>
      <c r="AE29" s="248"/>
      <c r="AF29" s="248"/>
      <c r="AG29" s="248"/>
      <c r="AH29" s="248"/>
      <c r="AI29" s="224">
        <f>COUNTIF(D29:AH29,"+")</f>
        <v>0</v>
      </c>
      <c r="AJ29" s="224">
        <f>COUNTIF(D29:AH29,"-")</f>
        <v>0</v>
      </c>
      <c r="AK29" s="224">
        <f>+AJ29/2</f>
        <v>0</v>
      </c>
      <c r="AL29" s="225" t="str">
        <f>IF(AI29+AK29&gt;0,AI29+AK29,"")</f>
        <v/>
      </c>
      <c r="AM29" s="250" t="str">
        <f>IF(AI29+AK29&gt;0,AI29+AK29,"")</f>
        <v/>
      </c>
      <c r="AN29" s="226">
        <f>COUNTIF($D29:$AH29,"R")</f>
        <v>0</v>
      </c>
      <c r="AO29" s="226">
        <f>COUNTIF($D29:$AH29,"R/2")</f>
        <v>0</v>
      </c>
      <c r="AP29" s="226">
        <f>+AO29/2</f>
        <v>0</v>
      </c>
      <c r="AQ29" s="226" t="str">
        <f>IF(AP29+AN29&gt;0,AP29+AN29,"")</f>
        <v/>
      </c>
      <c r="AR29" s="226">
        <f>COUNTIF($D29:$AH29,"Ro")</f>
        <v>0</v>
      </c>
      <c r="AS29" s="226">
        <f>COUNTIF(D29:AH29,"Ro/2")</f>
        <v>0</v>
      </c>
      <c r="AT29" s="226">
        <f>+AS29/2</f>
        <v>0</v>
      </c>
      <c r="AU29" s="226" t="str">
        <f>IF(AT29+AR29&gt;0,AT29+AR29,"")</f>
        <v/>
      </c>
      <c r="AV29" s="226">
        <f>COUNTIF($D29:$AH29,"co")</f>
        <v>0</v>
      </c>
      <c r="AW29" s="226">
        <f>COUNTIF($D29:$AH29,"co/2")</f>
        <v>0</v>
      </c>
      <c r="AX29" s="226">
        <f>+AW29/2</f>
        <v>0</v>
      </c>
      <c r="AY29" s="226" t="str">
        <f>IF(AX29+AV29&gt;0,AX29+AV29,"")</f>
        <v/>
      </c>
      <c r="AZ29" s="219">
        <f>COUNTIF($D29:$AH29,"ô")</f>
        <v>0</v>
      </c>
      <c r="BA29" s="219">
        <f>COUNTIF($D29:$AH29,"ô/2")</f>
        <v>0</v>
      </c>
      <c r="BB29" s="219">
        <f>+BA29/2</f>
        <v>0</v>
      </c>
      <c r="BC29" s="219" t="str">
        <f>IF(AZ29+BB29&gt;0,AZ29+BB29,"")</f>
        <v/>
      </c>
      <c r="BD29" s="222">
        <f>COUNTIF($D29:$AH29,"TS")</f>
        <v>0</v>
      </c>
      <c r="BE29" s="222">
        <f>COUNTIF($D29:$AH29,"TS/2")</f>
        <v>0</v>
      </c>
      <c r="BF29" s="222">
        <f>+BE29/2</f>
        <v>0</v>
      </c>
      <c r="BG29" s="219" t="str">
        <f>IF(BF29+BD29&gt;0,BF29+BD29,"")</f>
        <v/>
      </c>
      <c r="BH29" s="227">
        <f>COUNTIF($D29:$AH29,"h")</f>
        <v>0</v>
      </c>
      <c r="BI29" s="227">
        <f>COUNTIF($D29:$AH29,"h/2")</f>
        <v>0</v>
      </c>
      <c r="BJ29" s="227">
        <f>+BI29/2</f>
        <v>0</v>
      </c>
      <c r="BK29" s="226" t="str">
        <f>IF(BJ29+BH29&gt;0,BJ29+BH29,"")</f>
        <v/>
      </c>
      <c r="BL29" s="226">
        <f>COUNTIF(D29:AH29,"o")</f>
        <v>0</v>
      </c>
      <c r="BM29" s="226">
        <f>COUNTIF(D29:AH29,"o/2")</f>
        <v>0</v>
      </c>
      <c r="BN29" s="226">
        <f>+BM29/2</f>
        <v>0</v>
      </c>
      <c r="BO29" s="226" t="str">
        <f>IF(BN29+BL29&gt;0,BN29+BL29,"")</f>
        <v/>
      </c>
      <c r="BP29" s="222">
        <f>COUNTIF(D29:AH29,"B")</f>
        <v>0</v>
      </c>
      <c r="BQ29" s="222">
        <f>COUNTIF(D29:AH29,"B/2")</f>
        <v>0</v>
      </c>
      <c r="BR29" s="222">
        <f>+BQ29/2</f>
        <v>0</v>
      </c>
      <c r="BS29" s="219" t="str">
        <f>IF(BR29+BP29&gt;0,BR29+BP29,"")</f>
        <v/>
      </c>
      <c r="BT29" s="222">
        <f>COUNTIF(D29:AH29,"F")</f>
        <v>0</v>
      </c>
      <c r="BU29" s="222">
        <f>COUNTIF(D29:AH29,"F/2")</f>
        <v>0</v>
      </c>
      <c r="BV29" s="222">
        <f>+BU29/2</f>
        <v>0</v>
      </c>
      <c r="BW29" s="219" t="str">
        <f>IF(BV29+BT29&gt;0,BV29+BT29,"")</f>
        <v/>
      </c>
      <c r="BX29" s="222">
        <f>COUNTIF(D29:AH29,"L")</f>
        <v>0</v>
      </c>
      <c r="BY29" s="222">
        <f>COUNTIF(A29:AH29,"L/2")</f>
        <v>0</v>
      </c>
      <c r="BZ29" s="222">
        <f>+BY29/2</f>
        <v>0</v>
      </c>
      <c r="CA29" s="219" t="str">
        <f>IF(BZ29+BX29&gt;0,BZ29+BX29,"")</f>
        <v/>
      </c>
      <c r="CB29" s="222">
        <f>COUNTIF(D29:AH29,"T")</f>
        <v>0</v>
      </c>
      <c r="CC29" s="222">
        <f>COUNTIF(D29:AH29,"T/2")</f>
        <v>0</v>
      </c>
      <c r="CD29" s="222">
        <f>+CC29/2</f>
        <v>0</v>
      </c>
      <c r="CE29" s="219" t="str">
        <f>IF(CD29+CB29&gt;0,CD29+CB29,"")</f>
        <v/>
      </c>
      <c r="CF29" s="178"/>
      <c r="CG29" s="155"/>
      <c r="CH29" s="155"/>
      <c r="CI29" s="155"/>
      <c r="CJ29" s="155"/>
      <c r="CK29" s="155"/>
      <c r="CL29" s="155"/>
    </row>
    <row r="30" spans="1:100" s="156" customFormat="1" ht="24" customHeight="1" thickBot="1">
      <c r="A30" s="179"/>
      <c r="B30" s="180" t="s">
        <v>90</v>
      </c>
      <c r="C30" s="181"/>
      <c r="D30" s="180"/>
      <c r="E30" s="180"/>
      <c r="F30" s="180"/>
      <c r="G30" s="180"/>
      <c r="H30" s="180"/>
      <c r="I30" s="180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  <c r="AE30" s="180"/>
      <c r="AF30" s="180"/>
      <c r="AG30" s="180"/>
      <c r="AH30" s="180"/>
      <c r="AI30" s="190"/>
      <c r="AJ30" s="190"/>
      <c r="AK30" s="190"/>
      <c r="AL30" s="190"/>
      <c r="AM30" s="180">
        <f t="shared" ref="AM30:CE30" si="3">SUM(AM12:AM29)</f>
        <v>0</v>
      </c>
      <c r="AN30" s="180">
        <f t="shared" si="3"/>
        <v>0</v>
      </c>
      <c r="AO30" s="180">
        <f t="shared" si="3"/>
        <v>0</v>
      </c>
      <c r="AP30" s="180">
        <f t="shared" si="3"/>
        <v>0</v>
      </c>
      <c r="AQ30" s="180">
        <f t="shared" si="3"/>
        <v>0</v>
      </c>
      <c r="AR30" s="180">
        <f t="shared" si="3"/>
        <v>0</v>
      </c>
      <c r="AS30" s="180">
        <f t="shared" si="3"/>
        <v>0</v>
      </c>
      <c r="AT30" s="180">
        <f t="shared" si="3"/>
        <v>0</v>
      </c>
      <c r="AU30" s="180">
        <f t="shared" si="3"/>
        <v>0</v>
      </c>
      <c r="AV30" s="180">
        <f t="shared" si="3"/>
        <v>0</v>
      </c>
      <c r="AW30" s="180">
        <f t="shared" si="3"/>
        <v>0</v>
      </c>
      <c r="AX30" s="180">
        <f t="shared" si="3"/>
        <v>0</v>
      </c>
      <c r="AY30" s="180">
        <f t="shared" si="3"/>
        <v>0</v>
      </c>
      <c r="AZ30" s="180">
        <f t="shared" si="3"/>
        <v>0</v>
      </c>
      <c r="BA30" s="180">
        <f t="shared" si="3"/>
        <v>0</v>
      </c>
      <c r="BB30" s="180">
        <f t="shared" si="3"/>
        <v>0</v>
      </c>
      <c r="BC30" s="180">
        <f t="shared" si="3"/>
        <v>0</v>
      </c>
      <c r="BD30" s="180">
        <f t="shared" si="3"/>
        <v>0</v>
      </c>
      <c r="BE30" s="180">
        <f t="shared" si="3"/>
        <v>0</v>
      </c>
      <c r="BF30" s="180">
        <f t="shared" si="3"/>
        <v>0</v>
      </c>
      <c r="BG30" s="210">
        <f t="shared" si="3"/>
        <v>0</v>
      </c>
      <c r="BH30" s="180">
        <f t="shared" si="3"/>
        <v>0</v>
      </c>
      <c r="BI30" s="180">
        <f t="shared" si="3"/>
        <v>0</v>
      </c>
      <c r="BJ30" s="180">
        <f t="shared" si="3"/>
        <v>0</v>
      </c>
      <c r="BK30" s="180">
        <f t="shared" si="3"/>
        <v>0</v>
      </c>
      <c r="BL30" s="180">
        <f t="shared" si="3"/>
        <v>0</v>
      </c>
      <c r="BM30" s="180">
        <f t="shared" si="3"/>
        <v>0</v>
      </c>
      <c r="BN30" s="180">
        <f t="shared" si="3"/>
        <v>0</v>
      </c>
      <c r="BO30" s="180">
        <f t="shared" si="3"/>
        <v>0</v>
      </c>
      <c r="BP30" s="180">
        <f t="shared" si="3"/>
        <v>0</v>
      </c>
      <c r="BQ30" s="180">
        <f t="shared" si="3"/>
        <v>0</v>
      </c>
      <c r="BR30" s="180">
        <f t="shared" si="3"/>
        <v>0</v>
      </c>
      <c r="BS30" s="180">
        <f t="shared" si="3"/>
        <v>0</v>
      </c>
      <c r="BT30" s="180">
        <f t="shared" si="3"/>
        <v>0</v>
      </c>
      <c r="BU30" s="180">
        <f t="shared" si="3"/>
        <v>0</v>
      </c>
      <c r="BV30" s="180">
        <f t="shared" si="3"/>
        <v>0</v>
      </c>
      <c r="BW30" s="180">
        <f t="shared" si="3"/>
        <v>0</v>
      </c>
      <c r="BX30" s="180">
        <f t="shared" si="3"/>
        <v>0</v>
      </c>
      <c r="BY30" s="180">
        <f t="shared" si="3"/>
        <v>0</v>
      </c>
      <c r="BZ30" s="180">
        <f t="shared" si="3"/>
        <v>0</v>
      </c>
      <c r="CA30" s="180">
        <f t="shared" si="3"/>
        <v>0</v>
      </c>
      <c r="CB30" s="180">
        <f t="shared" si="3"/>
        <v>0</v>
      </c>
      <c r="CC30" s="180">
        <f t="shared" si="3"/>
        <v>0</v>
      </c>
      <c r="CD30" s="180">
        <f t="shared" si="3"/>
        <v>0</v>
      </c>
      <c r="CE30" s="180">
        <f t="shared" si="3"/>
        <v>0</v>
      </c>
      <c r="CF30" s="186"/>
      <c r="CG30" s="159"/>
      <c r="CH30" s="159"/>
      <c r="CI30" s="159"/>
      <c r="CJ30" s="159"/>
      <c r="CK30" s="159"/>
      <c r="CL30" s="159"/>
      <c r="CN30" s="187">
        <f ca="1">TODAY()</f>
        <v>42589</v>
      </c>
    </row>
    <row r="31" spans="1:100" ht="15.75" thickTop="1">
      <c r="A31" s="3"/>
      <c r="B31" s="1"/>
      <c r="C31" s="1"/>
      <c r="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42"/>
      <c r="BE31" s="142"/>
      <c r="BF31" s="142"/>
      <c r="BG31" s="1"/>
      <c r="BH31" s="142"/>
      <c r="BI31" s="142"/>
      <c r="BJ31" s="142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</row>
    <row r="32" spans="1:100">
      <c r="A32" s="3"/>
      <c r="B32" s="1"/>
      <c r="C32" s="1"/>
      <c r="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42"/>
      <c r="BE32" s="142"/>
      <c r="BF32" s="142"/>
      <c r="BG32" s="1"/>
      <c r="BH32" s="142"/>
      <c r="BI32" s="142"/>
      <c r="BJ32" s="142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</row>
    <row r="33" spans="2:84" ht="15.75">
      <c r="B33" s="191" t="s">
        <v>93</v>
      </c>
      <c r="C33" s="188"/>
      <c r="D33" s="188"/>
      <c r="E33" s="188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BH33" s="208"/>
      <c r="BI33" s="208"/>
      <c r="BJ33" s="208"/>
      <c r="BK33" s="3"/>
      <c r="BL33" s="3"/>
      <c r="BM33" s="3"/>
      <c r="BN33" s="3"/>
      <c r="BO33" s="3"/>
      <c r="BP33" s="3"/>
      <c r="BQ33" s="3"/>
      <c r="BR33" s="3"/>
      <c r="BW33" s="3"/>
      <c r="BX33" s="3"/>
      <c r="BY33" s="3"/>
      <c r="BZ33" s="3"/>
      <c r="CA33" s="3" t="str">
        <f ca="1">CONCATENATE("Ngµy ",TEXT(CN30,"dd")," th¸ng ",TEXT(CN30,"mm"), " n¨m ",TEXT(CN30,"yyyy"))</f>
        <v>Ngµy 07 th¸ng 08 n¨m 2016</v>
      </c>
      <c r="CF33" s="3"/>
    </row>
    <row r="34" spans="2:84" ht="15.75">
      <c r="B34" s="188"/>
      <c r="C34" s="189"/>
      <c r="D34" s="188"/>
      <c r="E34" s="28" t="s">
        <v>124</v>
      </c>
      <c r="F34" s="28"/>
      <c r="G34" s="188"/>
      <c r="H34" s="188"/>
      <c r="I34" s="188"/>
      <c r="J34" s="189" t="s">
        <v>125</v>
      </c>
      <c r="K34" s="188"/>
      <c r="L34" s="188"/>
      <c r="M34" s="188"/>
      <c r="N34" s="188" t="s">
        <v>103</v>
      </c>
      <c r="O34" s="188"/>
      <c r="P34" s="188"/>
      <c r="Q34" s="188"/>
      <c r="R34" s="188"/>
      <c r="S34" s="188"/>
      <c r="T34" s="188"/>
      <c r="U34" s="189" t="s">
        <v>83</v>
      </c>
      <c r="AA34" s="5" t="s">
        <v>15</v>
      </c>
      <c r="AB34" s="5"/>
      <c r="AD34" s="6"/>
      <c r="AE34" s="5"/>
      <c r="AF34" s="5"/>
      <c r="AG34" s="5"/>
      <c r="AH34" s="5"/>
      <c r="AI34" s="5"/>
      <c r="AJ34" s="5"/>
      <c r="AK34" s="5"/>
      <c r="AL34" s="5"/>
      <c r="AM34" s="2"/>
      <c r="AN34" s="2"/>
      <c r="AO34" s="2"/>
      <c r="AP34" s="2"/>
      <c r="AQ34" s="5"/>
      <c r="AR34" s="2"/>
      <c r="AS34" s="2"/>
      <c r="AT34" s="2"/>
      <c r="AU34" s="5" t="s">
        <v>16</v>
      </c>
      <c r="AV34" s="5"/>
      <c r="AW34" s="5"/>
      <c r="AX34" s="5"/>
      <c r="AY34" s="5"/>
      <c r="AZ34" s="5"/>
      <c r="BA34" s="5"/>
      <c r="BB34" s="5"/>
      <c r="BC34" s="5"/>
      <c r="BD34" s="144"/>
      <c r="BE34" s="144"/>
      <c r="BF34" s="144"/>
      <c r="BG34" s="5"/>
      <c r="BH34" s="144"/>
      <c r="BI34" s="144"/>
      <c r="BJ34" s="144"/>
      <c r="BK34" s="5"/>
      <c r="BL34" s="5"/>
      <c r="BM34" s="5"/>
      <c r="BN34" s="5"/>
      <c r="BO34" s="2"/>
      <c r="BP34" s="5"/>
      <c r="BQ34" s="5"/>
      <c r="BR34" s="5"/>
      <c r="BS34" s="174" t="s">
        <v>85</v>
      </c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</row>
    <row r="35" spans="2:84" ht="15.75">
      <c r="B35" s="188" t="s">
        <v>94</v>
      </c>
      <c r="C35" s="189" t="s">
        <v>8</v>
      </c>
      <c r="D35" s="188"/>
      <c r="E35" s="188" t="s">
        <v>99</v>
      </c>
      <c r="F35" s="188"/>
      <c r="G35" s="188"/>
      <c r="H35" s="188"/>
      <c r="I35" s="188"/>
      <c r="J35" s="189" t="s">
        <v>104</v>
      </c>
      <c r="K35" s="188"/>
      <c r="L35" s="188"/>
      <c r="M35" s="188"/>
      <c r="N35" s="188" t="s">
        <v>105</v>
      </c>
      <c r="O35" s="188"/>
      <c r="P35" s="188"/>
      <c r="Q35" s="188"/>
      <c r="R35" s="188"/>
      <c r="S35" s="188"/>
      <c r="T35" s="188"/>
      <c r="U35" s="189" t="s">
        <v>13</v>
      </c>
      <c r="AA35" s="27"/>
      <c r="AB35" s="4"/>
      <c r="AC35" s="1"/>
      <c r="AD35" s="1"/>
      <c r="AE35" s="4"/>
      <c r="AF35" s="4"/>
      <c r="AG35" s="4"/>
      <c r="AH35" s="4"/>
      <c r="AI35" s="4"/>
      <c r="AJ35" s="4"/>
      <c r="AK35" s="4"/>
      <c r="AL35" s="4"/>
      <c r="AQ35" s="27"/>
      <c r="AU35" s="27"/>
      <c r="AV35" s="27"/>
      <c r="AW35" s="27"/>
      <c r="AX35" s="27"/>
      <c r="AY35" s="27"/>
      <c r="AZ35" s="27"/>
      <c r="BA35" s="27"/>
      <c r="BB35" s="27"/>
      <c r="BC35" s="27"/>
      <c r="BD35" s="209"/>
      <c r="BE35" s="209"/>
      <c r="BF35" s="209"/>
      <c r="BG35" s="27"/>
      <c r="BH35" s="209"/>
      <c r="BI35" s="209"/>
      <c r="BJ35" s="209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</row>
    <row r="36" spans="2:84" ht="15.75">
      <c r="B36" s="188" t="s">
        <v>95</v>
      </c>
      <c r="C36" s="188" t="s">
        <v>70</v>
      </c>
      <c r="D36" s="188"/>
      <c r="E36" s="188" t="s">
        <v>100</v>
      </c>
      <c r="F36" s="188"/>
      <c r="G36" s="188"/>
      <c r="H36" s="188"/>
      <c r="I36" s="188"/>
      <c r="J36" s="189" t="s">
        <v>88</v>
      </c>
      <c r="K36" s="188"/>
      <c r="L36" s="188"/>
      <c r="M36" s="188"/>
      <c r="N36" s="188" t="s">
        <v>106</v>
      </c>
      <c r="O36" s="188"/>
      <c r="P36" s="188"/>
      <c r="Q36" s="188"/>
      <c r="R36" s="188"/>
      <c r="S36" s="188"/>
      <c r="T36" s="188"/>
      <c r="U36" s="189" t="s">
        <v>86</v>
      </c>
    </row>
    <row r="37" spans="2:84" ht="15.75">
      <c r="B37" s="188" t="s">
        <v>96</v>
      </c>
      <c r="C37" s="189" t="s">
        <v>92</v>
      </c>
      <c r="D37" s="188"/>
      <c r="E37" s="188" t="s">
        <v>101</v>
      </c>
      <c r="F37" s="188"/>
      <c r="G37" s="188"/>
      <c r="H37" s="188"/>
      <c r="I37" s="188"/>
      <c r="J37" s="189" t="s">
        <v>80</v>
      </c>
      <c r="K37" s="188"/>
      <c r="L37" s="188"/>
      <c r="M37" s="188"/>
      <c r="N37" s="188" t="s">
        <v>107</v>
      </c>
      <c r="O37" s="188"/>
      <c r="P37" s="188"/>
      <c r="Q37" s="188"/>
      <c r="R37" s="188"/>
      <c r="S37" s="188"/>
      <c r="T37" s="188"/>
      <c r="U37" s="189" t="s">
        <v>14</v>
      </c>
      <c r="AC37" s="1"/>
      <c r="AD37" s="1"/>
    </row>
    <row r="38" spans="2:84" ht="15.75">
      <c r="B38" s="188" t="s">
        <v>98</v>
      </c>
      <c r="C38" s="189" t="s">
        <v>91</v>
      </c>
      <c r="D38" s="188"/>
      <c r="E38" s="188" t="s">
        <v>102</v>
      </c>
      <c r="F38" s="188"/>
      <c r="G38" s="188"/>
      <c r="H38" s="188"/>
      <c r="I38" s="188"/>
      <c r="J38" s="189" t="s">
        <v>82</v>
      </c>
      <c r="K38" s="188"/>
      <c r="L38" s="188"/>
      <c r="M38" s="188"/>
      <c r="N38" s="188" t="s">
        <v>97</v>
      </c>
      <c r="O38" s="188"/>
      <c r="P38" s="188"/>
      <c r="Q38" s="188"/>
      <c r="R38" s="188"/>
      <c r="S38" s="188"/>
      <c r="T38" s="188"/>
      <c r="U38" s="189" t="s">
        <v>17</v>
      </c>
      <c r="AQ38" s="4"/>
      <c r="AU38" s="4"/>
      <c r="AV38" s="4"/>
      <c r="AW38" s="4"/>
      <c r="AX38" s="4"/>
      <c r="AY38" s="4"/>
      <c r="AZ38" s="4"/>
      <c r="BA38" s="4"/>
      <c r="BB38" s="4"/>
      <c r="BC38" s="4"/>
      <c r="BD38" s="145"/>
      <c r="BE38" s="145"/>
      <c r="BF38" s="145"/>
      <c r="BG38" s="4"/>
      <c r="BH38" s="145"/>
      <c r="BI38" s="145"/>
      <c r="BJ38" s="145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</row>
  </sheetData>
  <mergeCells count="25">
    <mergeCell ref="BW9:BW11"/>
    <mergeCell ref="BG9:BG11"/>
    <mergeCell ref="B1:H1"/>
    <mergeCell ref="B2:H2"/>
    <mergeCell ref="AM9:AM11"/>
    <mergeCell ref="BO9:BO11"/>
    <mergeCell ref="BN10:BN11"/>
    <mergeCell ref="AU9:AU11"/>
    <mergeCell ref="AY9:AY11"/>
    <mergeCell ref="A9:A11"/>
    <mergeCell ref="CF9:CF11"/>
    <mergeCell ref="AL10:AL11"/>
    <mergeCell ref="AI10:AI11"/>
    <mergeCell ref="AJ10:AJ11"/>
    <mergeCell ref="AK10:AK11"/>
    <mergeCell ref="BM10:BM11"/>
    <mergeCell ref="BK9:BK11"/>
    <mergeCell ref="C9:C11"/>
    <mergeCell ref="B9:B11"/>
    <mergeCell ref="CE9:CE11"/>
    <mergeCell ref="AQ9:AQ11"/>
    <mergeCell ref="CA9:CA11"/>
    <mergeCell ref="BC9:BC11"/>
    <mergeCell ref="BL10:BL11"/>
    <mergeCell ref="BS9:BS11"/>
  </mergeCells>
  <phoneticPr fontId="0" type="noConversion"/>
  <conditionalFormatting sqref="D10:AH29">
    <cfRule type="expression" dxfId="29" priority="3" stopIfTrue="1">
      <formula>IF(OR(WEEKDAY(D$10)=1,WEEKDAY(D$10)=7),TRUE,FALSE)</formula>
    </cfRule>
  </conditionalFormatting>
  <conditionalFormatting sqref="D9:AH9">
    <cfRule type="expression" dxfId="28" priority="4" stopIfTrue="1">
      <formula>"if(d7=""C.Nhật"";0)"</formula>
    </cfRule>
  </conditionalFormatting>
  <pageMargins left="0.27" right="0.15748031496062992" top="0.43307086614173229" bottom="0.35433070866141736" header="0.27559055118110237" footer="0.23622047244094491"/>
  <pageSetup paperSize="9" scale="63" fitToWidth="4" fitToHeight="4" orientation="landscape" r:id="rId1"/>
  <headerFooter alignWithMargins="0">
    <oddHeader>&amp;R&amp;".VnTime,  Italic"&amp;9Ngµy &amp;D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indexed="24"/>
  </sheetPr>
  <dimension ref="A1:CU38"/>
  <sheetViews>
    <sheetView zoomScale="85" zoomScaleNormal="85" workbookViewId="0">
      <selection activeCell="R24" sqref="R24"/>
    </sheetView>
  </sheetViews>
  <sheetFormatPr defaultColWidth="3.109375" defaultRowHeight="15"/>
  <cols>
    <col min="1" max="1" width="4.21875" customWidth="1"/>
    <col min="2" max="2" width="19.33203125" customWidth="1"/>
    <col min="3" max="3" width="6.21875" bestFit="1" customWidth="1"/>
    <col min="4" max="33" width="3.88671875" customWidth="1"/>
    <col min="34" max="34" width="10.21875" hidden="1" customWidth="1"/>
    <col min="35" max="35" width="12.6640625" hidden="1" customWidth="1"/>
    <col min="36" max="36" width="10.21875" hidden="1" customWidth="1"/>
    <col min="37" max="37" width="4.6640625" hidden="1" customWidth="1"/>
    <col min="38" max="38" width="4.33203125" hidden="1" customWidth="1"/>
    <col min="39" max="41" width="4.109375" hidden="1" customWidth="1"/>
    <col min="42" max="42" width="4.33203125" hidden="1" customWidth="1"/>
    <col min="43" max="45" width="4.109375" hidden="1" customWidth="1"/>
    <col min="46" max="46" width="4.33203125" hidden="1" customWidth="1"/>
    <col min="47" max="49" width="4.109375" hidden="1" customWidth="1"/>
    <col min="50" max="50" width="4.33203125" hidden="1" customWidth="1"/>
    <col min="51" max="53" width="4.109375" hidden="1" customWidth="1"/>
    <col min="54" max="54" width="4.33203125" hidden="1" customWidth="1"/>
    <col min="55" max="57" width="4.33203125" style="143" hidden="1" customWidth="1"/>
    <col min="58" max="58" width="4.33203125" hidden="1" customWidth="1"/>
    <col min="59" max="61" width="4.109375" style="143" hidden="1" customWidth="1"/>
    <col min="62" max="62" width="4.33203125" hidden="1" customWidth="1"/>
    <col min="63" max="65" width="4.109375" hidden="1" customWidth="1"/>
    <col min="66" max="82" width="4.33203125" hidden="1" customWidth="1"/>
    <col min="83" max="83" width="10.6640625" customWidth="1"/>
    <col min="84" max="89" width="3.109375" style="22" customWidth="1"/>
    <col min="90" max="90" width="3.109375" customWidth="1"/>
    <col min="91" max="91" width="9.88671875" bestFit="1" customWidth="1"/>
    <col min="92" max="95" width="3.109375" customWidth="1"/>
    <col min="96" max="96" width="3.21875" bestFit="1" customWidth="1"/>
    <col min="97" max="97" width="4.88671875" bestFit="1" customWidth="1"/>
    <col min="98" max="98" width="13.6640625" bestFit="1" customWidth="1"/>
    <col min="99" max="99" width="24.6640625" bestFit="1" customWidth="1"/>
  </cols>
  <sheetData>
    <row r="1" spans="1:99" s="156" customFormat="1" ht="15.75">
      <c r="B1" s="290" t="s">
        <v>78</v>
      </c>
      <c r="C1" s="290"/>
      <c r="D1" s="290"/>
      <c r="E1" s="290"/>
      <c r="F1" s="290"/>
      <c r="G1" s="290"/>
      <c r="H1" s="290"/>
      <c r="AE1" s="157"/>
      <c r="AM1" s="158"/>
      <c r="AN1" s="158"/>
      <c r="AO1" s="158"/>
      <c r="AQ1" s="158"/>
      <c r="AR1" s="158"/>
      <c r="AS1" s="158"/>
      <c r="AU1" s="158"/>
      <c r="AV1" s="158"/>
      <c r="AW1" s="158"/>
      <c r="AY1" s="158"/>
      <c r="AZ1" s="158"/>
      <c r="BA1" s="158"/>
      <c r="BC1" s="158"/>
      <c r="BD1" s="158"/>
      <c r="BE1" s="158"/>
      <c r="BG1" s="158"/>
      <c r="BH1" s="158"/>
      <c r="BI1" s="158"/>
      <c r="BK1" s="158"/>
      <c r="BL1" s="158"/>
      <c r="BM1" s="158"/>
      <c r="CF1" s="159"/>
      <c r="CG1" s="159"/>
      <c r="CH1" s="159"/>
      <c r="CI1" s="159"/>
      <c r="CJ1" s="159"/>
      <c r="CK1" s="159"/>
    </row>
    <row r="2" spans="1:99" s="152" customFormat="1" ht="15.75">
      <c r="B2" s="290" t="s">
        <v>129</v>
      </c>
      <c r="C2" s="290"/>
      <c r="D2" s="290"/>
      <c r="E2" s="290"/>
      <c r="F2" s="290"/>
      <c r="G2" s="290"/>
      <c r="H2" s="290"/>
      <c r="AE2" s="153"/>
      <c r="AM2" s="154"/>
      <c r="AN2" s="154"/>
      <c r="AO2" s="154"/>
      <c r="AQ2" s="154"/>
      <c r="AR2" s="154"/>
      <c r="AS2" s="154"/>
      <c r="AU2" s="154"/>
      <c r="AV2" s="154"/>
      <c r="AW2" s="154"/>
      <c r="AY2" s="154"/>
      <c r="AZ2" s="154"/>
      <c r="BA2" s="154"/>
      <c r="BC2" s="154"/>
      <c r="BD2" s="154"/>
      <c r="BE2" s="154"/>
      <c r="BG2" s="154"/>
      <c r="BH2" s="154"/>
      <c r="BI2" s="154"/>
      <c r="BK2" s="154"/>
      <c r="BL2" s="154"/>
      <c r="BM2" s="154"/>
      <c r="CF2" s="155"/>
      <c r="CG2" s="155"/>
      <c r="CH2" s="155"/>
      <c r="CI2" s="155"/>
      <c r="CJ2" s="155"/>
      <c r="CK2" s="155"/>
    </row>
    <row r="3" spans="1:99" s="152" customFormat="1" ht="15.75">
      <c r="AE3" s="153"/>
      <c r="AM3" s="154"/>
      <c r="AN3" s="154"/>
      <c r="AO3" s="154"/>
      <c r="AQ3" s="154"/>
      <c r="AR3" s="154"/>
      <c r="AS3" s="154"/>
      <c r="AU3" s="154"/>
      <c r="AV3" s="154"/>
      <c r="AW3" s="154"/>
      <c r="AY3" s="154"/>
      <c r="AZ3" s="154"/>
      <c r="BA3" s="154"/>
      <c r="BC3" s="154"/>
      <c r="BD3" s="154"/>
      <c r="BE3" s="154"/>
      <c r="BG3" s="154"/>
      <c r="BH3" s="154"/>
      <c r="BI3" s="154"/>
      <c r="BK3" s="154"/>
      <c r="BL3" s="154"/>
      <c r="BM3" s="154"/>
      <c r="CF3" s="155"/>
      <c r="CG3" s="155"/>
      <c r="CH3" s="155"/>
      <c r="CI3" s="155"/>
      <c r="CJ3" s="155"/>
      <c r="CK3" s="155"/>
    </row>
    <row r="4" spans="1:99" s="152" customFormat="1" ht="15.75">
      <c r="AE4" s="153"/>
      <c r="AM4" s="154"/>
      <c r="AN4" s="154"/>
      <c r="AO4" s="154"/>
      <c r="AQ4" s="154"/>
      <c r="AR4" s="154"/>
      <c r="AS4" s="154"/>
      <c r="AU4" s="154"/>
      <c r="AV4" s="154"/>
      <c r="AW4" s="154"/>
      <c r="AY4" s="154"/>
      <c r="AZ4" s="154"/>
      <c r="BA4" s="154"/>
      <c r="BC4" s="154"/>
      <c r="BD4" s="154"/>
      <c r="BE4" s="154"/>
      <c r="BG4" s="154"/>
      <c r="BH4" s="154"/>
      <c r="BI4" s="154"/>
      <c r="BK4" s="154"/>
      <c r="BL4" s="154"/>
      <c r="BM4" s="154"/>
      <c r="CF4" s="155"/>
      <c r="CG4" s="155"/>
      <c r="CH4" s="155"/>
      <c r="CI4" s="155"/>
      <c r="CJ4" s="155"/>
      <c r="CK4" s="155"/>
    </row>
    <row r="5" spans="1:99" s="160" customFormat="1" ht="23.25">
      <c r="A5" s="23" t="s">
        <v>0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147"/>
      <c r="AF5" s="23"/>
      <c r="AG5" s="23"/>
      <c r="AH5" s="23"/>
      <c r="AI5" s="23"/>
      <c r="AJ5" s="23"/>
      <c r="AK5" s="23"/>
      <c r="AL5" s="23"/>
      <c r="AM5" s="139"/>
      <c r="AN5" s="139"/>
      <c r="AO5" s="139"/>
      <c r="AP5" s="23"/>
      <c r="AQ5" s="139"/>
      <c r="AR5" s="139"/>
      <c r="AS5" s="139"/>
      <c r="AT5" s="23"/>
      <c r="AU5" s="139"/>
      <c r="AV5" s="139"/>
      <c r="AW5" s="139"/>
      <c r="AX5" s="23"/>
      <c r="AY5" s="139"/>
      <c r="AZ5" s="139"/>
      <c r="BA5" s="139"/>
      <c r="BB5" s="23"/>
      <c r="BC5" s="139"/>
      <c r="BD5" s="139"/>
      <c r="BE5" s="139"/>
      <c r="BF5" s="23"/>
      <c r="BG5" s="139"/>
      <c r="BH5" s="139"/>
      <c r="BI5" s="139"/>
      <c r="BJ5" s="23"/>
      <c r="BK5" s="139"/>
      <c r="BL5" s="139"/>
      <c r="BM5" s="139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18"/>
      <c r="CG5" s="18"/>
      <c r="CH5" s="18"/>
      <c r="CI5" s="18"/>
      <c r="CJ5" s="18"/>
      <c r="CK5" s="18"/>
    </row>
    <row r="6" spans="1:99" s="165" customFormat="1" ht="12.75">
      <c r="A6" s="161" t="s">
        <v>155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2"/>
      <c r="AF6" s="161"/>
      <c r="AG6" s="161"/>
      <c r="AH6" s="161"/>
      <c r="AI6" s="161"/>
      <c r="AJ6" s="161"/>
      <c r="AK6" s="161"/>
      <c r="AL6" s="161"/>
      <c r="AM6" s="161"/>
      <c r="AN6" s="163"/>
      <c r="AO6" s="163"/>
      <c r="AP6" s="163"/>
      <c r="AQ6" s="161"/>
      <c r="AR6" s="163"/>
      <c r="AS6" s="163"/>
      <c r="AT6" s="163"/>
      <c r="AU6" s="161"/>
      <c r="AV6" s="163"/>
      <c r="AW6" s="163"/>
      <c r="AX6" s="163"/>
      <c r="AY6" s="161"/>
      <c r="AZ6" s="163"/>
      <c r="BA6" s="163"/>
      <c r="BB6" s="163"/>
      <c r="BC6" s="161"/>
      <c r="BD6" s="163"/>
      <c r="BE6" s="163"/>
      <c r="BF6" s="163"/>
      <c r="BG6" s="161"/>
      <c r="BH6" s="163"/>
      <c r="BI6" s="163"/>
      <c r="BJ6" s="163"/>
      <c r="BK6" s="161"/>
      <c r="BL6" s="163"/>
      <c r="BM6" s="163"/>
      <c r="BN6" s="163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4"/>
      <c r="CH6" s="164"/>
      <c r="CI6" s="164"/>
      <c r="CJ6" s="164"/>
      <c r="CK6" s="164"/>
      <c r="CL6" s="164"/>
    </row>
    <row r="7" spans="1:99" s="165" customFormat="1" ht="12.75">
      <c r="A7" s="161" t="str">
        <f>CONCATENATE(" th¸ng ",TEXT(F8,"mm"), " n¨m ",Calendar!I8)</f>
        <v xml:space="preserve"> th¸ng 11 n¨m 2014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2"/>
      <c r="AF7" s="161"/>
      <c r="AG7" s="161"/>
      <c r="AH7" s="161"/>
      <c r="AI7" s="161"/>
      <c r="AJ7" s="161"/>
      <c r="AK7" s="161"/>
      <c r="AL7" s="161"/>
      <c r="AM7" s="163"/>
      <c r="AN7" s="163"/>
      <c r="AO7" s="163"/>
      <c r="AP7" s="161"/>
      <c r="AQ7" s="163"/>
      <c r="AR7" s="163"/>
      <c r="AS7" s="163"/>
      <c r="AT7" s="161"/>
      <c r="AU7" s="163"/>
      <c r="AV7" s="163"/>
      <c r="AW7" s="163"/>
      <c r="AX7" s="161"/>
      <c r="AY7" s="163"/>
      <c r="AZ7" s="163"/>
      <c r="BA7" s="163"/>
      <c r="BB7" s="161"/>
      <c r="BC7" s="163"/>
      <c r="BD7" s="163"/>
      <c r="BE7" s="163"/>
      <c r="BF7" s="161"/>
      <c r="BG7" s="163"/>
      <c r="BH7" s="163"/>
      <c r="BI7" s="163"/>
      <c r="BJ7" s="161"/>
      <c r="BK7" s="163"/>
      <c r="BL7" s="163"/>
      <c r="BM7" s="163"/>
      <c r="BN7" s="161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4"/>
      <c r="CG7" s="164"/>
      <c r="CH7" s="164"/>
      <c r="CI7" s="164"/>
      <c r="CJ7" s="164"/>
      <c r="CK7" s="164"/>
    </row>
    <row r="8" spans="1:99" ht="16.5" customHeight="1" thickBot="1">
      <c r="A8" s="24"/>
      <c r="B8" s="24"/>
      <c r="C8" s="24"/>
      <c r="D8" s="128">
        <v>11</v>
      </c>
      <c r="E8" s="128">
        <f>+Calendar!I8</f>
        <v>2014</v>
      </c>
      <c r="F8" s="129">
        <f>DATE(E8,D8,1)</f>
        <v>41944</v>
      </c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140"/>
      <c r="BD8" s="140"/>
      <c r="BE8" s="140"/>
      <c r="BF8" s="24"/>
      <c r="BG8" s="140"/>
      <c r="BH8" s="140"/>
      <c r="BI8" s="140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30"/>
      <c r="CF8" s="19"/>
      <c r="CG8" s="19"/>
      <c r="CH8" s="19"/>
      <c r="CI8" s="19"/>
      <c r="CJ8" s="19"/>
      <c r="CK8" s="19"/>
    </row>
    <row r="9" spans="1:99" s="2" customFormat="1" ht="19.5" customHeight="1" thickTop="1">
      <c r="A9" s="284" t="s">
        <v>1</v>
      </c>
      <c r="B9" s="287" t="s">
        <v>2</v>
      </c>
      <c r="C9" s="287" t="s">
        <v>33</v>
      </c>
      <c r="D9" s="130" t="s">
        <v>76</v>
      </c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27"/>
      <c r="AI9" s="127"/>
      <c r="AJ9" s="127"/>
      <c r="AK9" s="127" t="s">
        <v>4</v>
      </c>
      <c r="AL9" s="291" t="s">
        <v>79</v>
      </c>
      <c r="AM9" s="131"/>
      <c r="AN9" s="131"/>
      <c r="AO9" s="131"/>
      <c r="AP9" s="291" t="s">
        <v>11</v>
      </c>
      <c r="AQ9" s="131"/>
      <c r="AR9" s="131"/>
      <c r="AS9" s="131"/>
      <c r="AT9" s="291" t="s">
        <v>12</v>
      </c>
      <c r="AU9" s="131"/>
      <c r="AV9" s="131"/>
      <c r="AW9" s="131"/>
      <c r="AX9" s="291" t="s">
        <v>9</v>
      </c>
      <c r="AY9" s="131"/>
      <c r="AZ9" s="131"/>
      <c r="BA9" s="131"/>
      <c r="BB9" s="291" t="s">
        <v>75</v>
      </c>
      <c r="BC9" s="214"/>
      <c r="BD9" s="214"/>
      <c r="BE9" s="214"/>
      <c r="BF9" s="291" t="s">
        <v>124</v>
      </c>
      <c r="BG9" s="141"/>
      <c r="BH9" s="141"/>
      <c r="BI9" s="141"/>
      <c r="BJ9" s="291" t="s">
        <v>7</v>
      </c>
      <c r="BK9" s="131"/>
      <c r="BL9" s="131"/>
      <c r="BM9" s="131"/>
      <c r="BN9" s="291" t="s">
        <v>3</v>
      </c>
      <c r="BO9" s="211"/>
      <c r="BP9" s="211"/>
      <c r="BQ9" s="211"/>
      <c r="BR9" s="291" t="s">
        <v>10</v>
      </c>
      <c r="BS9" s="211"/>
      <c r="BT9" s="211"/>
      <c r="BU9" s="211"/>
      <c r="BV9" s="291" t="s">
        <v>81</v>
      </c>
      <c r="BW9" s="211"/>
      <c r="BX9" s="211"/>
      <c r="BY9" s="211"/>
      <c r="BZ9" s="291" t="s">
        <v>87</v>
      </c>
      <c r="CA9" s="211"/>
      <c r="CB9" s="211"/>
      <c r="CC9" s="211"/>
      <c r="CD9" s="291" t="s">
        <v>84</v>
      </c>
      <c r="CE9" s="294" t="s">
        <v>5</v>
      </c>
      <c r="CF9" s="212"/>
      <c r="CG9" s="212"/>
      <c r="CH9" s="212"/>
      <c r="CI9" s="212"/>
      <c r="CJ9" s="212"/>
      <c r="CK9" s="212"/>
      <c r="CT9" s="213"/>
    </row>
    <row r="10" spans="1:99" ht="18.75" customHeight="1">
      <c r="A10" s="285"/>
      <c r="B10" s="288"/>
      <c r="C10" s="288"/>
      <c r="D10" s="132">
        <f>+F8</f>
        <v>41944</v>
      </c>
      <c r="E10" s="132">
        <f t="shared" ref="E10:AG10" si="0">D10+1</f>
        <v>41945</v>
      </c>
      <c r="F10" s="132">
        <f t="shared" si="0"/>
        <v>41946</v>
      </c>
      <c r="G10" s="132">
        <f t="shared" si="0"/>
        <v>41947</v>
      </c>
      <c r="H10" s="132">
        <f t="shared" si="0"/>
        <v>41948</v>
      </c>
      <c r="I10" s="132">
        <f t="shared" si="0"/>
        <v>41949</v>
      </c>
      <c r="J10" s="132">
        <f t="shared" si="0"/>
        <v>41950</v>
      </c>
      <c r="K10" s="132">
        <f t="shared" si="0"/>
        <v>41951</v>
      </c>
      <c r="L10" s="132">
        <f t="shared" si="0"/>
        <v>41952</v>
      </c>
      <c r="M10" s="132">
        <f t="shared" si="0"/>
        <v>41953</v>
      </c>
      <c r="N10" s="132">
        <f t="shared" si="0"/>
        <v>41954</v>
      </c>
      <c r="O10" s="132">
        <f t="shared" si="0"/>
        <v>41955</v>
      </c>
      <c r="P10" s="132">
        <f t="shared" si="0"/>
        <v>41956</v>
      </c>
      <c r="Q10" s="132">
        <f t="shared" si="0"/>
        <v>41957</v>
      </c>
      <c r="R10" s="132">
        <f t="shared" si="0"/>
        <v>41958</v>
      </c>
      <c r="S10" s="132">
        <f t="shared" si="0"/>
        <v>41959</v>
      </c>
      <c r="T10" s="132">
        <f t="shared" si="0"/>
        <v>41960</v>
      </c>
      <c r="U10" s="132">
        <f t="shared" si="0"/>
        <v>41961</v>
      </c>
      <c r="V10" s="132">
        <f t="shared" si="0"/>
        <v>41962</v>
      </c>
      <c r="W10" s="132">
        <f t="shared" si="0"/>
        <v>41963</v>
      </c>
      <c r="X10" s="132">
        <f t="shared" si="0"/>
        <v>41964</v>
      </c>
      <c r="Y10" s="132">
        <f t="shared" si="0"/>
        <v>41965</v>
      </c>
      <c r="Z10" s="132">
        <f t="shared" si="0"/>
        <v>41966</v>
      </c>
      <c r="AA10" s="132">
        <f t="shared" si="0"/>
        <v>41967</v>
      </c>
      <c r="AB10" s="132">
        <f t="shared" si="0"/>
        <v>41968</v>
      </c>
      <c r="AC10" s="132">
        <f t="shared" si="0"/>
        <v>41969</v>
      </c>
      <c r="AD10" s="132">
        <f t="shared" si="0"/>
        <v>41970</v>
      </c>
      <c r="AE10" s="132">
        <f t="shared" si="0"/>
        <v>41971</v>
      </c>
      <c r="AF10" s="132">
        <f t="shared" si="0"/>
        <v>41972</v>
      </c>
      <c r="AG10" s="132">
        <f t="shared" si="0"/>
        <v>41973</v>
      </c>
      <c r="AH10" s="306" t="s">
        <v>71</v>
      </c>
      <c r="AI10" s="306" t="s">
        <v>72</v>
      </c>
      <c r="AJ10" s="306" t="s">
        <v>73</v>
      </c>
      <c r="AK10" s="304" t="s">
        <v>6</v>
      </c>
      <c r="AL10" s="292"/>
      <c r="AM10" s="235"/>
      <c r="AN10" s="235"/>
      <c r="AO10" s="235"/>
      <c r="AP10" s="292"/>
      <c r="AQ10" s="235"/>
      <c r="AR10" s="235"/>
      <c r="AS10" s="235"/>
      <c r="AT10" s="292"/>
      <c r="AU10" s="235"/>
      <c r="AV10" s="235"/>
      <c r="AW10" s="235"/>
      <c r="AX10" s="292"/>
      <c r="AY10" s="235"/>
      <c r="AZ10" s="235"/>
      <c r="BA10" s="235"/>
      <c r="BB10" s="292"/>
      <c r="BC10" s="236"/>
      <c r="BD10" s="236"/>
      <c r="BE10" s="236"/>
      <c r="BF10" s="292"/>
      <c r="BG10" s="237"/>
      <c r="BH10" s="237"/>
      <c r="BI10" s="237"/>
      <c r="BJ10" s="292"/>
      <c r="BK10" s="302" t="s">
        <v>3</v>
      </c>
      <c r="BL10" s="302" t="s">
        <v>74</v>
      </c>
      <c r="BM10" s="302" t="s">
        <v>74</v>
      </c>
      <c r="BN10" s="292"/>
      <c r="BO10" s="238"/>
      <c r="BP10" s="238"/>
      <c r="BQ10" s="238"/>
      <c r="BR10" s="292"/>
      <c r="BS10" s="238"/>
      <c r="BT10" s="238"/>
      <c r="BU10" s="238"/>
      <c r="BV10" s="292"/>
      <c r="BW10" s="238"/>
      <c r="BX10" s="238"/>
      <c r="BY10" s="238"/>
      <c r="BZ10" s="292"/>
      <c r="CA10" s="238"/>
      <c r="CB10" s="238"/>
      <c r="CC10" s="238"/>
      <c r="CD10" s="292"/>
      <c r="CE10" s="295"/>
      <c r="CT10" s="26"/>
    </row>
    <row r="11" spans="1:99" ht="42.75">
      <c r="A11" s="286"/>
      <c r="B11" s="301"/>
      <c r="C11" s="301"/>
      <c r="D11" s="233" t="str">
        <f t="shared" ref="D11:AG11" si="1">CHOOSE(WEEKDAY(D10),"C.NhËt","T.Hai","T.Ba","T.T­","T.N¨m","T.S¸u","T.B¶y")</f>
        <v>T.B¶y</v>
      </c>
      <c r="E11" s="234" t="str">
        <f t="shared" si="1"/>
        <v>C.NhËt</v>
      </c>
      <c r="F11" s="234" t="str">
        <f t="shared" si="1"/>
        <v>T.Hai</v>
      </c>
      <c r="G11" s="234" t="str">
        <f t="shared" si="1"/>
        <v>T.Ba</v>
      </c>
      <c r="H11" s="234" t="str">
        <f t="shared" si="1"/>
        <v>T.T­</v>
      </c>
      <c r="I11" s="234" t="str">
        <f t="shared" si="1"/>
        <v>T.N¨m</v>
      </c>
      <c r="J11" s="234" t="str">
        <f t="shared" si="1"/>
        <v>T.S¸u</v>
      </c>
      <c r="K11" s="234" t="str">
        <f t="shared" si="1"/>
        <v>T.B¶y</v>
      </c>
      <c r="L11" s="234" t="str">
        <f t="shared" si="1"/>
        <v>C.NhËt</v>
      </c>
      <c r="M11" s="234" t="str">
        <f t="shared" si="1"/>
        <v>T.Hai</v>
      </c>
      <c r="N11" s="234" t="str">
        <f t="shared" si="1"/>
        <v>T.Ba</v>
      </c>
      <c r="O11" s="234" t="str">
        <f t="shared" si="1"/>
        <v>T.T­</v>
      </c>
      <c r="P11" s="234" t="str">
        <f t="shared" si="1"/>
        <v>T.N¨m</v>
      </c>
      <c r="Q11" s="234" t="str">
        <f t="shared" si="1"/>
        <v>T.S¸u</v>
      </c>
      <c r="R11" s="234" t="str">
        <f t="shared" si="1"/>
        <v>T.B¶y</v>
      </c>
      <c r="S11" s="234" t="str">
        <f t="shared" si="1"/>
        <v>C.NhËt</v>
      </c>
      <c r="T11" s="234" t="str">
        <f t="shared" si="1"/>
        <v>T.Hai</v>
      </c>
      <c r="U11" s="234" t="str">
        <f t="shared" si="1"/>
        <v>T.Ba</v>
      </c>
      <c r="V11" s="234" t="str">
        <f t="shared" si="1"/>
        <v>T.T­</v>
      </c>
      <c r="W11" s="234" t="str">
        <f t="shared" si="1"/>
        <v>T.N¨m</v>
      </c>
      <c r="X11" s="234" t="str">
        <f t="shared" si="1"/>
        <v>T.S¸u</v>
      </c>
      <c r="Y11" s="234" t="str">
        <f t="shared" si="1"/>
        <v>T.B¶y</v>
      </c>
      <c r="Z11" s="234" t="str">
        <f t="shared" si="1"/>
        <v>C.NhËt</v>
      </c>
      <c r="AA11" s="234" t="str">
        <f t="shared" si="1"/>
        <v>T.Hai</v>
      </c>
      <c r="AB11" s="234" t="str">
        <f t="shared" si="1"/>
        <v>T.Ba</v>
      </c>
      <c r="AC11" s="234" t="str">
        <f t="shared" si="1"/>
        <v>T.T­</v>
      </c>
      <c r="AD11" s="234" t="str">
        <f t="shared" si="1"/>
        <v>T.N¨m</v>
      </c>
      <c r="AE11" s="234" t="str">
        <f t="shared" si="1"/>
        <v>T.S¸u</v>
      </c>
      <c r="AF11" s="234" t="str">
        <f t="shared" si="1"/>
        <v>T.B¶y</v>
      </c>
      <c r="AG11" s="234" t="str">
        <f t="shared" si="1"/>
        <v>C.NhËt</v>
      </c>
      <c r="AH11" s="307"/>
      <c r="AI11" s="307"/>
      <c r="AJ11" s="307"/>
      <c r="AK11" s="305"/>
      <c r="AL11" s="293"/>
      <c r="AM11" s="239"/>
      <c r="AN11" s="239"/>
      <c r="AO11" s="239"/>
      <c r="AP11" s="293"/>
      <c r="AQ11" s="239"/>
      <c r="AR11" s="239"/>
      <c r="AS11" s="239"/>
      <c r="AT11" s="293"/>
      <c r="AU11" s="239"/>
      <c r="AV11" s="239"/>
      <c r="AW11" s="239"/>
      <c r="AX11" s="293"/>
      <c r="AY11" s="239"/>
      <c r="AZ11" s="239"/>
      <c r="BA11" s="239"/>
      <c r="BB11" s="293"/>
      <c r="BC11" s="240"/>
      <c r="BD11" s="240"/>
      <c r="BE11" s="240"/>
      <c r="BF11" s="293"/>
      <c r="BG11" s="241"/>
      <c r="BH11" s="241"/>
      <c r="BI11" s="241"/>
      <c r="BJ11" s="293"/>
      <c r="BK11" s="303"/>
      <c r="BL11" s="303"/>
      <c r="BM11" s="303"/>
      <c r="BN11" s="293"/>
      <c r="BO11" s="242"/>
      <c r="BP11" s="242"/>
      <c r="BQ11" s="242"/>
      <c r="BR11" s="293"/>
      <c r="BS11" s="242"/>
      <c r="BT11" s="242"/>
      <c r="BU11" s="242"/>
      <c r="BV11" s="293"/>
      <c r="BW11" s="242"/>
      <c r="BX11" s="242"/>
      <c r="BY11" s="242"/>
      <c r="BZ11" s="293" t="s">
        <v>89</v>
      </c>
      <c r="CA11" s="242"/>
      <c r="CB11" s="242"/>
      <c r="CC11" s="242"/>
      <c r="CD11" s="293"/>
      <c r="CE11" s="296"/>
      <c r="CQ11" s="25"/>
      <c r="CR11" s="25"/>
      <c r="CS11" s="25"/>
      <c r="CT11" s="22"/>
      <c r="CU11" s="22"/>
    </row>
    <row r="12" spans="1:99" s="152" customFormat="1" ht="23.25" hidden="1" customHeight="1">
      <c r="A12" s="175">
        <v>1</v>
      </c>
      <c r="B12" s="262" t="s">
        <v>131</v>
      </c>
      <c r="C12" s="261" t="s">
        <v>132</v>
      </c>
      <c r="D12" s="248"/>
      <c r="E12" s="248"/>
      <c r="F12" s="248"/>
      <c r="G12" s="248"/>
      <c r="H12" s="248"/>
      <c r="I12" s="248"/>
      <c r="J12" s="248"/>
      <c r="K12" s="248"/>
      <c r="L12" s="248"/>
      <c r="M12" s="248"/>
      <c r="N12" s="248"/>
      <c r="O12" s="248"/>
      <c r="P12" s="248"/>
      <c r="Q12" s="248"/>
      <c r="R12" s="248"/>
      <c r="S12" s="248"/>
      <c r="T12" s="248"/>
      <c r="U12" s="248"/>
      <c r="V12" s="248"/>
      <c r="W12" s="248"/>
      <c r="X12" s="248"/>
      <c r="Y12" s="248"/>
      <c r="Z12" s="248"/>
      <c r="AA12" s="248"/>
      <c r="AB12" s="248"/>
      <c r="AC12" s="248"/>
      <c r="AD12" s="248"/>
      <c r="AE12" s="248"/>
      <c r="AF12" s="248"/>
      <c r="AG12" s="248"/>
      <c r="AH12" s="252">
        <f>COUNTIF(D12:AG12,"+")</f>
        <v>0</v>
      </c>
      <c r="AI12" s="252">
        <f>COUNTIF(D12:AG12,"-")</f>
        <v>0</v>
      </c>
      <c r="AJ12" s="252">
        <f>+AI12/2</f>
        <v>0</v>
      </c>
      <c r="AK12" s="253" t="str">
        <f>IF(AH12+AJ12&gt;0,AH12+AJ12,"")</f>
        <v/>
      </c>
      <c r="AL12" s="243" t="str">
        <f>IF(AH12+AJ12&gt;0,AH12+AJ12,"")</f>
        <v/>
      </c>
      <c r="AM12" s="243">
        <f>COUNTIF($D12:$AG12,"R")</f>
        <v>0</v>
      </c>
      <c r="AN12" s="243">
        <f>COUNTIF($D12:$AG12,"R/2")</f>
        <v>0</v>
      </c>
      <c r="AO12" s="243">
        <f>+AN12/2</f>
        <v>0</v>
      </c>
      <c r="AP12" s="243" t="str">
        <f>IF(AO12+AM12&gt;0,AO12+AM12,"")</f>
        <v/>
      </c>
      <c r="AQ12" s="243">
        <f>COUNTIF($D12:$AG12,"Ro")</f>
        <v>0</v>
      </c>
      <c r="AR12" s="243">
        <f>COUNTIF(D12:AG12,"Ro/2")</f>
        <v>0</v>
      </c>
      <c r="AS12" s="243">
        <f>+AR12/2</f>
        <v>0</v>
      </c>
      <c r="AT12" s="243" t="str">
        <f>IF(AS12+AQ12&gt;0,AS12+AQ12,"")</f>
        <v/>
      </c>
      <c r="AU12" s="243">
        <f>COUNTIF($D12:$AG12,"co")</f>
        <v>0</v>
      </c>
      <c r="AV12" s="243">
        <f>COUNTIF($D12:$AG12,"co/2")</f>
        <v>0</v>
      </c>
      <c r="AW12" s="243">
        <f>+AV12/2</f>
        <v>0</v>
      </c>
      <c r="AX12" s="243" t="str">
        <f>IF(AW12+AU12&gt;0,AW12+AU12,"")</f>
        <v/>
      </c>
      <c r="AY12" s="243">
        <f>COUNTIF($D12:$AG12,"ô")</f>
        <v>0</v>
      </c>
      <c r="AZ12" s="243">
        <f>COUNTIF($D12:$AG12,"ô/2")</f>
        <v>0</v>
      </c>
      <c r="BA12" s="243">
        <f>+AZ12/2</f>
        <v>0</v>
      </c>
      <c r="BB12" s="243" t="str">
        <f>IF(AY12+BA12&gt;0,AY12+BA12,"")</f>
        <v/>
      </c>
      <c r="BC12" s="256">
        <f>COUNTIF($D12:$AG12,"TS")</f>
        <v>0</v>
      </c>
      <c r="BD12" s="256">
        <f>COUNTIF($D12:$AG12,"TS/2")</f>
        <v>0</v>
      </c>
      <c r="BE12" s="256">
        <f>+BD12/2</f>
        <v>0</v>
      </c>
      <c r="BF12" s="257" t="str">
        <f>IF(BE12+BC12&gt;0,BE12+BC12,"")</f>
        <v/>
      </c>
      <c r="BG12" s="244">
        <f>COUNTIF($D12:$AG12,"h")</f>
        <v>0</v>
      </c>
      <c r="BH12" s="244">
        <f>COUNTIF($D12:$AG12,"h/2")</f>
        <v>0</v>
      </c>
      <c r="BI12" s="244">
        <f>+BH12/2</f>
        <v>0</v>
      </c>
      <c r="BJ12" s="243" t="str">
        <f>IF(BI12+BG12&gt;0,BI12+BG12,"")</f>
        <v/>
      </c>
      <c r="BK12" s="243">
        <f>COUNTIF(D12:AG12,"o")</f>
        <v>0</v>
      </c>
      <c r="BL12" s="243">
        <f>COUNTIF(D12:AG12,"o/2")</f>
        <v>0</v>
      </c>
      <c r="BM12" s="243">
        <f>+BL12/2</f>
        <v>0</v>
      </c>
      <c r="BN12" s="243" t="str">
        <f>IF(BM12+BK12&gt;0,BM12+BK12,"")</f>
        <v/>
      </c>
      <c r="BO12" s="244">
        <f>COUNTIF(D12:AG12,"B")</f>
        <v>0</v>
      </c>
      <c r="BP12" s="244">
        <f>COUNTIF(D12:AG12,"B/2")</f>
        <v>0</v>
      </c>
      <c r="BQ12" s="244">
        <f>+BP12/2</f>
        <v>0</v>
      </c>
      <c r="BR12" s="243" t="str">
        <f>IF(BQ12+BO12&gt;0,BQ12+BO12,"")</f>
        <v/>
      </c>
      <c r="BS12" s="244">
        <f>COUNTIF(D12:AG12,"F")</f>
        <v>0</v>
      </c>
      <c r="BT12" s="244">
        <f>COUNTIF(D12:AG12,"F/2")</f>
        <v>0</v>
      </c>
      <c r="BU12" s="244">
        <f>+BT12/2</f>
        <v>0</v>
      </c>
      <c r="BV12" s="243" t="str">
        <f>IF(BU12+BS12&gt;0,BU12+BS12,"")</f>
        <v/>
      </c>
      <c r="BW12" s="244">
        <f>COUNTIF(D12:AG12,"L")</f>
        <v>0</v>
      </c>
      <c r="BX12" s="244">
        <f>COUNTIF(D12:AG12,"L/2")</f>
        <v>0</v>
      </c>
      <c r="BY12" s="244">
        <f>+BX12/2</f>
        <v>0</v>
      </c>
      <c r="BZ12" s="243" t="str">
        <f>IF(BY12+BW12&gt;0,BY12+BW12,"")</f>
        <v/>
      </c>
      <c r="CA12" s="244">
        <f>COUNTIF(D12:AG12,"T")</f>
        <v>0</v>
      </c>
      <c r="CB12" s="244">
        <f>COUNTIF(D12:AG12,"T/2")</f>
        <v>0</v>
      </c>
      <c r="CC12" s="244">
        <f>+CB12/2</f>
        <v>0</v>
      </c>
      <c r="CD12" s="243" t="str">
        <f>IF(CC12+CA12&gt;0,CC12+CA12,"")</f>
        <v/>
      </c>
      <c r="CE12" s="245"/>
      <c r="CF12" s="155"/>
      <c r="CG12" s="155"/>
      <c r="CH12" s="155"/>
      <c r="CI12" s="155"/>
      <c r="CJ12" s="155"/>
      <c r="CK12" s="155"/>
      <c r="CU12" s="155"/>
    </row>
    <row r="13" spans="1:99" s="152" customFormat="1" ht="23.25" hidden="1" customHeight="1">
      <c r="A13" s="177">
        <f t="shared" ref="A13:A29" si="2">+A12+1</f>
        <v>2</v>
      </c>
      <c r="B13" s="262" t="s">
        <v>133</v>
      </c>
      <c r="C13" s="261" t="s">
        <v>134</v>
      </c>
      <c r="D13" s="248"/>
      <c r="E13" s="248"/>
      <c r="F13" s="248"/>
      <c r="G13" s="248"/>
      <c r="H13" s="248"/>
      <c r="I13" s="248"/>
      <c r="J13" s="248"/>
      <c r="K13" s="248"/>
      <c r="L13" s="248"/>
      <c r="M13" s="248"/>
      <c r="N13" s="248"/>
      <c r="O13" s="248"/>
      <c r="P13" s="248"/>
      <c r="Q13" s="248"/>
      <c r="R13" s="248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52"/>
      <c r="AI13" s="252"/>
      <c r="AJ13" s="252"/>
      <c r="AK13" s="253"/>
      <c r="AL13" s="243"/>
      <c r="AM13" s="243"/>
      <c r="AN13" s="243"/>
      <c r="AO13" s="243"/>
      <c r="AP13" s="243"/>
      <c r="AQ13" s="243"/>
      <c r="AR13" s="243"/>
      <c r="AS13" s="243"/>
      <c r="AT13" s="243"/>
      <c r="AU13" s="243"/>
      <c r="AV13" s="243"/>
      <c r="AW13" s="243"/>
      <c r="AX13" s="243"/>
      <c r="AY13" s="243"/>
      <c r="AZ13" s="243"/>
      <c r="BA13" s="243"/>
      <c r="BB13" s="243"/>
      <c r="BC13" s="244"/>
      <c r="BD13" s="244"/>
      <c r="BE13" s="244"/>
      <c r="BF13" s="243"/>
      <c r="BG13" s="244"/>
      <c r="BH13" s="244"/>
      <c r="BI13" s="244"/>
      <c r="BJ13" s="243"/>
      <c r="BK13" s="243"/>
      <c r="BL13" s="243"/>
      <c r="BM13" s="243"/>
      <c r="BN13" s="243"/>
      <c r="BO13" s="244"/>
      <c r="BP13" s="244"/>
      <c r="BQ13" s="244"/>
      <c r="BR13" s="243"/>
      <c r="BS13" s="244"/>
      <c r="BT13" s="244"/>
      <c r="BU13" s="244"/>
      <c r="BV13" s="243"/>
      <c r="BW13" s="244"/>
      <c r="BX13" s="244"/>
      <c r="BY13" s="244"/>
      <c r="BZ13" s="243"/>
      <c r="CA13" s="244"/>
      <c r="CB13" s="244"/>
      <c r="CC13" s="244"/>
      <c r="CD13" s="243"/>
      <c r="CE13" s="245"/>
      <c r="CF13" s="155"/>
      <c r="CG13" s="155"/>
      <c r="CH13" s="155"/>
      <c r="CI13" s="155"/>
      <c r="CJ13" s="155"/>
      <c r="CK13" s="155"/>
      <c r="CU13" s="155"/>
    </row>
    <row r="14" spans="1:99" s="152" customFormat="1" ht="23.25" hidden="1" customHeight="1">
      <c r="A14" s="177">
        <f t="shared" si="2"/>
        <v>3</v>
      </c>
      <c r="B14" s="262" t="s">
        <v>135</v>
      </c>
      <c r="C14" s="261" t="s">
        <v>134</v>
      </c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52"/>
      <c r="AI14" s="252"/>
      <c r="AJ14" s="252"/>
      <c r="AK14" s="253"/>
      <c r="AL14" s="243"/>
      <c r="AM14" s="243"/>
      <c r="AN14" s="243"/>
      <c r="AO14" s="243"/>
      <c r="AP14" s="243"/>
      <c r="AQ14" s="243"/>
      <c r="AR14" s="243"/>
      <c r="AS14" s="243"/>
      <c r="AT14" s="243"/>
      <c r="AU14" s="243"/>
      <c r="AV14" s="243"/>
      <c r="AW14" s="243"/>
      <c r="AX14" s="243"/>
      <c r="AY14" s="243"/>
      <c r="AZ14" s="243"/>
      <c r="BA14" s="243"/>
      <c r="BB14" s="243"/>
      <c r="BC14" s="244"/>
      <c r="BD14" s="244"/>
      <c r="BE14" s="244"/>
      <c r="BF14" s="243"/>
      <c r="BG14" s="244"/>
      <c r="BH14" s="244"/>
      <c r="BI14" s="244"/>
      <c r="BJ14" s="243"/>
      <c r="BK14" s="243"/>
      <c r="BL14" s="243"/>
      <c r="BM14" s="243"/>
      <c r="BN14" s="243"/>
      <c r="BO14" s="244"/>
      <c r="BP14" s="244"/>
      <c r="BQ14" s="244"/>
      <c r="BR14" s="243"/>
      <c r="BS14" s="244"/>
      <c r="BT14" s="244"/>
      <c r="BU14" s="244"/>
      <c r="BV14" s="243"/>
      <c r="BW14" s="244"/>
      <c r="BX14" s="244"/>
      <c r="BY14" s="244"/>
      <c r="BZ14" s="243"/>
      <c r="CA14" s="244"/>
      <c r="CB14" s="244"/>
      <c r="CC14" s="244"/>
      <c r="CD14" s="243"/>
      <c r="CE14" s="245"/>
      <c r="CF14" s="155"/>
      <c r="CG14" s="155"/>
      <c r="CH14" s="155"/>
      <c r="CI14" s="155"/>
      <c r="CJ14" s="155"/>
      <c r="CK14" s="155"/>
      <c r="CU14" s="155"/>
    </row>
    <row r="15" spans="1:99" s="152" customFormat="1" ht="23.25" hidden="1" customHeight="1">
      <c r="A15" s="177">
        <f t="shared" si="2"/>
        <v>4</v>
      </c>
      <c r="B15" s="262" t="s">
        <v>136</v>
      </c>
      <c r="C15" s="261" t="s">
        <v>134</v>
      </c>
      <c r="D15" s="248"/>
      <c r="E15" s="248"/>
      <c r="F15" s="248"/>
      <c r="G15" s="248"/>
      <c r="H15" s="248"/>
      <c r="I15" s="248"/>
      <c r="J15" s="248"/>
      <c r="K15" s="248"/>
      <c r="L15" s="248"/>
      <c r="M15" s="248"/>
      <c r="N15" s="248"/>
      <c r="O15" s="248"/>
      <c r="P15" s="248"/>
      <c r="Q15" s="248"/>
      <c r="R15" s="248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52"/>
      <c r="AI15" s="252"/>
      <c r="AJ15" s="252"/>
      <c r="AK15" s="253"/>
      <c r="AL15" s="243"/>
      <c r="AM15" s="243"/>
      <c r="AN15" s="243"/>
      <c r="AO15" s="243"/>
      <c r="AP15" s="243"/>
      <c r="AQ15" s="243"/>
      <c r="AR15" s="243"/>
      <c r="AS15" s="243"/>
      <c r="AT15" s="243"/>
      <c r="AU15" s="243"/>
      <c r="AV15" s="243"/>
      <c r="AW15" s="243"/>
      <c r="AX15" s="243"/>
      <c r="AY15" s="243"/>
      <c r="AZ15" s="243"/>
      <c r="BA15" s="243"/>
      <c r="BB15" s="243"/>
      <c r="BC15" s="244"/>
      <c r="BD15" s="244"/>
      <c r="BE15" s="244"/>
      <c r="BF15" s="243"/>
      <c r="BG15" s="244"/>
      <c r="BH15" s="244"/>
      <c r="BI15" s="244"/>
      <c r="BJ15" s="243"/>
      <c r="BK15" s="243"/>
      <c r="BL15" s="243"/>
      <c r="BM15" s="243"/>
      <c r="BN15" s="243"/>
      <c r="BO15" s="244"/>
      <c r="BP15" s="244"/>
      <c r="BQ15" s="244"/>
      <c r="BR15" s="243"/>
      <c r="BS15" s="244"/>
      <c r="BT15" s="244"/>
      <c r="BU15" s="244"/>
      <c r="BV15" s="243"/>
      <c r="BW15" s="244"/>
      <c r="BX15" s="244"/>
      <c r="BY15" s="244"/>
      <c r="BZ15" s="243"/>
      <c r="CA15" s="244"/>
      <c r="CB15" s="244"/>
      <c r="CC15" s="244"/>
      <c r="CD15" s="243"/>
      <c r="CE15" s="245"/>
      <c r="CF15" s="155"/>
      <c r="CG15" s="155"/>
      <c r="CH15" s="155"/>
      <c r="CI15" s="155"/>
      <c r="CJ15" s="155"/>
      <c r="CK15" s="155"/>
      <c r="CU15" s="155"/>
    </row>
    <row r="16" spans="1:99" s="152" customFormat="1" ht="23.25" hidden="1" customHeight="1">
      <c r="A16" s="177">
        <f t="shared" si="2"/>
        <v>5</v>
      </c>
      <c r="B16" s="262" t="s">
        <v>137</v>
      </c>
      <c r="C16" s="261" t="s">
        <v>138</v>
      </c>
      <c r="D16" s="248"/>
      <c r="E16" s="248"/>
      <c r="F16" s="248"/>
      <c r="G16" s="248"/>
      <c r="H16" s="248"/>
      <c r="I16" s="248"/>
      <c r="J16" s="248"/>
      <c r="K16" s="248"/>
      <c r="L16" s="248"/>
      <c r="M16" s="248"/>
      <c r="N16" s="248"/>
      <c r="O16" s="248"/>
      <c r="P16" s="248"/>
      <c r="Q16" s="248"/>
      <c r="R16" s="248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52"/>
      <c r="AI16" s="252"/>
      <c r="AJ16" s="252"/>
      <c r="AK16" s="253"/>
      <c r="AL16" s="243"/>
      <c r="AM16" s="243"/>
      <c r="AN16" s="243"/>
      <c r="AO16" s="243"/>
      <c r="AP16" s="243"/>
      <c r="AQ16" s="243"/>
      <c r="AR16" s="243"/>
      <c r="AS16" s="243"/>
      <c r="AT16" s="243"/>
      <c r="AU16" s="243"/>
      <c r="AV16" s="243"/>
      <c r="AW16" s="243"/>
      <c r="AX16" s="243"/>
      <c r="AY16" s="243"/>
      <c r="AZ16" s="243"/>
      <c r="BA16" s="243"/>
      <c r="BB16" s="243"/>
      <c r="BC16" s="244"/>
      <c r="BD16" s="244"/>
      <c r="BE16" s="244"/>
      <c r="BF16" s="243"/>
      <c r="BG16" s="244"/>
      <c r="BH16" s="244"/>
      <c r="BI16" s="244"/>
      <c r="BJ16" s="243"/>
      <c r="BK16" s="243"/>
      <c r="BL16" s="243"/>
      <c r="BM16" s="243"/>
      <c r="BN16" s="243"/>
      <c r="BO16" s="244"/>
      <c r="BP16" s="244"/>
      <c r="BQ16" s="244"/>
      <c r="BR16" s="243"/>
      <c r="BS16" s="244"/>
      <c r="BT16" s="244"/>
      <c r="BU16" s="244"/>
      <c r="BV16" s="243"/>
      <c r="BW16" s="244"/>
      <c r="BX16" s="244"/>
      <c r="BY16" s="244"/>
      <c r="BZ16" s="243"/>
      <c r="CA16" s="244"/>
      <c r="CB16" s="244"/>
      <c r="CC16" s="244"/>
      <c r="CD16" s="243"/>
      <c r="CE16" s="245"/>
      <c r="CF16" s="155"/>
      <c r="CG16" s="155"/>
      <c r="CH16" s="155"/>
      <c r="CI16" s="155"/>
      <c r="CJ16" s="155"/>
      <c r="CK16" s="155"/>
      <c r="CU16" s="155"/>
    </row>
    <row r="17" spans="1:99" s="152" customFormat="1" ht="23.25" hidden="1" customHeight="1">
      <c r="A17" s="177">
        <f t="shared" si="2"/>
        <v>6</v>
      </c>
      <c r="B17" s="262" t="s">
        <v>139</v>
      </c>
      <c r="C17" s="261" t="s">
        <v>140</v>
      </c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52"/>
      <c r="AI17" s="252"/>
      <c r="AJ17" s="252"/>
      <c r="AK17" s="253"/>
      <c r="AL17" s="243"/>
      <c r="AM17" s="243"/>
      <c r="AN17" s="243"/>
      <c r="AO17" s="243"/>
      <c r="AP17" s="243"/>
      <c r="AQ17" s="243"/>
      <c r="AR17" s="243"/>
      <c r="AS17" s="243"/>
      <c r="AT17" s="243"/>
      <c r="AU17" s="243"/>
      <c r="AV17" s="243"/>
      <c r="AW17" s="243"/>
      <c r="AX17" s="243"/>
      <c r="AY17" s="243"/>
      <c r="AZ17" s="243"/>
      <c r="BA17" s="243"/>
      <c r="BB17" s="243"/>
      <c r="BC17" s="244"/>
      <c r="BD17" s="244"/>
      <c r="BE17" s="244"/>
      <c r="BF17" s="243"/>
      <c r="BG17" s="244"/>
      <c r="BH17" s="244"/>
      <c r="BI17" s="244"/>
      <c r="BJ17" s="243"/>
      <c r="BK17" s="243"/>
      <c r="BL17" s="243"/>
      <c r="BM17" s="243"/>
      <c r="BN17" s="243"/>
      <c r="BO17" s="244"/>
      <c r="BP17" s="244"/>
      <c r="BQ17" s="244"/>
      <c r="BR17" s="243"/>
      <c r="BS17" s="244"/>
      <c r="BT17" s="244"/>
      <c r="BU17" s="244"/>
      <c r="BV17" s="243"/>
      <c r="BW17" s="244"/>
      <c r="BX17" s="244"/>
      <c r="BY17" s="244"/>
      <c r="BZ17" s="243"/>
      <c r="CA17" s="244"/>
      <c r="CB17" s="244"/>
      <c r="CC17" s="244"/>
      <c r="CD17" s="243"/>
      <c r="CE17" s="245"/>
      <c r="CF17" s="155"/>
      <c r="CG17" s="155"/>
      <c r="CH17" s="155"/>
      <c r="CI17" s="155"/>
      <c r="CJ17" s="155"/>
      <c r="CK17" s="155"/>
      <c r="CU17" s="155"/>
    </row>
    <row r="18" spans="1:99" s="152" customFormat="1" ht="23.25" hidden="1" customHeight="1">
      <c r="A18" s="177">
        <f t="shared" si="2"/>
        <v>7</v>
      </c>
      <c r="B18" s="263" t="s">
        <v>141</v>
      </c>
      <c r="C18" s="261" t="s">
        <v>140</v>
      </c>
      <c r="D18" s="248"/>
      <c r="E18" s="248"/>
      <c r="F18" s="248"/>
      <c r="G18" s="248"/>
      <c r="H18" s="248"/>
      <c r="I18" s="248"/>
      <c r="J18" s="248"/>
      <c r="K18" s="248"/>
      <c r="L18" s="248"/>
      <c r="M18" s="248"/>
      <c r="N18" s="248"/>
      <c r="O18" s="248"/>
      <c r="P18" s="248"/>
      <c r="Q18" s="248"/>
      <c r="R18" s="248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52"/>
      <c r="AI18" s="252"/>
      <c r="AJ18" s="252"/>
      <c r="AK18" s="253"/>
      <c r="AL18" s="243"/>
      <c r="AM18" s="243"/>
      <c r="AN18" s="243"/>
      <c r="AO18" s="243"/>
      <c r="AP18" s="243"/>
      <c r="AQ18" s="243"/>
      <c r="AR18" s="243"/>
      <c r="AS18" s="243"/>
      <c r="AT18" s="243"/>
      <c r="AU18" s="243"/>
      <c r="AV18" s="243"/>
      <c r="AW18" s="243"/>
      <c r="AX18" s="243"/>
      <c r="AY18" s="243"/>
      <c r="AZ18" s="243"/>
      <c r="BA18" s="243"/>
      <c r="BB18" s="243"/>
      <c r="BC18" s="244"/>
      <c r="BD18" s="244"/>
      <c r="BE18" s="244"/>
      <c r="BF18" s="243"/>
      <c r="BG18" s="244"/>
      <c r="BH18" s="244"/>
      <c r="BI18" s="244"/>
      <c r="BJ18" s="243"/>
      <c r="BK18" s="243"/>
      <c r="BL18" s="243"/>
      <c r="BM18" s="243"/>
      <c r="BN18" s="243"/>
      <c r="BO18" s="244"/>
      <c r="BP18" s="244"/>
      <c r="BQ18" s="244"/>
      <c r="BR18" s="243"/>
      <c r="BS18" s="244"/>
      <c r="BT18" s="244"/>
      <c r="BU18" s="244"/>
      <c r="BV18" s="243"/>
      <c r="BW18" s="244"/>
      <c r="BX18" s="244"/>
      <c r="BY18" s="244"/>
      <c r="BZ18" s="243"/>
      <c r="CA18" s="244"/>
      <c r="CB18" s="244"/>
      <c r="CC18" s="244"/>
      <c r="CD18" s="243"/>
      <c r="CE18" s="245"/>
      <c r="CF18" s="155"/>
      <c r="CG18" s="155"/>
      <c r="CH18" s="155"/>
      <c r="CI18" s="155"/>
      <c r="CJ18" s="155"/>
      <c r="CK18" s="155"/>
      <c r="CU18" s="155"/>
    </row>
    <row r="19" spans="1:99" s="152" customFormat="1" ht="23.25" hidden="1" customHeight="1">
      <c r="A19" s="177">
        <f t="shared" si="2"/>
        <v>8</v>
      </c>
      <c r="B19" s="262" t="s">
        <v>142</v>
      </c>
      <c r="C19" s="261" t="s">
        <v>140</v>
      </c>
      <c r="D19" s="248"/>
      <c r="E19" s="248"/>
      <c r="F19" s="248"/>
      <c r="G19" s="248"/>
      <c r="H19" s="248"/>
      <c r="I19" s="248"/>
      <c r="J19" s="248"/>
      <c r="K19" s="248"/>
      <c r="L19" s="248"/>
      <c r="M19" s="248"/>
      <c r="N19" s="248"/>
      <c r="O19" s="248"/>
      <c r="P19" s="248"/>
      <c r="Q19" s="248"/>
      <c r="R19" s="248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52"/>
      <c r="AI19" s="252"/>
      <c r="AJ19" s="252"/>
      <c r="AK19" s="253"/>
      <c r="AL19" s="243"/>
      <c r="AM19" s="243"/>
      <c r="AN19" s="243"/>
      <c r="AO19" s="243"/>
      <c r="AP19" s="243"/>
      <c r="AQ19" s="243"/>
      <c r="AR19" s="243"/>
      <c r="AS19" s="243"/>
      <c r="AT19" s="243"/>
      <c r="AU19" s="243"/>
      <c r="AV19" s="243"/>
      <c r="AW19" s="243"/>
      <c r="AX19" s="243"/>
      <c r="AY19" s="243"/>
      <c r="AZ19" s="243"/>
      <c r="BA19" s="243"/>
      <c r="BB19" s="243"/>
      <c r="BC19" s="244"/>
      <c r="BD19" s="244"/>
      <c r="BE19" s="244"/>
      <c r="BF19" s="243"/>
      <c r="BG19" s="244"/>
      <c r="BH19" s="244"/>
      <c r="BI19" s="244"/>
      <c r="BJ19" s="243"/>
      <c r="BK19" s="243"/>
      <c r="BL19" s="243"/>
      <c r="BM19" s="243"/>
      <c r="BN19" s="243"/>
      <c r="BO19" s="244"/>
      <c r="BP19" s="244"/>
      <c r="BQ19" s="244"/>
      <c r="BR19" s="243"/>
      <c r="BS19" s="244"/>
      <c r="BT19" s="244"/>
      <c r="BU19" s="244"/>
      <c r="BV19" s="243"/>
      <c r="BW19" s="244"/>
      <c r="BX19" s="244"/>
      <c r="BY19" s="244"/>
      <c r="BZ19" s="243"/>
      <c r="CA19" s="244"/>
      <c r="CB19" s="244"/>
      <c r="CC19" s="244"/>
      <c r="CD19" s="243"/>
      <c r="CE19" s="245"/>
      <c r="CF19" s="155"/>
      <c r="CG19" s="155"/>
      <c r="CH19" s="155"/>
      <c r="CI19" s="155"/>
      <c r="CJ19" s="155"/>
      <c r="CK19" s="155"/>
      <c r="CU19" s="155"/>
    </row>
    <row r="20" spans="1:99" s="152" customFormat="1" ht="23.25" hidden="1" customHeight="1">
      <c r="A20" s="177">
        <f t="shared" si="2"/>
        <v>9</v>
      </c>
      <c r="B20" s="262" t="s">
        <v>143</v>
      </c>
      <c r="C20" s="261" t="s">
        <v>140</v>
      </c>
      <c r="D20" s="248"/>
      <c r="E20" s="248"/>
      <c r="F20" s="248"/>
      <c r="G20" s="248"/>
      <c r="H20" s="248"/>
      <c r="I20" s="248"/>
      <c r="J20" s="248"/>
      <c r="K20" s="248"/>
      <c r="L20" s="248"/>
      <c r="M20" s="248"/>
      <c r="N20" s="248"/>
      <c r="O20" s="248"/>
      <c r="P20" s="248"/>
      <c r="Q20" s="248"/>
      <c r="R20" s="248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52"/>
      <c r="AI20" s="252"/>
      <c r="AJ20" s="252"/>
      <c r="AK20" s="253"/>
      <c r="AL20" s="243"/>
      <c r="AM20" s="243"/>
      <c r="AN20" s="243"/>
      <c r="AO20" s="243"/>
      <c r="AP20" s="243"/>
      <c r="AQ20" s="243"/>
      <c r="AR20" s="243"/>
      <c r="AS20" s="243"/>
      <c r="AT20" s="243"/>
      <c r="AU20" s="243"/>
      <c r="AV20" s="243"/>
      <c r="AW20" s="243"/>
      <c r="AX20" s="243"/>
      <c r="AY20" s="243"/>
      <c r="AZ20" s="243"/>
      <c r="BA20" s="243"/>
      <c r="BB20" s="243"/>
      <c r="BC20" s="244"/>
      <c r="BD20" s="244"/>
      <c r="BE20" s="244"/>
      <c r="BF20" s="243"/>
      <c r="BG20" s="244"/>
      <c r="BH20" s="244"/>
      <c r="BI20" s="244"/>
      <c r="BJ20" s="243"/>
      <c r="BK20" s="243"/>
      <c r="BL20" s="243"/>
      <c r="BM20" s="243"/>
      <c r="BN20" s="243"/>
      <c r="BO20" s="244"/>
      <c r="BP20" s="244"/>
      <c r="BQ20" s="244"/>
      <c r="BR20" s="243"/>
      <c r="BS20" s="244"/>
      <c r="BT20" s="244"/>
      <c r="BU20" s="244"/>
      <c r="BV20" s="243"/>
      <c r="BW20" s="244"/>
      <c r="BX20" s="244"/>
      <c r="BY20" s="244"/>
      <c r="BZ20" s="243"/>
      <c r="CA20" s="244"/>
      <c r="CB20" s="244"/>
      <c r="CC20" s="244"/>
      <c r="CD20" s="243"/>
      <c r="CE20" s="245"/>
      <c r="CF20" s="155"/>
      <c r="CG20" s="155"/>
      <c r="CH20" s="155"/>
      <c r="CI20" s="155"/>
      <c r="CJ20" s="155"/>
      <c r="CK20" s="155"/>
      <c r="CU20" s="155"/>
    </row>
    <row r="21" spans="1:99" s="152" customFormat="1" ht="23.25" hidden="1" customHeight="1">
      <c r="A21" s="177">
        <f t="shared" si="2"/>
        <v>10</v>
      </c>
      <c r="B21" s="262" t="s">
        <v>144</v>
      </c>
      <c r="C21" s="261" t="s">
        <v>140</v>
      </c>
      <c r="D21" s="248"/>
      <c r="E21" s="248"/>
      <c r="F21" s="248"/>
      <c r="G21" s="248"/>
      <c r="H21" s="248"/>
      <c r="I21" s="248"/>
      <c r="J21" s="248"/>
      <c r="K21" s="248"/>
      <c r="L21" s="248"/>
      <c r="M21" s="248"/>
      <c r="N21" s="248"/>
      <c r="O21" s="248"/>
      <c r="P21" s="248"/>
      <c r="Q21" s="248"/>
      <c r="R21" s="248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52"/>
      <c r="AI21" s="252"/>
      <c r="AJ21" s="252"/>
      <c r="AK21" s="253"/>
      <c r="AL21" s="243"/>
      <c r="AM21" s="243"/>
      <c r="AN21" s="243"/>
      <c r="AO21" s="243"/>
      <c r="AP21" s="243"/>
      <c r="AQ21" s="243"/>
      <c r="AR21" s="243"/>
      <c r="AS21" s="243"/>
      <c r="AT21" s="243"/>
      <c r="AU21" s="243"/>
      <c r="AV21" s="243"/>
      <c r="AW21" s="243"/>
      <c r="AX21" s="243"/>
      <c r="AY21" s="243"/>
      <c r="AZ21" s="243"/>
      <c r="BA21" s="243"/>
      <c r="BB21" s="243"/>
      <c r="BC21" s="244"/>
      <c r="BD21" s="244"/>
      <c r="BE21" s="244"/>
      <c r="BF21" s="243"/>
      <c r="BG21" s="244"/>
      <c r="BH21" s="244"/>
      <c r="BI21" s="244"/>
      <c r="BJ21" s="243"/>
      <c r="BK21" s="243"/>
      <c r="BL21" s="243"/>
      <c r="BM21" s="243"/>
      <c r="BN21" s="243"/>
      <c r="BO21" s="244"/>
      <c r="BP21" s="244"/>
      <c r="BQ21" s="244"/>
      <c r="BR21" s="243"/>
      <c r="BS21" s="244"/>
      <c r="BT21" s="244"/>
      <c r="BU21" s="244"/>
      <c r="BV21" s="243"/>
      <c r="BW21" s="244"/>
      <c r="BX21" s="244"/>
      <c r="BY21" s="244"/>
      <c r="BZ21" s="243"/>
      <c r="CA21" s="244"/>
      <c r="CB21" s="244"/>
      <c r="CC21" s="244"/>
      <c r="CD21" s="243"/>
      <c r="CE21" s="245"/>
      <c r="CF21" s="155"/>
      <c r="CG21" s="155"/>
      <c r="CH21" s="155"/>
      <c r="CI21" s="155"/>
      <c r="CJ21" s="155"/>
      <c r="CK21" s="155"/>
      <c r="CU21" s="155"/>
    </row>
    <row r="22" spans="1:99" s="152" customFormat="1" ht="23.25" hidden="1" customHeight="1">
      <c r="A22" s="177">
        <f t="shared" si="2"/>
        <v>11</v>
      </c>
      <c r="B22" s="262" t="s">
        <v>145</v>
      </c>
      <c r="C22" s="261" t="s">
        <v>146</v>
      </c>
      <c r="D22" s="248"/>
      <c r="E22" s="248"/>
      <c r="F22" s="248"/>
      <c r="G22" s="248"/>
      <c r="H22" s="248"/>
      <c r="I22" s="248"/>
      <c r="J22" s="248"/>
      <c r="K22" s="248"/>
      <c r="L22" s="248"/>
      <c r="M22" s="248"/>
      <c r="N22" s="248"/>
      <c r="O22" s="248"/>
      <c r="P22" s="248"/>
      <c r="Q22" s="248"/>
      <c r="R22" s="248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52"/>
      <c r="AI22" s="252"/>
      <c r="AJ22" s="252"/>
      <c r="AK22" s="253"/>
      <c r="AL22" s="243"/>
      <c r="AM22" s="243"/>
      <c r="AN22" s="243"/>
      <c r="AO22" s="243"/>
      <c r="AP22" s="243"/>
      <c r="AQ22" s="243"/>
      <c r="AR22" s="243"/>
      <c r="AS22" s="243"/>
      <c r="AT22" s="243"/>
      <c r="AU22" s="243"/>
      <c r="AV22" s="243"/>
      <c r="AW22" s="243"/>
      <c r="AX22" s="243"/>
      <c r="AY22" s="243"/>
      <c r="AZ22" s="243"/>
      <c r="BA22" s="243"/>
      <c r="BB22" s="243"/>
      <c r="BC22" s="244"/>
      <c r="BD22" s="244"/>
      <c r="BE22" s="244"/>
      <c r="BF22" s="243"/>
      <c r="BG22" s="244"/>
      <c r="BH22" s="244"/>
      <c r="BI22" s="244"/>
      <c r="BJ22" s="243"/>
      <c r="BK22" s="243"/>
      <c r="BL22" s="243"/>
      <c r="BM22" s="243"/>
      <c r="BN22" s="243"/>
      <c r="BO22" s="244"/>
      <c r="BP22" s="244"/>
      <c r="BQ22" s="244"/>
      <c r="BR22" s="243"/>
      <c r="BS22" s="244"/>
      <c r="BT22" s="244"/>
      <c r="BU22" s="244"/>
      <c r="BV22" s="243"/>
      <c r="BW22" s="244"/>
      <c r="BX22" s="244"/>
      <c r="BY22" s="244"/>
      <c r="BZ22" s="243"/>
      <c r="CA22" s="244"/>
      <c r="CB22" s="244"/>
      <c r="CC22" s="244"/>
      <c r="CD22" s="243"/>
      <c r="CE22" s="245"/>
      <c r="CF22" s="155"/>
      <c r="CG22" s="155"/>
      <c r="CH22" s="155"/>
      <c r="CI22" s="155"/>
      <c r="CJ22" s="155"/>
      <c r="CK22" s="155"/>
      <c r="CU22" s="155"/>
    </row>
    <row r="23" spans="1:99" s="152" customFormat="1" ht="23.25" customHeight="1">
      <c r="A23" s="177">
        <f t="shared" si="2"/>
        <v>12</v>
      </c>
      <c r="B23" s="262" t="s">
        <v>147</v>
      </c>
      <c r="C23" s="261" t="s">
        <v>146</v>
      </c>
      <c r="D23" s="248"/>
      <c r="E23" s="248"/>
      <c r="F23" s="248"/>
      <c r="G23" s="248"/>
      <c r="H23" s="248"/>
      <c r="I23" s="248"/>
      <c r="J23" s="248"/>
      <c r="K23" s="248"/>
      <c r="L23" s="248"/>
      <c r="M23" s="248"/>
      <c r="N23" s="248"/>
      <c r="O23" s="248"/>
      <c r="P23" s="248"/>
      <c r="Q23" s="248"/>
      <c r="R23" s="248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52"/>
      <c r="AI23" s="252"/>
      <c r="AJ23" s="252"/>
      <c r="AK23" s="253"/>
      <c r="AL23" s="243"/>
      <c r="AM23" s="243"/>
      <c r="AN23" s="243"/>
      <c r="AO23" s="243"/>
      <c r="AP23" s="243"/>
      <c r="AQ23" s="243"/>
      <c r="AR23" s="243"/>
      <c r="AS23" s="243"/>
      <c r="AT23" s="243"/>
      <c r="AU23" s="243"/>
      <c r="AV23" s="243"/>
      <c r="AW23" s="243"/>
      <c r="AX23" s="243"/>
      <c r="AY23" s="243"/>
      <c r="AZ23" s="243"/>
      <c r="BA23" s="243"/>
      <c r="BB23" s="243"/>
      <c r="BC23" s="244"/>
      <c r="BD23" s="244"/>
      <c r="BE23" s="244"/>
      <c r="BF23" s="243"/>
      <c r="BG23" s="244"/>
      <c r="BH23" s="244"/>
      <c r="BI23" s="244"/>
      <c r="BJ23" s="243"/>
      <c r="BK23" s="243"/>
      <c r="BL23" s="243"/>
      <c r="BM23" s="243"/>
      <c r="BN23" s="243"/>
      <c r="BO23" s="244"/>
      <c r="BP23" s="244"/>
      <c r="BQ23" s="244"/>
      <c r="BR23" s="243"/>
      <c r="BS23" s="244"/>
      <c r="BT23" s="244"/>
      <c r="BU23" s="244"/>
      <c r="BV23" s="243"/>
      <c r="BW23" s="244"/>
      <c r="BX23" s="244"/>
      <c r="BY23" s="244"/>
      <c r="BZ23" s="243"/>
      <c r="CA23" s="244"/>
      <c r="CB23" s="244"/>
      <c r="CC23" s="244"/>
      <c r="CD23" s="243"/>
      <c r="CE23" s="245"/>
      <c r="CF23" s="155"/>
      <c r="CG23" s="155"/>
      <c r="CH23" s="155"/>
      <c r="CI23" s="155"/>
      <c r="CJ23" s="155"/>
      <c r="CK23" s="155"/>
      <c r="CU23" s="155"/>
    </row>
    <row r="24" spans="1:99" s="152" customFormat="1" ht="23.25" customHeight="1">
      <c r="A24" s="177">
        <f t="shared" si="2"/>
        <v>13</v>
      </c>
      <c r="B24" s="262" t="s">
        <v>148</v>
      </c>
      <c r="C24" s="261" t="s">
        <v>149</v>
      </c>
      <c r="D24" s="248"/>
      <c r="E24" s="248"/>
      <c r="F24" s="248"/>
      <c r="G24" s="248"/>
      <c r="H24" s="248"/>
      <c r="I24" s="248"/>
      <c r="J24" s="248"/>
      <c r="K24" s="248"/>
      <c r="L24" s="248"/>
      <c r="M24" s="248"/>
      <c r="N24" s="248"/>
      <c r="O24" s="248"/>
      <c r="P24" s="248"/>
      <c r="Q24" s="248"/>
      <c r="R24" s="248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52"/>
      <c r="AI24" s="252"/>
      <c r="AJ24" s="252"/>
      <c r="AK24" s="253"/>
      <c r="AL24" s="243"/>
      <c r="AM24" s="243"/>
      <c r="AN24" s="243"/>
      <c r="AO24" s="243"/>
      <c r="AP24" s="243"/>
      <c r="AQ24" s="243"/>
      <c r="AR24" s="243"/>
      <c r="AS24" s="243"/>
      <c r="AT24" s="243"/>
      <c r="AU24" s="243"/>
      <c r="AV24" s="243"/>
      <c r="AW24" s="243"/>
      <c r="AX24" s="243"/>
      <c r="AY24" s="243"/>
      <c r="AZ24" s="243"/>
      <c r="BA24" s="243"/>
      <c r="BB24" s="243"/>
      <c r="BC24" s="244"/>
      <c r="BD24" s="244"/>
      <c r="BE24" s="244"/>
      <c r="BF24" s="243"/>
      <c r="BG24" s="244"/>
      <c r="BH24" s="244"/>
      <c r="BI24" s="244"/>
      <c r="BJ24" s="243"/>
      <c r="BK24" s="243"/>
      <c r="BL24" s="243"/>
      <c r="BM24" s="243"/>
      <c r="BN24" s="243"/>
      <c r="BO24" s="244"/>
      <c r="BP24" s="244"/>
      <c r="BQ24" s="244"/>
      <c r="BR24" s="243"/>
      <c r="BS24" s="244"/>
      <c r="BT24" s="244"/>
      <c r="BU24" s="244"/>
      <c r="BV24" s="243"/>
      <c r="BW24" s="244"/>
      <c r="BX24" s="244"/>
      <c r="BY24" s="244"/>
      <c r="BZ24" s="243"/>
      <c r="CA24" s="244"/>
      <c r="CB24" s="244"/>
      <c r="CC24" s="244"/>
      <c r="CD24" s="243"/>
      <c r="CE24" s="245"/>
      <c r="CF24" s="155"/>
      <c r="CG24" s="155"/>
      <c r="CH24" s="155"/>
      <c r="CI24" s="155"/>
      <c r="CJ24" s="155"/>
      <c r="CK24" s="155"/>
      <c r="CU24" s="155"/>
    </row>
    <row r="25" spans="1:99" s="152" customFormat="1" ht="23.25" customHeight="1">
      <c r="A25" s="177">
        <f t="shared" si="2"/>
        <v>14</v>
      </c>
      <c r="B25" s="262" t="s">
        <v>150</v>
      </c>
      <c r="C25" s="261" t="s">
        <v>149</v>
      </c>
      <c r="D25" s="248"/>
      <c r="E25" s="248"/>
      <c r="F25" s="248"/>
      <c r="G25" s="248"/>
      <c r="H25" s="248"/>
      <c r="I25" s="248"/>
      <c r="J25" s="248"/>
      <c r="K25" s="248"/>
      <c r="L25" s="248"/>
      <c r="M25" s="248"/>
      <c r="N25" s="248"/>
      <c r="O25" s="248"/>
      <c r="P25" s="248"/>
      <c r="Q25" s="248"/>
      <c r="R25" s="248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54">
        <f>COUNTIF(D25:AG25,"+")</f>
        <v>0</v>
      </c>
      <c r="AI25" s="254">
        <f>COUNTIF(D25:AG25,"-")</f>
        <v>0</v>
      </c>
      <c r="AJ25" s="254">
        <f>+AI25/2</f>
        <v>0</v>
      </c>
      <c r="AK25" s="255" t="str">
        <f>IF(AH25+AJ25&gt;0,AH25+AJ25,"")</f>
        <v/>
      </c>
      <c r="AL25" s="250" t="str">
        <f>IF(AH25+AJ25&gt;0,AH25+AJ25,"")</f>
        <v/>
      </c>
      <c r="AM25" s="250">
        <f>COUNTIF($D25:$AG25,"R")</f>
        <v>0</v>
      </c>
      <c r="AN25" s="250">
        <f>COUNTIF($D25:$AG25,"R/2")</f>
        <v>0</v>
      </c>
      <c r="AO25" s="250">
        <f>+AN25/2</f>
        <v>0</v>
      </c>
      <c r="AP25" s="250" t="str">
        <f>IF(AO25+AM25&gt;0,AO25+AM25,"")</f>
        <v/>
      </c>
      <c r="AQ25" s="250">
        <f>COUNTIF($D25:$AG25,"Ro")</f>
        <v>0</v>
      </c>
      <c r="AR25" s="250">
        <f>COUNTIF(D25:AG25,"Ro/2")</f>
        <v>0</v>
      </c>
      <c r="AS25" s="250">
        <f>+AR25/2</f>
        <v>0</v>
      </c>
      <c r="AT25" s="250" t="str">
        <f>IF(AS25+AQ25&gt;0,AS25+AQ25,"")</f>
        <v/>
      </c>
      <c r="AU25" s="250">
        <f>COUNTIF($D25:$AG25,"co")</f>
        <v>0</v>
      </c>
      <c r="AV25" s="250">
        <f>COUNTIF($D25:$AG25,"co/2")</f>
        <v>0</v>
      </c>
      <c r="AW25" s="250">
        <f>+AV25/2</f>
        <v>0</v>
      </c>
      <c r="AX25" s="250" t="str">
        <f>IF(AW25+AU25&gt;0,AW25+AU25,"")</f>
        <v/>
      </c>
      <c r="AY25" s="243">
        <f>COUNTIF($D25:$AG25,"ô")</f>
        <v>0</v>
      </c>
      <c r="AZ25" s="243">
        <f>COUNTIF($D25:$AG25,"ô/2")</f>
        <v>0</v>
      </c>
      <c r="BA25" s="243">
        <f>+AZ25/2</f>
        <v>0</v>
      </c>
      <c r="BB25" s="243" t="str">
        <f>IF(AY25+BA25&gt;0,AY25+BA25,"")</f>
        <v/>
      </c>
      <c r="BC25" s="244">
        <f>COUNTIF($D25:$AG25,"TS")</f>
        <v>0</v>
      </c>
      <c r="BD25" s="244">
        <f>COUNTIF($D25:$AG25,"TS/2")</f>
        <v>0</v>
      </c>
      <c r="BE25" s="244">
        <f>+BD25/2</f>
        <v>0</v>
      </c>
      <c r="BF25" s="243" t="str">
        <f>IF(BE25+BC25&gt;0,BE25+BC25,"")</f>
        <v/>
      </c>
      <c r="BG25" s="251">
        <f>COUNTIF($D25:$AG25,"h")</f>
        <v>0</v>
      </c>
      <c r="BH25" s="251">
        <f>COUNTIF($D25:$AG25,"h/2")</f>
        <v>0</v>
      </c>
      <c r="BI25" s="251">
        <f>+BH25/2</f>
        <v>0</v>
      </c>
      <c r="BJ25" s="250" t="str">
        <f>IF(BI25+BG25&gt;0,BI25+BG25,"")</f>
        <v/>
      </c>
      <c r="BK25" s="250">
        <f>COUNTIF(D25:AG25,"o")</f>
        <v>0</v>
      </c>
      <c r="BL25" s="250">
        <f>COUNTIF(D25:AG25,"o/2")</f>
        <v>0</v>
      </c>
      <c r="BM25" s="250">
        <f>+BL25/2</f>
        <v>0</v>
      </c>
      <c r="BN25" s="250" t="str">
        <f>IF(BM25+BK25&gt;0,BM25+BK25,"")</f>
        <v/>
      </c>
      <c r="BO25" s="244">
        <f>COUNTIF(D25:AG25,"B")</f>
        <v>0</v>
      </c>
      <c r="BP25" s="244">
        <f>COUNTIF(D25:AG25,"B/2")</f>
        <v>0</v>
      </c>
      <c r="BQ25" s="244">
        <f>+BP25/2</f>
        <v>0</v>
      </c>
      <c r="BR25" s="243" t="str">
        <f>IF(BQ25+BO25&gt;0,BQ25+BO25,"")</f>
        <v/>
      </c>
      <c r="BS25" s="244">
        <f>COUNTIF(D25:AG25,"F")</f>
        <v>0</v>
      </c>
      <c r="BT25" s="244">
        <f>COUNTIF(D25:AG25,"F/2")</f>
        <v>0</v>
      </c>
      <c r="BU25" s="244">
        <f>+BT25/2</f>
        <v>0</v>
      </c>
      <c r="BV25" s="243" t="str">
        <f>IF(BU25+BS25&gt;0,BU25+BS25,"")</f>
        <v/>
      </c>
      <c r="BW25" s="244">
        <f>COUNTIF(D25:AG25,"L")</f>
        <v>0</v>
      </c>
      <c r="BX25" s="244">
        <f>COUNTIF(D25:AG25,"L/2")</f>
        <v>0</v>
      </c>
      <c r="BY25" s="244">
        <f>+BX25/2</f>
        <v>0</v>
      </c>
      <c r="BZ25" s="243" t="str">
        <f>IF(BY25+BW25&gt;0,BY25+BW25,"")</f>
        <v/>
      </c>
      <c r="CA25" s="244">
        <f>COUNTIF(D25:AG25,"T")</f>
        <v>0</v>
      </c>
      <c r="CB25" s="244">
        <f>COUNTIF(D25:AG25,"T/2")</f>
        <v>0</v>
      </c>
      <c r="CC25" s="244">
        <f>+CB25/2</f>
        <v>0</v>
      </c>
      <c r="CD25" s="243" t="str">
        <f>IF(CC25+CA25&gt;0,CC25+CA25,"")</f>
        <v/>
      </c>
      <c r="CE25" s="246"/>
      <c r="CF25" s="155"/>
      <c r="CG25" s="155"/>
      <c r="CH25" s="155"/>
      <c r="CI25" s="155"/>
      <c r="CJ25" s="155"/>
      <c r="CK25" s="155"/>
    </row>
    <row r="26" spans="1:99" s="152" customFormat="1" ht="23.25" customHeight="1">
      <c r="A26" s="177">
        <f t="shared" si="2"/>
        <v>15</v>
      </c>
      <c r="B26" s="262" t="s">
        <v>151</v>
      </c>
      <c r="C26" s="261" t="s">
        <v>149</v>
      </c>
      <c r="D26" s="248"/>
      <c r="E26" s="248"/>
      <c r="F26" s="248"/>
      <c r="G26" s="248"/>
      <c r="H26" s="248"/>
      <c r="I26" s="248"/>
      <c r="J26" s="248"/>
      <c r="K26" s="248"/>
      <c r="L26" s="248"/>
      <c r="M26" s="248"/>
      <c r="N26" s="248"/>
      <c r="O26" s="248"/>
      <c r="P26" s="248"/>
      <c r="Q26" s="248"/>
      <c r="R26" s="248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54">
        <f>COUNTIF(D26:AG26,"+")</f>
        <v>0</v>
      </c>
      <c r="AI26" s="254">
        <f>COUNTIF(D26:AG26,"-")</f>
        <v>0</v>
      </c>
      <c r="AJ26" s="254">
        <f>+AI26/2</f>
        <v>0</v>
      </c>
      <c r="AK26" s="255" t="str">
        <f>IF(AH26+AJ26&gt;0,AH26+AJ26,"")</f>
        <v/>
      </c>
      <c r="AL26" s="250" t="str">
        <f>IF(AH26+AJ26&gt;0,AH26+AJ26,"")</f>
        <v/>
      </c>
      <c r="AM26" s="250">
        <f>COUNTIF($D26:$AG26,"R")</f>
        <v>0</v>
      </c>
      <c r="AN26" s="250">
        <f>COUNTIF($D26:$AG26,"R/2")</f>
        <v>0</v>
      </c>
      <c r="AO26" s="250">
        <f>+AN26/2</f>
        <v>0</v>
      </c>
      <c r="AP26" s="250" t="str">
        <f>IF(AO26+AM26&gt;0,AO26+AM26,"")</f>
        <v/>
      </c>
      <c r="AQ26" s="250">
        <f>COUNTIF($D26:$AG26,"Ro")</f>
        <v>0</v>
      </c>
      <c r="AR26" s="250">
        <f>COUNTIF(D26:AG26,"Ro/2")</f>
        <v>0</v>
      </c>
      <c r="AS26" s="250">
        <f>+AR26/2</f>
        <v>0</v>
      </c>
      <c r="AT26" s="250" t="str">
        <f>IF(AS26+AQ26&gt;0,AS26+AQ26,"")</f>
        <v/>
      </c>
      <c r="AU26" s="250">
        <f>COUNTIF($D26:$AG26,"co")</f>
        <v>0</v>
      </c>
      <c r="AV26" s="250">
        <f>COUNTIF($D26:$AG26,"co/2")</f>
        <v>0</v>
      </c>
      <c r="AW26" s="250">
        <f>+AV26/2</f>
        <v>0</v>
      </c>
      <c r="AX26" s="250" t="str">
        <f>IF(AW26+AU26&gt;0,AW26+AU26,"")</f>
        <v/>
      </c>
      <c r="AY26" s="243">
        <f>COUNTIF($D26:$AG26,"ô")</f>
        <v>0</v>
      </c>
      <c r="AZ26" s="243">
        <f>COUNTIF($D26:$AG26,"ô/2")</f>
        <v>0</v>
      </c>
      <c r="BA26" s="243">
        <f>+AZ26/2</f>
        <v>0</v>
      </c>
      <c r="BB26" s="243" t="str">
        <f>IF(AY26+BA26&gt;0,AY26+BA26,"")</f>
        <v/>
      </c>
      <c r="BC26" s="244">
        <f>COUNTIF($D26:$AG26,"TS")</f>
        <v>0</v>
      </c>
      <c r="BD26" s="244">
        <f>COUNTIF($D26:$AG26,"TS/2")</f>
        <v>0</v>
      </c>
      <c r="BE26" s="244">
        <f>+BD26/2</f>
        <v>0</v>
      </c>
      <c r="BF26" s="243" t="str">
        <f>IF(BE26+BC26&gt;0,BE26+BC26,"")</f>
        <v/>
      </c>
      <c r="BG26" s="251">
        <f>COUNTIF($D26:$AG26,"h")</f>
        <v>0</v>
      </c>
      <c r="BH26" s="251">
        <f>COUNTIF($D26:$AG26,"h/2")</f>
        <v>0</v>
      </c>
      <c r="BI26" s="251">
        <f>+BH26/2</f>
        <v>0</v>
      </c>
      <c r="BJ26" s="250" t="str">
        <f>IF(BI26+BG26&gt;0,BI26+BG26,"")</f>
        <v/>
      </c>
      <c r="BK26" s="250">
        <f>COUNTIF(D26:AG26,"o")</f>
        <v>0</v>
      </c>
      <c r="BL26" s="250">
        <f>COUNTIF(D26:AG26,"o/2")</f>
        <v>0</v>
      </c>
      <c r="BM26" s="250">
        <f>+BL26/2</f>
        <v>0</v>
      </c>
      <c r="BN26" s="250" t="str">
        <f>IF(BM26+BK26&gt;0,BM26+BK26,"")</f>
        <v/>
      </c>
      <c r="BO26" s="244">
        <f>COUNTIF(D26:AG26,"B")</f>
        <v>0</v>
      </c>
      <c r="BP26" s="244">
        <f>COUNTIF(D26:AG26,"B/2")</f>
        <v>0</v>
      </c>
      <c r="BQ26" s="244">
        <f>+BP26/2</f>
        <v>0</v>
      </c>
      <c r="BR26" s="243" t="str">
        <f>IF(BQ26+BO26&gt;0,BQ26+BO26,"")</f>
        <v/>
      </c>
      <c r="BS26" s="244">
        <f>COUNTIF(D26:AG26,"F")</f>
        <v>0</v>
      </c>
      <c r="BT26" s="244">
        <f>COUNTIF(D26:AG26,"F/2")</f>
        <v>0</v>
      </c>
      <c r="BU26" s="244">
        <f>+BT26/2</f>
        <v>0</v>
      </c>
      <c r="BV26" s="243" t="str">
        <f>IF(BU26+BS26&gt;0,BU26+BS26,"")</f>
        <v/>
      </c>
      <c r="BW26" s="244">
        <f>COUNTIF(D26:AG26,"L")</f>
        <v>0</v>
      </c>
      <c r="BX26" s="244">
        <f>COUNTIF(D26:AG26,"L/2")</f>
        <v>0</v>
      </c>
      <c r="BY26" s="244">
        <f>+BX26/2</f>
        <v>0</v>
      </c>
      <c r="BZ26" s="243" t="str">
        <f>IF(BY26+BW26&gt;0,BY26+BW26,"")</f>
        <v/>
      </c>
      <c r="CA26" s="244">
        <f>COUNTIF(D26:AG26,"T")</f>
        <v>0</v>
      </c>
      <c r="CB26" s="244">
        <f>COUNTIF(D26:AG26,"T/2")</f>
        <v>0</v>
      </c>
      <c r="CC26" s="244">
        <f>+CB26/2</f>
        <v>0</v>
      </c>
      <c r="CD26" s="243" t="str">
        <f>IF(CC26+CA26&gt;0,CC26+CA26,"")</f>
        <v/>
      </c>
      <c r="CE26" s="246"/>
      <c r="CF26" s="155"/>
      <c r="CG26" s="155"/>
      <c r="CH26" s="155"/>
      <c r="CI26" s="155"/>
      <c r="CJ26" s="155"/>
      <c r="CK26" s="155"/>
    </row>
    <row r="27" spans="1:99" s="152" customFormat="1" ht="23.25" customHeight="1">
      <c r="A27" s="177">
        <f t="shared" si="2"/>
        <v>16</v>
      </c>
      <c r="B27" s="264" t="s">
        <v>152</v>
      </c>
      <c r="C27" s="261" t="s">
        <v>149</v>
      </c>
      <c r="D27" s="248"/>
      <c r="E27" s="248"/>
      <c r="F27" s="248"/>
      <c r="G27" s="248"/>
      <c r="H27" s="248"/>
      <c r="I27" s="248"/>
      <c r="J27" s="248"/>
      <c r="K27" s="248"/>
      <c r="L27" s="248"/>
      <c r="M27" s="248"/>
      <c r="N27" s="248"/>
      <c r="O27" s="248"/>
      <c r="P27" s="248"/>
      <c r="Q27" s="248"/>
      <c r="R27" s="248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54">
        <f>COUNTIF(D27:AG27,"+")</f>
        <v>0</v>
      </c>
      <c r="AI27" s="254">
        <f>COUNTIF(D27:AG27,"-")</f>
        <v>0</v>
      </c>
      <c r="AJ27" s="254">
        <f>+AI27/2</f>
        <v>0</v>
      </c>
      <c r="AK27" s="255" t="str">
        <f>IF(AH27+AJ27&gt;0,AH27+AJ27,"")</f>
        <v/>
      </c>
      <c r="AL27" s="250" t="str">
        <f>IF(AH27+AJ27&gt;0,AH27+AJ27,"")</f>
        <v/>
      </c>
      <c r="AM27" s="250">
        <f>COUNTIF($D27:$AG27,"R")</f>
        <v>0</v>
      </c>
      <c r="AN27" s="250">
        <f>COUNTIF($D27:$AG27,"R/2")</f>
        <v>0</v>
      </c>
      <c r="AO27" s="250">
        <f>+AN27/2</f>
        <v>0</v>
      </c>
      <c r="AP27" s="250" t="str">
        <f>IF(AO27+AM27&gt;0,AO27+AM27,"")</f>
        <v/>
      </c>
      <c r="AQ27" s="250">
        <f>COUNTIF($D27:$AG27,"Ro")</f>
        <v>0</v>
      </c>
      <c r="AR27" s="250">
        <f>COUNTIF(D27:AG27,"Ro/2")</f>
        <v>0</v>
      </c>
      <c r="AS27" s="250">
        <f>+AR27/2</f>
        <v>0</v>
      </c>
      <c r="AT27" s="250" t="str">
        <f>IF(AS27+AQ27&gt;0,AS27+AQ27,"")</f>
        <v/>
      </c>
      <c r="AU27" s="250">
        <f>COUNTIF($D27:$AG27,"co")</f>
        <v>0</v>
      </c>
      <c r="AV27" s="250">
        <f>COUNTIF($D27:$AG27,"co/2")</f>
        <v>0</v>
      </c>
      <c r="AW27" s="250">
        <f>+AV27/2</f>
        <v>0</v>
      </c>
      <c r="AX27" s="250" t="str">
        <f>IF(AW27+AU27&gt;0,AW27+AU27,"")</f>
        <v/>
      </c>
      <c r="AY27" s="243">
        <f>COUNTIF($D27:$AG27,"ô")</f>
        <v>0</v>
      </c>
      <c r="AZ27" s="243">
        <f>COUNTIF($D27:$AG27,"ô/2")</f>
        <v>0</v>
      </c>
      <c r="BA27" s="243">
        <f>+AZ27/2</f>
        <v>0</v>
      </c>
      <c r="BB27" s="243" t="str">
        <f>IF(AY27+BA27&gt;0,AY27+BA27,"")</f>
        <v/>
      </c>
      <c r="BC27" s="244">
        <f>COUNTIF($D27:$AG27,"TS")</f>
        <v>0</v>
      </c>
      <c r="BD27" s="244">
        <f>COUNTIF($D27:$AG27,"TS/2")</f>
        <v>0</v>
      </c>
      <c r="BE27" s="244">
        <f>+BD27/2</f>
        <v>0</v>
      </c>
      <c r="BF27" s="243" t="str">
        <f>IF(BE27+BC27&gt;0,BE27+BC27,"")</f>
        <v/>
      </c>
      <c r="BG27" s="251">
        <f>COUNTIF($D27:$AG27,"h")</f>
        <v>0</v>
      </c>
      <c r="BH27" s="251">
        <f>COUNTIF($D27:$AG27,"h/2")</f>
        <v>0</v>
      </c>
      <c r="BI27" s="251">
        <f>+BH27/2</f>
        <v>0</v>
      </c>
      <c r="BJ27" s="250" t="str">
        <f>IF(BI27+BG27&gt;0,BI27+BG27,"")</f>
        <v/>
      </c>
      <c r="BK27" s="250">
        <f>COUNTIF(D27:AG27,"o")</f>
        <v>0</v>
      </c>
      <c r="BL27" s="250">
        <f>COUNTIF(D27:AG27,"o/2")</f>
        <v>0</v>
      </c>
      <c r="BM27" s="250">
        <f>+BL27/2</f>
        <v>0</v>
      </c>
      <c r="BN27" s="250" t="str">
        <f>IF(BM27+BK27&gt;0,BM27+BK27,"")</f>
        <v/>
      </c>
      <c r="BO27" s="244">
        <f>COUNTIF(D27:AG27,"B")</f>
        <v>0</v>
      </c>
      <c r="BP27" s="244">
        <f>COUNTIF(D27:AG27,"B/2")</f>
        <v>0</v>
      </c>
      <c r="BQ27" s="244">
        <f>+BP27/2</f>
        <v>0</v>
      </c>
      <c r="BR27" s="243" t="str">
        <f>IF(BQ27+BO27&gt;0,BQ27+BO27,"")</f>
        <v/>
      </c>
      <c r="BS27" s="244">
        <f>COUNTIF(D27:AG27,"F")</f>
        <v>0</v>
      </c>
      <c r="BT27" s="244">
        <f>COUNTIF(D27:AG27,"F/2")</f>
        <v>0</v>
      </c>
      <c r="BU27" s="244">
        <f>+BT27/2</f>
        <v>0</v>
      </c>
      <c r="BV27" s="243" t="str">
        <f>IF(BU27+BS27&gt;0,BU27+BS27,"")</f>
        <v/>
      </c>
      <c r="BW27" s="244">
        <f>COUNTIF(D27:AG27,"L")</f>
        <v>0</v>
      </c>
      <c r="BX27" s="244">
        <f>COUNTIF(D27:AG27,"L/2")</f>
        <v>0</v>
      </c>
      <c r="BY27" s="244">
        <f>+BX27/2</f>
        <v>0</v>
      </c>
      <c r="BZ27" s="243" t="str">
        <f>IF(BY27+BW27&gt;0,BY27+BW27,"")</f>
        <v/>
      </c>
      <c r="CA27" s="244">
        <f>COUNTIF(D27:AG27,"T")</f>
        <v>0</v>
      </c>
      <c r="CB27" s="244">
        <f>COUNTIF(D27:AG27,"T/2")</f>
        <v>0</v>
      </c>
      <c r="CC27" s="244">
        <f>+CB27/2</f>
        <v>0</v>
      </c>
      <c r="CD27" s="243" t="str">
        <f>IF(CC27+CA27&gt;0,CC27+CA27,"")</f>
        <v/>
      </c>
      <c r="CE27" s="246"/>
      <c r="CF27" s="155"/>
      <c r="CG27" s="155"/>
      <c r="CH27" s="155"/>
      <c r="CI27" s="155"/>
      <c r="CJ27" s="155"/>
      <c r="CK27" s="155"/>
    </row>
    <row r="28" spans="1:99" s="152" customFormat="1" ht="23.25" hidden="1" customHeight="1">
      <c r="A28" s="177">
        <f t="shared" si="2"/>
        <v>17</v>
      </c>
      <c r="B28" s="264" t="s">
        <v>153</v>
      </c>
      <c r="C28" s="260" t="s">
        <v>138</v>
      </c>
      <c r="D28" s="248"/>
      <c r="E28" s="248"/>
      <c r="F28" s="248"/>
      <c r="G28" s="248"/>
      <c r="H28" s="248"/>
      <c r="I28" s="248"/>
      <c r="J28" s="248"/>
      <c r="K28" s="248"/>
      <c r="L28" s="248"/>
      <c r="M28" s="248"/>
      <c r="N28" s="248"/>
      <c r="O28" s="248"/>
      <c r="P28" s="248"/>
      <c r="Q28" s="248"/>
      <c r="R28" s="248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54">
        <f>COUNTIF(D28:AG28,"+")</f>
        <v>0</v>
      </c>
      <c r="AI28" s="254">
        <f>COUNTIF(D28:AG28,"-")</f>
        <v>0</v>
      </c>
      <c r="AJ28" s="254">
        <f>+AI28/2</f>
        <v>0</v>
      </c>
      <c r="AK28" s="255" t="str">
        <f>IF(AH28+AJ28&gt;0,AH28+AJ28,"")</f>
        <v/>
      </c>
      <c r="AL28" s="250" t="str">
        <f>IF(AH28+AJ28&gt;0,AH28+AJ28,"")</f>
        <v/>
      </c>
      <c r="AM28" s="250">
        <f>COUNTIF($D28:$AG28,"R")</f>
        <v>0</v>
      </c>
      <c r="AN28" s="250">
        <f>COUNTIF($D28:$AG28,"R/2")</f>
        <v>0</v>
      </c>
      <c r="AO28" s="250">
        <f>+AN28/2</f>
        <v>0</v>
      </c>
      <c r="AP28" s="250" t="str">
        <f>IF(AO28+AM28&gt;0,AO28+AM28,"")</f>
        <v/>
      </c>
      <c r="AQ28" s="250">
        <f>COUNTIF($D28:$AG28,"Ro")</f>
        <v>0</v>
      </c>
      <c r="AR28" s="250">
        <f>COUNTIF(D28:AG28,"Ro/2")</f>
        <v>0</v>
      </c>
      <c r="AS28" s="250">
        <f>+AR28/2</f>
        <v>0</v>
      </c>
      <c r="AT28" s="250" t="str">
        <f>IF(AS28+AQ28&gt;0,AS28+AQ28,"")</f>
        <v/>
      </c>
      <c r="AU28" s="250">
        <f>COUNTIF($D28:$AG28,"co")</f>
        <v>0</v>
      </c>
      <c r="AV28" s="250">
        <f>COUNTIF($D28:$AG28,"co/2")</f>
        <v>0</v>
      </c>
      <c r="AW28" s="250">
        <f>+AV28/2</f>
        <v>0</v>
      </c>
      <c r="AX28" s="250" t="str">
        <f>IF(AW28+AU28&gt;0,AW28+AU28,"")</f>
        <v/>
      </c>
      <c r="AY28" s="243">
        <f>COUNTIF($D28:$AG28,"ô")</f>
        <v>0</v>
      </c>
      <c r="AZ28" s="243">
        <f>COUNTIF($D28:$AG28,"ô/2")</f>
        <v>0</v>
      </c>
      <c r="BA28" s="243">
        <f>+AZ28/2</f>
        <v>0</v>
      </c>
      <c r="BB28" s="243" t="str">
        <f>IF(AY28+BA28&gt;0,AY28+BA28,"")</f>
        <v/>
      </c>
      <c r="BC28" s="244">
        <f>COUNTIF($D28:$AG28,"TS")</f>
        <v>0</v>
      </c>
      <c r="BD28" s="244">
        <f>COUNTIF($D28:$AG28,"TS/2")</f>
        <v>0</v>
      </c>
      <c r="BE28" s="244">
        <f>+BD28/2</f>
        <v>0</v>
      </c>
      <c r="BF28" s="243" t="str">
        <f>IF(BE28+BC28&gt;0,BE28+BC28,"")</f>
        <v/>
      </c>
      <c r="BG28" s="251">
        <f>COUNTIF($D28:$AG28,"h")</f>
        <v>0</v>
      </c>
      <c r="BH28" s="251">
        <f>COUNTIF($D28:$AG28,"h/2")</f>
        <v>0</v>
      </c>
      <c r="BI28" s="251">
        <f>+BH28/2</f>
        <v>0</v>
      </c>
      <c r="BJ28" s="250" t="str">
        <f>IF(BI28+BG28&gt;0,BI28+BG28,"")</f>
        <v/>
      </c>
      <c r="BK28" s="250">
        <f>COUNTIF(D28:AG28,"o")</f>
        <v>0</v>
      </c>
      <c r="BL28" s="250">
        <f>COUNTIF(D28:AG28,"o/2")</f>
        <v>0</v>
      </c>
      <c r="BM28" s="250">
        <f>+BL28/2</f>
        <v>0</v>
      </c>
      <c r="BN28" s="250" t="str">
        <f>IF(BM28+BK28&gt;0,BM28+BK28,"")</f>
        <v/>
      </c>
      <c r="BO28" s="244">
        <f>COUNTIF(D28:AG28,"B")</f>
        <v>0</v>
      </c>
      <c r="BP28" s="244">
        <f>COUNTIF(D28:AG28,"B/2")</f>
        <v>0</v>
      </c>
      <c r="BQ28" s="244">
        <f>+BP28/2</f>
        <v>0</v>
      </c>
      <c r="BR28" s="243" t="str">
        <f>IF(BQ28+BO28&gt;0,BQ28+BO28,"")</f>
        <v/>
      </c>
      <c r="BS28" s="244">
        <f>COUNTIF(D28:AG28,"F")</f>
        <v>0</v>
      </c>
      <c r="BT28" s="244">
        <f>COUNTIF(D28:AG28,"F/2")</f>
        <v>0</v>
      </c>
      <c r="BU28" s="244">
        <f>+BT28/2</f>
        <v>0</v>
      </c>
      <c r="BV28" s="243" t="str">
        <f>IF(BU28+BS28&gt;0,BU28+BS28,"")</f>
        <v/>
      </c>
      <c r="BW28" s="244">
        <f>COUNTIF(D28:AG28,"L")</f>
        <v>0</v>
      </c>
      <c r="BX28" s="244">
        <f>COUNTIF(D28:AG28,"L/2")</f>
        <v>0</v>
      </c>
      <c r="BY28" s="244">
        <f>+BX28/2</f>
        <v>0</v>
      </c>
      <c r="BZ28" s="243" t="str">
        <f>IF(BY28+BW28&gt;0,BY28+BW28,"")</f>
        <v/>
      </c>
      <c r="CA28" s="244">
        <f>COUNTIF(D28:AG28,"T")</f>
        <v>0</v>
      </c>
      <c r="CB28" s="244">
        <f>COUNTIF(D28:AG28,"T/2")</f>
        <v>0</v>
      </c>
      <c r="CC28" s="244">
        <f>+CB28/2</f>
        <v>0</v>
      </c>
      <c r="CD28" s="243" t="str">
        <f>IF(CC28+CA28&gt;0,CC28+CA28,"")</f>
        <v/>
      </c>
      <c r="CE28" s="246"/>
      <c r="CF28" s="155"/>
      <c r="CG28" s="155"/>
      <c r="CH28" s="155"/>
      <c r="CI28" s="155"/>
      <c r="CJ28" s="155"/>
      <c r="CK28" s="155"/>
    </row>
    <row r="29" spans="1:99" s="152" customFormat="1" ht="23.25" hidden="1" customHeight="1">
      <c r="A29" s="177">
        <f t="shared" si="2"/>
        <v>18</v>
      </c>
      <c r="B29" s="265" t="s">
        <v>154</v>
      </c>
      <c r="C29" s="260" t="s">
        <v>138</v>
      </c>
      <c r="D29" s="248"/>
      <c r="E29" s="248"/>
      <c r="F29" s="248"/>
      <c r="G29" s="248"/>
      <c r="H29" s="248"/>
      <c r="I29" s="248"/>
      <c r="J29" s="248"/>
      <c r="K29" s="248"/>
      <c r="L29" s="248"/>
      <c r="M29" s="248"/>
      <c r="N29" s="248"/>
      <c r="O29" s="248"/>
      <c r="P29" s="248"/>
      <c r="Q29" s="248"/>
      <c r="R29" s="248"/>
      <c r="S29" s="248"/>
      <c r="T29" s="248"/>
      <c r="U29" s="248"/>
      <c r="V29" s="248"/>
      <c r="W29" s="248"/>
      <c r="X29" s="248"/>
      <c r="Y29" s="248"/>
      <c r="Z29" s="248"/>
      <c r="AA29" s="248"/>
      <c r="AB29" s="248"/>
      <c r="AC29" s="248"/>
      <c r="AD29" s="248"/>
      <c r="AE29" s="248"/>
      <c r="AF29" s="248"/>
      <c r="AG29" s="248"/>
      <c r="AH29" s="254">
        <f>COUNTIF(D29:AG29,"+")</f>
        <v>0</v>
      </c>
      <c r="AI29" s="254">
        <f>COUNTIF(D29:AG29,"-")</f>
        <v>0</v>
      </c>
      <c r="AJ29" s="254">
        <f>+AI29/2</f>
        <v>0</v>
      </c>
      <c r="AK29" s="255" t="str">
        <f>IF(AH29+AJ29&gt;0,AH29+AJ29,"")</f>
        <v/>
      </c>
      <c r="AL29" s="250" t="str">
        <f>IF(AH29+AJ29&gt;0,AH29+AJ29,"")</f>
        <v/>
      </c>
      <c r="AM29" s="250">
        <f>COUNTIF($D29:$AG29,"R")</f>
        <v>0</v>
      </c>
      <c r="AN29" s="250">
        <f>COUNTIF($D29:$AG29,"R/2")</f>
        <v>0</v>
      </c>
      <c r="AO29" s="250">
        <f>+AN29/2</f>
        <v>0</v>
      </c>
      <c r="AP29" s="250" t="str">
        <f>IF(AO29+AM29&gt;0,AO29+AM29,"")</f>
        <v/>
      </c>
      <c r="AQ29" s="250">
        <f>COUNTIF($D29:$AG29,"Ro")</f>
        <v>0</v>
      </c>
      <c r="AR29" s="250">
        <f>COUNTIF(D29:AG29,"Ro/2")</f>
        <v>0</v>
      </c>
      <c r="AS29" s="250">
        <f>+AR29/2</f>
        <v>0</v>
      </c>
      <c r="AT29" s="250" t="str">
        <f>IF(AS29+AQ29&gt;0,AS29+AQ29,"")</f>
        <v/>
      </c>
      <c r="AU29" s="250">
        <f>COUNTIF($D29:$AG29,"co")</f>
        <v>0</v>
      </c>
      <c r="AV29" s="250">
        <f>COUNTIF($D29:$AG29,"co/2")</f>
        <v>0</v>
      </c>
      <c r="AW29" s="250">
        <f>+AV29/2</f>
        <v>0</v>
      </c>
      <c r="AX29" s="250" t="str">
        <f>IF(AW29+AU29&gt;0,AW29+AU29,"")</f>
        <v/>
      </c>
      <c r="AY29" s="243">
        <f>COUNTIF($D29:$AG29,"ô")</f>
        <v>0</v>
      </c>
      <c r="AZ29" s="243">
        <f>COUNTIF($D29:$AG29,"ô/2")</f>
        <v>0</v>
      </c>
      <c r="BA29" s="243">
        <f>+AZ29/2</f>
        <v>0</v>
      </c>
      <c r="BB29" s="243" t="str">
        <f>IF(AY29+BA29&gt;0,AY29+BA29,"")</f>
        <v/>
      </c>
      <c r="BC29" s="244">
        <f>COUNTIF($D29:$AG29,"TS")</f>
        <v>0</v>
      </c>
      <c r="BD29" s="244">
        <f>COUNTIF($D29:$AG29,"TS/2")</f>
        <v>0</v>
      </c>
      <c r="BE29" s="244">
        <f>+BD29/2</f>
        <v>0</v>
      </c>
      <c r="BF29" s="243" t="str">
        <f>IF(BE29+BC29&gt;0,BE29+BC29,"")</f>
        <v/>
      </c>
      <c r="BG29" s="251">
        <f>COUNTIF($D29:$AG29,"h")</f>
        <v>0</v>
      </c>
      <c r="BH29" s="251">
        <f>COUNTIF($D29:$AG29,"h/2")</f>
        <v>0</v>
      </c>
      <c r="BI29" s="251">
        <f>+BH29/2</f>
        <v>0</v>
      </c>
      <c r="BJ29" s="250" t="str">
        <f>IF(BI29+BG29&gt;0,BI29+BG29,"")</f>
        <v/>
      </c>
      <c r="BK29" s="250">
        <f>COUNTIF(D29:AG29,"o")</f>
        <v>0</v>
      </c>
      <c r="BL29" s="250">
        <f>COUNTIF(D29:AG29,"o/2")</f>
        <v>0</v>
      </c>
      <c r="BM29" s="250">
        <f>+BL29/2</f>
        <v>0</v>
      </c>
      <c r="BN29" s="250" t="str">
        <f>IF(BM29+BK29&gt;0,BM29+BK29,"")</f>
        <v/>
      </c>
      <c r="BO29" s="244">
        <f>COUNTIF(D29:AG29,"B")</f>
        <v>0</v>
      </c>
      <c r="BP29" s="244">
        <f>COUNTIF(D29:AG29,"B/2")</f>
        <v>0</v>
      </c>
      <c r="BQ29" s="244">
        <f>+BP29/2</f>
        <v>0</v>
      </c>
      <c r="BR29" s="243" t="str">
        <f>IF(BQ29+BO29&gt;0,BQ29+BO29,"")</f>
        <v/>
      </c>
      <c r="BS29" s="244">
        <f>COUNTIF(D29:AG29,"F")</f>
        <v>0</v>
      </c>
      <c r="BT29" s="244">
        <f>COUNTIF(D29:AG29,"F/2")</f>
        <v>0</v>
      </c>
      <c r="BU29" s="244">
        <f>+BT29/2</f>
        <v>0</v>
      </c>
      <c r="BV29" s="243" t="str">
        <f>IF(BU29+BS29&gt;0,BU29+BS29,"")</f>
        <v/>
      </c>
      <c r="BW29" s="244">
        <f>COUNTIF(D29:AG29,"L")</f>
        <v>0</v>
      </c>
      <c r="BX29" s="244">
        <f>COUNTIF(D29:AG29,"L/2")</f>
        <v>0</v>
      </c>
      <c r="BY29" s="244">
        <f>+BX29/2</f>
        <v>0</v>
      </c>
      <c r="BZ29" s="243" t="str">
        <f>IF(BY29+BW29&gt;0,BY29+BW29,"")</f>
        <v/>
      </c>
      <c r="CA29" s="244">
        <f>COUNTIF(D29:AG29,"T")</f>
        <v>0</v>
      </c>
      <c r="CB29" s="244">
        <f>COUNTIF(D29:AG29,"T/2")</f>
        <v>0</v>
      </c>
      <c r="CC29" s="244">
        <f>+CB29/2</f>
        <v>0</v>
      </c>
      <c r="CD29" s="243" t="str">
        <f>IF(CC29+CA29&gt;0,CC29+CA29,"")</f>
        <v/>
      </c>
      <c r="CE29" s="246"/>
      <c r="CF29" s="155"/>
      <c r="CG29" s="155"/>
      <c r="CH29" s="155"/>
      <c r="CI29" s="155"/>
      <c r="CJ29" s="155"/>
      <c r="CK29" s="155"/>
    </row>
    <row r="30" spans="1:99" s="156" customFormat="1" ht="21.75" customHeight="1" thickBot="1">
      <c r="A30" s="179"/>
      <c r="B30" s="180" t="s">
        <v>90</v>
      </c>
      <c r="C30" s="181"/>
      <c r="D30" s="180"/>
      <c r="E30" s="180"/>
      <c r="F30" s="180"/>
      <c r="G30" s="180"/>
      <c r="H30" s="180"/>
      <c r="I30" s="180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  <c r="AE30" s="180"/>
      <c r="AF30" s="180"/>
      <c r="AG30" s="180"/>
      <c r="AH30" s="190"/>
      <c r="AI30" s="190"/>
      <c r="AJ30" s="190"/>
      <c r="AK30" s="190"/>
      <c r="AL30" s="180">
        <f t="shared" ref="AL30:CD30" si="3">SUM(AL12:AL29)</f>
        <v>0</v>
      </c>
      <c r="AM30" s="180">
        <f t="shared" si="3"/>
        <v>0</v>
      </c>
      <c r="AN30" s="180">
        <f t="shared" si="3"/>
        <v>0</v>
      </c>
      <c r="AO30" s="180">
        <f t="shared" si="3"/>
        <v>0</v>
      </c>
      <c r="AP30" s="180">
        <f t="shared" si="3"/>
        <v>0</v>
      </c>
      <c r="AQ30" s="180">
        <f t="shared" si="3"/>
        <v>0</v>
      </c>
      <c r="AR30" s="180">
        <f t="shared" si="3"/>
        <v>0</v>
      </c>
      <c r="AS30" s="180">
        <f t="shared" si="3"/>
        <v>0</v>
      </c>
      <c r="AT30" s="180">
        <f t="shared" si="3"/>
        <v>0</v>
      </c>
      <c r="AU30" s="180">
        <f t="shared" si="3"/>
        <v>0</v>
      </c>
      <c r="AV30" s="180">
        <f t="shared" si="3"/>
        <v>0</v>
      </c>
      <c r="AW30" s="180">
        <f t="shared" si="3"/>
        <v>0</v>
      </c>
      <c r="AX30" s="180">
        <f t="shared" si="3"/>
        <v>0</v>
      </c>
      <c r="AY30" s="180">
        <f t="shared" si="3"/>
        <v>0</v>
      </c>
      <c r="AZ30" s="180">
        <f t="shared" si="3"/>
        <v>0</v>
      </c>
      <c r="BA30" s="180">
        <f t="shared" si="3"/>
        <v>0</v>
      </c>
      <c r="BB30" s="180">
        <f t="shared" si="3"/>
        <v>0</v>
      </c>
      <c r="BC30" s="180">
        <f t="shared" si="3"/>
        <v>0</v>
      </c>
      <c r="BD30" s="180">
        <f t="shared" si="3"/>
        <v>0</v>
      </c>
      <c r="BE30" s="180">
        <f t="shared" si="3"/>
        <v>0</v>
      </c>
      <c r="BF30" s="180">
        <f t="shared" si="3"/>
        <v>0</v>
      </c>
      <c r="BG30" s="180">
        <f t="shared" si="3"/>
        <v>0</v>
      </c>
      <c r="BH30" s="184">
        <f t="shared" si="3"/>
        <v>0</v>
      </c>
      <c r="BI30" s="184">
        <f t="shared" si="3"/>
        <v>0</v>
      </c>
      <c r="BJ30" s="180">
        <f t="shared" si="3"/>
        <v>0</v>
      </c>
      <c r="BK30" s="180">
        <f t="shared" si="3"/>
        <v>0</v>
      </c>
      <c r="BL30" s="180">
        <f t="shared" si="3"/>
        <v>0</v>
      </c>
      <c r="BM30" s="180">
        <f t="shared" si="3"/>
        <v>0</v>
      </c>
      <c r="BN30" s="180">
        <f t="shared" si="3"/>
        <v>0</v>
      </c>
      <c r="BO30" s="180">
        <f t="shared" si="3"/>
        <v>0</v>
      </c>
      <c r="BP30" s="180">
        <f t="shared" si="3"/>
        <v>0</v>
      </c>
      <c r="BQ30" s="180">
        <f t="shared" si="3"/>
        <v>0</v>
      </c>
      <c r="BR30" s="180">
        <f t="shared" si="3"/>
        <v>0</v>
      </c>
      <c r="BS30" s="180">
        <f t="shared" si="3"/>
        <v>0</v>
      </c>
      <c r="BT30" s="180">
        <f t="shared" si="3"/>
        <v>0</v>
      </c>
      <c r="BU30" s="180">
        <f t="shared" si="3"/>
        <v>0</v>
      </c>
      <c r="BV30" s="180">
        <f t="shared" si="3"/>
        <v>0</v>
      </c>
      <c r="BW30" s="180">
        <f t="shared" si="3"/>
        <v>0</v>
      </c>
      <c r="BX30" s="180">
        <f t="shared" si="3"/>
        <v>0</v>
      </c>
      <c r="BY30" s="180">
        <f t="shared" si="3"/>
        <v>0</v>
      </c>
      <c r="BZ30" s="180">
        <f t="shared" si="3"/>
        <v>0</v>
      </c>
      <c r="CA30" s="180">
        <f t="shared" si="3"/>
        <v>0</v>
      </c>
      <c r="CB30" s="180">
        <f t="shared" si="3"/>
        <v>0</v>
      </c>
      <c r="CC30" s="180">
        <f t="shared" si="3"/>
        <v>0</v>
      </c>
      <c r="CD30" s="180">
        <f t="shared" si="3"/>
        <v>0</v>
      </c>
      <c r="CE30" s="186"/>
      <c r="CF30" s="159"/>
      <c r="CG30" s="159"/>
      <c r="CH30" s="159"/>
      <c r="CI30" s="159"/>
      <c r="CJ30" s="159"/>
      <c r="CK30" s="159"/>
      <c r="CM30" s="187">
        <f ca="1">TODAY()</f>
        <v>42589</v>
      </c>
    </row>
    <row r="31" spans="1:99" ht="15.75" thickTop="1">
      <c r="A31" s="3"/>
      <c r="B31" s="1"/>
      <c r="C31" s="1"/>
      <c r="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42"/>
      <c r="BD31" s="142"/>
      <c r="BE31" s="142"/>
      <c r="BF31" s="1"/>
      <c r="BG31" s="142"/>
      <c r="BH31" s="142"/>
      <c r="BI31" s="142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</row>
    <row r="32" spans="1:99">
      <c r="A32" s="3"/>
      <c r="B32" s="1"/>
      <c r="C32" s="1"/>
      <c r="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42"/>
      <c r="BD32" s="142"/>
      <c r="BE32" s="142"/>
      <c r="BF32" s="1"/>
      <c r="BG32" s="142"/>
      <c r="BH32" s="142"/>
      <c r="BI32" s="142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</row>
    <row r="33" spans="2:83" ht="15.75">
      <c r="B33" s="191" t="s">
        <v>93</v>
      </c>
      <c r="C33" s="188"/>
      <c r="D33" s="188"/>
      <c r="E33" s="188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BG33" s="208"/>
      <c r="BH33" s="208"/>
      <c r="BI33" s="208"/>
      <c r="BJ33" s="3"/>
      <c r="BK33" s="3"/>
      <c r="BL33" s="3"/>
      <c r="BM33" s="3"/>
      <c r="BN33" s="3"/>
      <c r="BO33" s="3"/>
      <c r="BP33" s="3"/>
      <c r="BQ33" s="3"/>
      <c r="BR33" s="3"/>
      <c r="BW33" s="3"/>
      <c r="BX33" s="3"/>
      <c r="BY33" s="3"/>
      <c r="BZ33" s="3" t="str">
        <f ca="1">CONCATENATE("Ngµy ",TEXT(CM30,"dd")," th¸ng ",TEXT(CM30,"mm"), " n¨m ",TEXT(CM30,"yyyy"))</f>
        <v>Ngµy 07 th¸ng 08 n¨m 2016</v>
      </c>
      <c r="CE33" s="3"/>
    </row>
    <row r="34" spans="2:83" ht="15.75">
      <c r="B34" s="188"/>
      <c r="C34" s="189"/>
      <c r="D34" s="188"/>
      <c r="E34" s="28" t="s">
        <v>124</v>
      </c>
      <c r="F34" s="28"/>
      <c r="G34" s="188"/>
      <c r="H34" s="188"/>
      <c r="I34" s="188"/>
      <c r="J34" s="189" t="s">
        <v>125</v>
      </c>
      <c r="K34" s="188"/>
      <c r="L34" s="188"/>
      <c r="M34" s="188"/>
      <c r="N34" s="188" t="s">
        <v>103</v>
      </c>
      <c r="O34" s="188"/>
      <c r="P34" s="188"/>
      <c r="Q34" s="188"/>
      <c r="R34" s="188"/>
      <c r="S34" s="188"/>
      <c r="T34" s="188"/>
      <c r="U34" s="189" t="s">
        <v>83</v>
      </c>
      <c r="AA34" s="5" t="s">
        <v>15</v>
      </c>
      <c r="AB34" s="5"/>
      <c r="AD34" s="6"/>
      <c r="AE34" s="5"/>
      <c r="AF34" s="5"/>
      <c r="AG34" s="5"/>
      <c r="AH34" s="5"/>
      <c r="AI34" s="5"/>
      <c r="AJ34" s="5"/>
      <c r="AK34" s="5"/>
      <c r="AL34" s="2"/>
      <c r="AM34" s="2"/>
      <c r="AN34" s="2"/>
      <c r="AO34" s="2"/>
      <c r="AP34" s="5"/>
      <c r="AQ34" s="2"/>
      <c r="AR34" s="2"/>
      <c r="AS34" s="2"/>
      <c r="AT34" s="5" t="s">
        <v>16</v>
      </c>
      <c r="AU34" s="5"/>
      <c r="AV34" s="5"/>
      <c r="AW34" s="5"/>
      <c r="AX34" s="5"/>
      <c r="AY34" s="5"/>
      <c r="AZ34" s="5"/>
      <c r="BA34" s="5"/>
      <c r="BB34" s="5"/>
      <c r="BC34" s="144"/>
      <c r="BD34" s="144"/>
      <c r="BE34" s="144"/>
      <c r="BF34" s="5"/>
      <c r="BG34" s="144"/>
      <c r="BH34" s="144"/>
      <c r="BI34" s="144"/>
      <c r="BJ34" s="5"/>
      <c r="BK34" s="5"/>
      <c r="BL34" s="5"/>
      <c r="BM34" s="5"/>
      <c r="BN34" s="2"/>
      <c r="BO34" s="5"/>
      <c r="BP34" s="5"/>
      <c r="BQ34" s="5"/>
      <c r="BR34" s="174" t="s">
        <v>85</v>
      </c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</row>
    <row r="35" spans="2:83" ht="15.75">
      <c r="B35" s="188" t="s">
        <v>94</v>
      </c>
      <c r="C35" s="189" t="s">
        <v>8</v>
      </c>
      <c r="D35" s="188"/>
      <c r="E35" s="188" t="s">
        <v>99</v>
      </c>
      <c r="F35" s="188"/>
      <c r="G35" s="188"/>
      <c r="H35" s="188"/>
      <c r="I35" s="188"/>
      <c r="J35" s="189" t="s">
        <v>104</v>
      </c>
      <c r="K35" s="188"/>
      <c r="L35" s="188"/>
      <c r="M35" s="188"/>
      <c r="N35" s="188" t="s">
        <v>105</v>
      </c>
      <c r="O35" s="188"/>
      <c r="P35" s="188"/>
      <c r="Q35" s="188"/>
      <c r="R35" s="188"/>
      <c r="S35" s="188"/>
      <c r="T35" s="188"/>
      <c r="U35" s="189" t="s">
        <v>13</v>
      </c>
      <c r="AA35" s="27"/>
      <c r="AB35" s="4"/>
      <c r="AC35" s="1"/>
      <c r="AD35" s="1"/>
      <c r="AE35" s="4"/>
      <c r="AF35" s="4"/>
      <c r="AG35" s="4"/>
      <c r="AH35" s="4"/>
      <c r="AI35" s="4"/>
      <c r="AJ35" s="4"/>
      <c r="AK35" s="4"/>
      <c r="AP35" s="27"/>
      <c r="AT35" s="27"/>
      <c r="AU35" s="27"/>
      <c r="AV35" s="27"/>
      <c r="AW35" s="27"/>
      <c r="AX35" s="27"/>
      <c r="AY35" s="27"/>
      <c r="AZ35" s="27"/>
      <c r="BA35" s="27"/>
      <c r="BB35" s="27"/>
      <c r="BC35" s="209"/>
      <c r="BD35" s="209"/>
      <c r="BE35" s="209"/>
      <c r="BF35" s="27"/>
      <c r="BG35" s="209"/>
      <c r="BH35" s="209"/>
      <c r="BI35" s="209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</row>
    <row r="36" spans="2:83" ht="15.75">
      <c r="B36" s="188" t="s">
        <v>95</v>
      </c>
      <c r="C36" s="188" t="s">
        <v>70</v>
      </c>
      <c r="D36" s="188"/>
      <c r="E36" s="188" t="s">
        <v>100</v>
      </c>
      <c r="F36" s="188"/>
      <c r="G36" s="188"/>
      <c r="H36" s="188"/>
      <c r="I36" s="188"/>
      <c r="J36" s="189" t="s">
        <v>88</v>
      </c>
      <c r="K36" s="188"/>
      <c r="L36" s="188"/>
      <c r="M36" s="188"/>
      <c r="N36" s="188" t="s">
        <v>106</v>
      </c>
      <c r="O36" s="188"/>
      <c r="P36" s="188"/>
      <c r="Q36" s="188"/>
      <c r="R36" s="188"/>
      <c r="S36" s="188"/>
      <c r="T36" s="188"/>
      <c r="U36" s="189" t="s">
        <v>86</v>
      </c>
    </row>
    <row r="37" spans="2:83" ht="15.75">
      <c r="B37" s="188" t="s">
        <v>96</v>
      </c>
      <c r="C37" s="189" t="s">
        <v>92</v>
      </c>
      <c r="D37" s="188"/>
      <c r="E37" s="188" t="s">
        <v>101</v>
      </c>
      <c r="F37" s="188"/>
      <c r="G37" s="188"/>
      <c r="H37" s="188"/>
      <c r="I37" s="188"/>
      <c r="J37" s="189" t="s">
        <v>80</v>
      </c>
      <c r="K37" s="188"/>
      <c r="L37" s="188"/>
      <c r="M37" s="188"/>
      <c r="N37" s="188" t="s">
        <v>107</v>
      </c>
      <c r="O37" s="188"/>
      <c r="P37" s="188"/>
      <c r="Q37" s="188"/>
      <c r="R37" s="188"/>
      <c r="S37" s="188"/>
      <c r="T37" s="188"/>
      <c r="U37" s="189" t="s">
        <v>14</v>
      </c>
      <c r="AC37" s="1"/>
      <c r="AD37" s="1"/>
    </row>
    <row r="38" spans="2:83" ht="15.75">
      <c r="B38" s="188" t="s">
        <v>98</v>
      </c>
      <c r="C38" s="189" t="s">
        <v>91</v>
      </c>
      <c r="D38" s="188"/>
      <c r="E38" s="188" t="s">
        <v>102</v>
      </c>
      <c r="F38" s="188"/>
      <c r="G38" s="188"/>
      <c r="H38" s="188"/>
      <c r="I38" s="188"/>
      <c r="J38" s="189" t="s">
        <v>82</v>
      </c>
      <c r="K38" s="188"/>
      <c r="L38" s="188"/>
      <c r="M38" s="188"/>
      <c r="N38" s="188" t="s">
        <v>97</v>
      </c>
      <c r="O38" s="188"/>
      <c r="P38" s="188"/>
      <c r="Q38" s="188"/>
      <c r="R38" s="188"/>
      <c r="S38" s="188"/>
      <c r="T38" s="188"/>
      <c r="U38" s="189" t="s">
        <v>17</v>
      </c>
      <c r="AP38" s="4"/>
      <c r="AT38" s="4"/>
      <c r="AU38" s="4"/>
      <c r="AV38" s="4"/>
      <c r="AW38" s="4"/>
      <c r="AX38" s="4"/>
      <c r="AY38" s="4"/>
      <c r="AZ38" s="4"/>
      <c r="BA38" s="4"/>
      <c r="BB38" s="4"/>
      <c r="BC38" s="145"/>
      <c r="BD38" s="145"/>
      <c r="BE38" s="145"/>
      <c r="BF38" s="4"/>
      <c r="BG38" s="145"/>
      <c r="BH38" s="145"/>
      <c r="BI38" s="145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</row>
  </sheetData>
  <mergeCells count="25">
    <mergeCell ref="B1:H1"/>
    <mergeCell ref="B2:H2"/>
    <mergeCell ref="AL9:AL11"/>
    <mergeCell ref="BN9:BN11"/>
    <mergeCell ref="BM10:BM11"/>
    <mergeCell ref="AX9:AX11"/>
    <mergeCell ref="B9:B11"/>
    <mergeCell ref="BK10:BK11"/>
    <mergeCell ref="AP9:AP11"/>
    <mergeCell ref="A9:A11"/>
    <mergeCell ref="BL10:BL11"/>
    <mergeCell ref="CE9:CE11"/>
    <mergeCell ref="AK10:AK11"/>
    <mergeCell ref="AH10:AH11"/>
    <mergeCell ref="AI10:AI11"/>
    <mergeCell ref="AJ10:AJ11"/>
    <mergeCell ref="BR9:BR11"/>
    <mergeCell ref="BF9:BF11"/>
    <mergeCell ref="CD9:CD11"/>
    <mergeCell ref="BZ9:BZ11"/>
    <mergeCell ref="AT9:AT11"/>
    <mergeCell ref="C9:C11"/>
    <mergeCell ref="BV9:BV11"/>
    <mergeCell ref="BB9:BB11"/>
    <mergeCell ref="BJ9:BJ11"/>
  </mergeCells>
  <phoneticPr fontId="0" type="noConversion"/>
  <conditionalFormatting sqref="AH10:AK11 AM10:AO11 AH25:AO28 AQ25:AS28">
    <cfRule type="expression" dxfId="27" priority="1" stopIfTrue="1">
      <formula>IF(AH11="C.Nhật",TRUE,fales)</formula>
    </cfRule>
    <cfRule type="expression" dxfId="26" priority="2" stopIfTrue="1">
      <formula>IF(AH11="T.Bảy",TRUE,fales)</formula>
    </cfRule>
  </conditionalFormatting>
  <conditionalFormatting sqref="D10:AG29">
    <cfRule type="expression" dxfId="25" priority="3" stopIfTrue="1">
      <formula>IF(OR(WEEKDAY(D$10)=1,WEEKDAY(D$10)=7),TRUE,FALSE)</formula>
    </cfRule>
  </conditionalFormatting>
  <conditionalFormatting sqref="D9:AG9">
    <cfRule type="expression" dxfId="24" priority="4" stopIfTrue="1">
      <formula>"if(d7=""C.Nhật"";0)"</formula>
    </cfRule>
  </conditionalFormatting>
  <conditionalFormatting sqref="AH29:AO29 AQ29:AS29">
    <cfRule type="expression" dxfId="23" priority="7" stopIfTrue="1">
      <formula>IF(#REF!="C.Nhật",TRUE,fales)</formula>
    </cfRule>
    <cfRule type="expression" dxfId="22" priority="8" stopIfTrue="1">
      <formula>IF(#REF!="T.Bảy",TRUE,fales)</formula>
    </cfRule>
  </conditionalFormatting>
  <conditionalFormatting sqref="AH21:AO24 AQ21:AS24">
    <cfRule type="expression" dxfId="21" priority="9" stopIfTrue="1">
      <formula>IF(AH26="C.Nhật",TRUE,fales)</formula>
    </cfRule>
    <cfRule type="expression" dxfId="20" priority="10" stopIfTrue="1">
      <formula>IF(AH26="T.Bảy",TRUE,fales)</formula>
    </cfRule>
  </conditionalFormatting>
  <conditionalFormatting sqref="AH17:AO20 AQ17:AS20">
    <cfRule type="expression" dxfId="19" priority="11" stopIfTrue="1">
      <formula>IF(AH26="C.Nhật",TRUE,fales)</formula>
    </cfRule>
    <cfRule type="expression" dxfId="18" priority="12" stopIfTrue="1">
      <formula>IF(AH26="T.Bảy",TRUE,fales)</formula>
    </cfRule>
  </conditionalFormatting>
  <conditionalFormatting sqref="AH12:AO16 AQ12:AS16">
    <cfRule type="expression" dxfId="17" priority="13" stopIfTrue="1">
      <formula>IF(AH25="C.Nhật",TRUE,fales)</formula>
    </cfRule>
    <cfRule type="expression" dxfId="16" priority="14" stopIfTrue="1">
      <formula>IF(AH25="T.Bảy",TRUE,fales)</formula>
    </cfRule>
  </conditionalFormatting>
  <pageMargins left="0.17" right="0.15748031496062992" top="0.56000000000000005" bottom="0.35433070866141736" header="0.35433070866141736" footer="0.23622047244094491"/>
  <pageSetup paperSize="9" scale="65" fitToWidth="4" fitToHeight="4" orientation="landscape" r:id="rId1"/>
  <headerFooter alignWithMargins="0">
    <oddHeader>&amp;R&amp;".VnTime,  Italic"&amp;9Ngµy &amp;D</oddHead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indexed="24"/>
  </sheetPr>
  <dimension ref="A1:CV38"/>
  <sheetViews>
    <sheetView topLeftCell="A18" zoomScaleNormal="100" workbookViewId="0">
      <selection activeCell="S34" sqref="S34"/>
    </sheetView>
  </sheetViews>
  <sheetFormatPr defaultColWidth="3.109375" defaultRowHeight="15"/>
  <cols>
    <col min="1" max="1" width="3.33203125" customWidth="1"/>
    <col min="2" max="2" width="19.44140625" customWidth="1"/>
    <col min="3" max="3" width="6.21875" bestFit="1" customWidth="1"/>
    <col min="4" max="34" width="3.88671875" customWidth="1"/>
    <col min="35" max="35" width="10.21875" hidden="1" customWidth="1"/>
    <col min="36" max="36" width="12.6640625" hidden="1" customWidth="1"/>
    <col min="37" max="37" width="10.21875" hidden="1" customWidth="1"/>
    <col min="38" max="38" width="4.6640625" hidden="1" customWidth="1"/>
    <col min="39" max="39" width="4.33203125" customWidth="1"/>
    <col min="40" max="42" width="4.109375" hidden="1" customWidth="1"/>
    <col min="43" max="43" width="4.33203125" customWidth="1"/>
    <col min="44" max="46" width="4.109375" hidden="1" customWidth="1"/>
    <col min="47" max="47" width="4.33203125" customWidth="1"/>
    <col min="48" max="50" width="4.109375" hidden="1" customWidth="1"/>
    <col min="51" max="51" width="4.33203125" customWidth="1"/>
    <col min="52" max="54" width="4.109375" hidden="1" customWidth="1"/>
    <col min="55" max="55" width="4.33203125" customWidth="1"/>
    <col min="56" max="58" width="4.33203125" style="143" hidden="1" customWidth="1"/>
    <col min="59" max="59" width="4.33203125" customWidth="1"/>
    <col min="60" max="62" width="4.109375" style="143" hidden="1" customWidth="1"/>
    <col min="63" max="63" width="4.33203125" customWidth="1"/>
    <col min="64" max="66" width="4.109375" hidden="1" customWidth="1"/>
    <col min="67" max="67" width="4.33203125" customWidth="1"/>
    <col min="68" max="70" width="4.33203125" hidden="1" customWidth="1"/>
    <col min="71" max="71" width="4.33203125" customWidth="1"/>
    <col min="72" max="74" width="4.33203125" hidden="1" customWidth="1"/>
    <col min="75" max="75" width="4.33203125" customWidth="1"/>
    <col min="76" max="78" width="4.33203125" hidden="1" customWidth="1"/>
    <col min="79" max="79" width="4.33203125" customWidth="1"/>
    <col min="80" max="82" width="4.33203125" hidden="1" customWidth="1"/>
    <col min="83" max="83" width="4.33203125" customWidth="1"/>
    <col min="84" max="84" width="4.6640625" customWidth="1"/>
    <col min="85" max="90" width="3.109375" style="22" customWidth="1"/>
    <col min="91" max="91" width="3.109375" customWidth="1"/>
    <col min="92" max="92" width="9.88671875" bestFit="1" customWidth="1"/>
    <col min="93" max="96" width="3.109375" customWidth="1"/>
    <col min="97" max="97" width="3.21875" bestFit="1" customWidth="1"/>
    <col min="98" max="98" width="4.88671875" bestFit="1" customWidth="1"/>
    <col min="99" max="99" width="13.6640625" bestFit="1" customWidth="1"/>
    <col min="100" max="100" width="24.6640625" bestFit="1" customWidth="1"/>
  </cols>
  <sheetData>
    <row r="1" spans="1:100" s="156" customFormat="1" ht="15.75">
      <c r="B1" s="290" t="s">
        <v>78</v>
      </c>
      <c r="C1" s="290"/>
      <c r="D1" s="290"/>
      <c r="E1" s="290"/>
      <c r="F1" s="290"/>
      <c r="G1" s="290"/>
      <c r="H1" s="290"/>
      <c r="AE1" s="157"/>
      <c r="AN1" s="158"/>
      <c r="AO1" s="158"/>
      <c r="AP1" s="158"/>
      <c r="AR1" s="158"/>
      <c r="AS1" s="158"/>
      <c r="AT1" s="158"/>
      <c r="AV1" s="158"/>
      <c r="AW1" s="158"/>
      <c r="AX1" s="158"/>
      <c r="AZ1" s="158"/>
      <c r="BA1" s="158"/>
      <c r="BB1" s="158"/>
      <c r="BD1" s="158"/>
      <c r="BE1" s="158"/>
      <c r="BF1" s="158"/>
      <c r="BH1" s="158"/>
      <c r="BI1" s="158"/>
      <c r="BJ1" s="158"/>
      <c r="BL1" s="158"/>
      <c r="BM1" s="158"/>
      <c r="BN1" s="158"/>
      <c r="CG1" s="159"/>
      <c r="CH1" s="159"/>
      <c r="CI1" s="159"/>
      <c r="CJ1" s="159"/>
      <c r="CK1" s="159"/>
      <c r="CL1" s="159"/>
    </row>
    <row r="2" spans="1:100" s="152" customFormat="1" ht="15.75">
      <c r="B2" s="290" t="s">
        <v>129</v>
      </c>
      <c r="C2" s="290"/>
      <c r="D2" s="290"/>
      <c r="E2" s="290"/>
      <c r="F2" s="290"/>
      <c r="G2" s="290"/>
      <c r="H2" s="290"/>
      <c r="AE2" s="153"/>
      <c r="AN2" s="154"/>
      <c r="AO2" s="154"/>
      <c r="AP2" s="154"/>
      <c r="AR2" s="154"/>
      <c r="AS2" s="154"/>
      <c r="AT2" s="154"/>
      <c r="AV2" s="154"/>
      <c r="AW2" s="154"/>
      <c r="AX2" s="154"/>
      <c r="AZ2" s="154"/>
      <c r="BA2" s="154"/>
      <c r="BB2" s="154"/>
      <c r="BD2" s="154"/>
      <c r="BE2" s="154"/>
      <c r="BF2" s="154"/>
      <c r="BH2" s="154"/>
      <c r="BI2" s="154"/>
      <c r="BJ2" s="154"/>
      <c r="BL2" s="154"/>
      <c r="BM2" s="154"/>
      <c r="BN2" s="154"/>
      <c r="CG2" s="155"/>
      <c r="CH2" s="155"/>
      <c r="CI2" s="155"/>
      <c r="CJ2" s="155"/>
      <c r="CK2" s="155"/>
      <c r="CL2" s="155"/>
    </row>
    <row r="3" spans="1:100" s="152" customFormat="1" ht="15.75">
      <c r="AE3" s="153"/>
      <c r="AN3" s="154"/>
      <c r="AO3" s="154"/>
      <c r="AP3" s="154"/>
      <c r="AR3" s="154"/>
      <c r="AS3" s="154"/>
      <c r="AT3" s="154"/>
      <c r="AV3" s="154"/>
      <c r="AW3" s="154"/>
      <c r="AX3" s="154"/>
      <c r="AZ3" s="154"/>
      <c r="BA3" s="154"/>
      <c r="BB3" s="154"/>
      <c r="BD3" s="154"/>
      <c r="BE3" s="154"/>
      <c r="BF3" s="154"/>
      <c r="BH3" s="154"/>
      <c r="BI3" s="154"/>
      <c r="BJ3" s="154"/>
      <c r="BL3" s="154"/>
      <c r="BM3" s="154"/>
      <c r="BN3" s="154"/>
      <c r="CG3" s="155"/>
      <c r="CH3" s="155"/>
      <c r="CI3" s="155"/>
      <c r="CJ3" s="155"/>
      <c r="CK3" s="155"/>
      <c r="CL3" s="155"/>
    </row>
    <row r="4" spans="1:100" s="152" customFormat="1" ht="15.75">
      <c r="AE4" s="153"/>
      <c r="AN4" s="154"/>
      <c r="AO4" s="154"/>
      <c r="AP4" s="154"/>
      <c r="AR4" s="154"/>
      <c r="AS4" s="154"/>
      <c r="AT4" s="154"/>
      <c r="AV4" s="154"/>
      <c r="AW4" s="154"/>
      <c r="AX4" s="154"/>
      <c r="AZ4" s="154"/>
      <c r="BA4" s="154"/>
      <c r="BB4" s="154"/>
      <c r="BD4" s="154"/>
      <c r="BE4" s="154"/>
      <c r="BF4" s="154"/>
      <c r="BH4" s="154"/>
      <c r="BI4" s="154"/>
      <c r="BJ4" s="154"/>
      <c r="BL4" s="154"/>
      <c r="BM4" s="154"/>
      <c r="BN4" s="154"/>
      <c r="CG4" s="155"/>
      <c r="CH4" s="155"/>
      <c r="CI4" s="155"/>
      <c r="CJ4" s="155"/>
      <c r="CK4" s="155"/>
      <c r="CL4" s="155"/>
    </row>
    <row r="5" spans="1:100" s="160" customFormat="1" ht="23.25">
      <c r="A5" s="23" t="s">
        <v>0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147"/>
      <c r="AF5" s="23"/>
      <c r="AG5" s="23"/>
      <c r="AH5" s="23"/>
      <c r="AI5" s="23"/>
      <c r="AJ5" s="23"/>
      <c r="AK5" s="23"/>
      <c r="AL5" s="23"/>
      <c r="AM5" s="23"/>
      <c r="AN5" s="139"/>
      <c r="AO5" s="139"/>
      <c r="AP5" s="139"/>
      <c r="AQ5" s="23"/>
      <c r="AR5" s="139"/>
      <c r="AS5" s="139"/>
      <c r="AT5" s="139"/>
      <c r="AU5" s="23"/>
      <c r="AV5" s="139"/>
      <c r="AW5" s="139"/>
      <c r="AX5" s="139"/>
      <c r="AY5" s="23"/>
      <c r="AZ5" s="139"/>
      <c r="BA5" s="139"/>
      <c r="BB5" s="139"/>
      <c r="BC5" s="23"/>
      <c r="BD5" s="139"/>
      <c r="BE5" s="139"/>
      <c r="BF5" s="139"/>
      <c r="BG5" s="23"/>
      <c r="BH5" s="139"/>
      <c r="BI5" s="139"/>
      <c r="BJ5" s="139"/>
      <c r="BK5" s="23"/>
      <c r="BL5" s="139"/>
      <c r="BM5" s="139"/>
      <c r="BN5" s="139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18"/>
      <c r="CH5" s="18"/>
      <c r="CI5" s="18"/>
      <c r="CJ5" s="18"/>
      <c r="CK5" s="18"/>
      <c r="CL5" s="18"/>
    </row>
    <row r="6" spans="1:100" s="165" customFormat="1" ht="12.75">
      <c r="A6" s="161" t="s">
        <v>155</v>
      </c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2"/>
      <c r="AF6" s="161"/>
      <c r="AG6" s="161"/>
      <c r="AH6" s="161"/>
      <c r="AI6" s="161"/>
      <c r="AJ6" s="161"/>
      <c r="AK6" s="161"/>
      <c r="AL6" s="161"/>
      <c r="AM6" s="161"/>
      <c r="AN6" s="163"/>
      <c r="AO6" s="163"/>
      <c r="AP6" s="163"/>
      <c r="AQ6" s="161"/>
      <c r="AR6" s="163"/>
      <c r="AS6" s="163"/>
      <c r="AT6" s="163"/>
      <c r="AU6" s="161"/>
      <c r="AV6" s="163"/>
      <c r="AW6" s="163"/>
      <c r="AX6" s="163"/>
      <c r="AY6" s="161"/>
      <c r="AZ6" s="163"/>
      <c r="BA6" s="163"/>
      <c r="BB6" s="163"/>
      <c r="BC6" s="161"/>
      <c r="BD6" s="163"/>
      <c r="BE6" s="163"/>
      <c r="BF6" s="163"/>
      <c r="BG6" s="161"/>
      <c r="BH6" s="163"/>
      <c r="BI6" s="163"/>
      <c r="BJ6" s="163"/>
      <c r="BK6" s="161"/>
      <c r="BL6" s="163"/>
      <c r="BM6" s="163"/>
      <c r="BN6" s="163"/>
      <c r="BO6" s="161"/>
      <c r="BP6" s="161"/>
      <c r="BQ6" s="161"/>
      <c r="BR6" s="161"/>
      <c r="BS6" s="161"/>
      <c r="BT6" s="161"/>
      <c r="BU6" s="161"/>
      <c r="BV6" s="161"/>
      <c r="BW6" s="161"/>
      <c r="BX6" s="161"/>
      <c r="BY6" s="161"/>
      <c r="BZ6" s="161"/>
      <c r="CA6" s="161"/>
      <c r="CB6" s="161"/>
      <c r="CC6" s="161"/>
      <c r="CD6" s="161"/>
      <c r="CE6" s="161"/>
      <c r="CF6" s="161"/>
      <c r="CG6" s="164"/>
      <c r="CH6" s="164"/>
      <c r="CI6" s="164"/>
      <c r="CJ6" s="164"/>
      <c r="CK6" s="164"/>
      <c r="CL6" s="164"/>
    </row>
    <row r="7" spans="1:100" s="165" customFormat="1" ht="12.75">
      <c r="A7" s="161" t="str">
        <f>CONCATENATE(" th¸ng ",TEXT(F8,"mm"), " n¨m ",Calendar!I8)</f>
        <v xml:space="preserve"> th¸ng 12 n¨m 2014</v>
      </c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161"/>
      <c r="AD7" s="161"/>
      <c r="AE7" s="162"/>
      <c r="AF7" s="161"/>
      <c r="AG7" s="161"/>
      <c r="AH7" s="161"/>
      <c r="AI7" s="161"/>
      <c r="AJ7" s="161"/>
      <c r="AK7" s="161"/>
      <c r="AL7" s="161"/>
      <c r="AM7" s="161"/>
      <c r="AN7" s="163"/>
      <c r="AO7" s="163"/>
      <c r="AP7" s="163"/>
      <c r="AQ7" s="161"/>
      <c r="AR7" s="163"/>
      <c r="AS7" s="163"/>
      <c r="AT7" s="163"/>
      <c r="AU7" s="161"/>
      <c r="AV7" s="163"/>
      <c r="AW7" s="163"/>
      <c r="AX7" s="163"/>
      <c r="AY7" s="161"/>
      <c r="AZ7" s="163"/>
      <c r="BA7" s="163"/>
      <c r="BB7" s="163"/>
      <c r="BC7" s="161"/>
      <c r="BD7" s="163"/>
      <c r="BE7" s="163"/>
      <c r="BF7" s="163"/>
      <c r="BG7" s="161"/>
      <c r="BH7" s="163"/>
      <c r="BI7" s="163"/>
      <c r="BJ7" s="163"/>
      <c r="BK7" s="161"/>
      <c r="BL7" s="163"/>
      <c r="BM7" s="163"/>
      <c r="BN7" s="163"/>
      <c r="BO7" s="161"/>
      <c r="BP7" s="161"/>
      <c r="BQ7" s="161"/>
      <c r="BR7" s="161"/>
      <c r="BS7" s="161"/>
      <c r="BT7" s="161"/>
      <c r="BU7" s="161"/>
      <c r="BV7" s="161"/>
      <c r="BW7" s="161"/>
      <c r="BX7" s="161"/>
      <c r="BY7" s="161"/>
      <c r="BZ7" s="161"/>
      <c r="CA7" s="161"/>
      <c r="CB7" s="161"/>
      <c r="CC7" s="161"/>
      <c r="CD7" s="161"/>
      <c r="CE7" s="161"/>
      <c r="CF7" s="161"/>
      <c r="CG7" s="164"/>
      <c r="CH7" s="164"/>
      <c r="CI7" s="164"/>
      <c r="CJ7" s="164"/>
      <c r="CK7" s="164"/>
      <c r="CL7" s="164"/>
    </row>
    <row r="8" spans="1:100" ht="16.5" customHeight="1" thickBot="1">
      <c r="A8" s="24"/>
      <c r="B8" s="24"/>
      <c r="C8" s="24"/>
      <c r="D8" s="128">
        <v>12</v>
      </c>
      <c r="E8" s="128">
        <f>+Calendar!I8</f>
        <v>2014</v>
      </c>
      <c r="F8" s="129">
        <f>DATE(E8,D8,1)</f>
        <v>41974</v>
      </c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140"/>
      <c r="BE8" s="140"/>
      <c r="BF8" s="140"/>
      <c r="BG8" s="24"/>
      <c r="BH8" s="140"/>
      <c r="BI8" s="140"/>
      <c r="BJ8" s="140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30"/>
      <c r="CG8" s="19"/>
      <c r="CH8" s="19"/>
      <c r="CI8" s="19"/>
      <c r="CJ8" s="19"/>
      <c r="CK8" s="19"/>
      <c r="CL8" s="19"/>
    </row>
    <row r="9" spans="1:100" s="2" customFormat="1" ht="19.5" customHeight="1" thickTop="1">
      <c r="A9" s="284" t="s">
        <v>1</v>
      </c>
      <c r="B9" s="287" t="s">
        <v>2</v>
      </c>
      <c r="C9" s="287" t="s">
        <v>33</v>
      </c>
      <c r="D9" s="130" t="s">
        <v>76</v>
      </c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0"/>
      <c r="AI9" s="127"/>
      <c r="AJ9" s="127"/>
      <c r="AK9" s="127"/>
      <c r="AL9" s="127" t="s">
        <v>4</v>
      </c>
      <c r="AM9" s="291" t="s">
        <v>79</v>
      </c>
      <c r="AN9" s="131"/>
      <c r="AO9" s="131"/>
      <c r="AP9" s="131"/>
      <c r="AQ9" s="291" t="s">
        <v>11</v>
      </c>
      <c r="AR9" s="131"/>
      <c r="AS9" s="131"/>
      <c r="AT9" s="131"/>
      <c r="AU9" s="291" t="s">
        <v>12</v>
      </c>
      <c r="AV9" s="131"/>
      <c r="AW9" s="131"/>
      <c r="AX9" s="131"/>
      <c r="AY9" s="291" t="s">
        <v>9</v>
      </c>
      <c r="AZ9" s="131"/>
      <c r="BA9" s="131"/>
      <c r="BB9" s="131"/>
      <c r="BC9" s="291" t="s">
        <v>75</v>
      </c>
      <c r="BD9" s="214"/>
      <c r="BE9" s="214"/>
      <c r="BF9" s="214"/>
      <c r="BG9" s="291" t="s">
        <v>124</v>
      </c>
      <c r="BH9" s="141"/>
      <c r="BI9" s="141"/>
      <c r="BJ9" s="141"/>
      <c r="BK9" s="291" t="s">
        <v>7</v>
      </c>
      <c r="BL9" s="131"/>
      <c r="BM9" s="131"/>
      <c r="BN9" s="131"/>
      <c r="BO9" s="291" t="s">
        <v>3</v>
      </c>
      <c r="BP9" s="211"/>
      <c r="BQ9" s="211"/>
      <c r="BR9" s="211"/>
      <c r="BS9" s="291" t="s">
        <v>10</v>
      </c>
      <c r="BT9" s="211"/>
      <c r="BU9" s="211"/>
      <c r="BV9" s="211"/>
      <c r="BW9" s="291" t="s">
        <v>81</v>
      </c>
      <c r="BX9" s="211"/>
      <c r="BY9" s="211"/>
      <c r="BZ9" s="211"/>
      <c r="CA9" s="291" t="s">
        <v>87</v>
      </c>
      <c r="CB9" s="211"/>
      <c r="CC9" s="211"/>
      <c r="CD9" s="211"/>
      <c r="CE9" s="291" t="s">
        <v>84</v>
      </c>
      <c r="CF9" s="294" t="s">
        <v>5</v>
      </c>
      <c r="CG9" s="212"/>
      <c r="CH9" s="212"/>
      <c r="CI9" s="212"/>
      <c r="CJ9" s="212"/>
      <c r="CK9" s="212"/>
      <c r="CL9" s="212"/>
      <c r="CU9" s="213"/>
    </row>
    <row r="10" spans="1:100" ht="18.75" customHeight="1">
      <c r="A10" s="285"/>
      <c r="B10" s="288"/>
      <c r="C10" s="288"/>
      <c r="D10" s="132">
        <f>+F8</f>
        <v>41974</v>
      </c>
      <c r="E10" s="132">
        <f t="shared" ref="E10:AH10" si="0">D10+1</f>
        <v>41975</v>
      </c>
      <c r="F10" s="132">
        <f t="shared" si="0"/>
        <v>41976</v>
      </c>
      <c r="G10" s="132">
        <f t="shared" si="0"/>
        <v>41977</v>
      </c>
      <c r="H10" s="132">
        <f t="shared" si="0"/>
        <v>41978</v>
      </c>
      <c r="I10" s="132">
        <f t="shared" si="0"/>
        <v>41979</v>
      </c>
      <c r="J10" s="132">
        <f t="shared" si="0"/>
        <v>41980</v>
      </c>
      <c r="K10" s="132">
        <f t="shared" si="0"/>
        <v>41981</v>
      </c>
      <c r="L10" s="132">
        <f t="shared" si="0"/>
        <v>41982</v>
      </c>
      <c r="M10" s="132">
        <f t="shared" si="0"/>
        <v>41983</v>
      </c>
      <c r="N10" s="132">
        <f t="shared" si="0"/>
        <v>41984</v>
      </c>
      <c r="O10" s="132">
        <f t="shared" si="0"/>
        <v>41985</v>
      </c>
      <c r="P10" s="132">
        <f t="shared" si="0"/>
        <v>41986</v>
      </c>
      <c r="Q10" s="132">
        <f t="shared" si="0"/>
        <v>41987</v>
      </c>
      <c r="R10" s="132">
        <f t="shared" si="0"/>
        <v>41988</v>
      </c>
      <c r="S10" s="132">
        <f t="shared" si="0"/>
        <v>41989</v>
      </c>
      <c r="T10" s="132">
        <f t="shared" si="0"/>
        <v>41990</v>
      </c>
      <c r="U10" s="132">
        <f t="shared" si="0"/>
        <v>41991</v>
      </c>
      <c r="V10" s="132">
        <f t="shared" si="0"/>
        <v>41992</v>
      </c>
      <c r="W10" s="132">
        <f t="shared" si="0"/>
        <v>41993</v>
      </c>
      <c r="X10" s="132">
        <f t="shared" si="0"/>
        <v>41994</v>
      </c>
      <c r="Y10" s="132">
        <f t="shared" si="0"/>
        <v>41995</v>
      </c>
      <c r="Z10" s="132">
        <f t="shared" si="0"/>
        <v>41996</v>
      </c>
      <c r="AA10" s="132">
        <f t="shared" si="0"/>
        <v>41997</v>
      </c>
      <c r="AB10" s="132">
        <f t="shared" si="0"/>
        <v>41998</v>
      </c>
      <c r="AC10" s="132">
        <f t="shared" si="0"/>
        <v>41999</v>
      </c>
      <c r="AD10" s="132">
        <f t="shared" si="0"/>
        <v>42000</v>
      </c>
      <c r="AE10" s="132">
        <f t="shared" si="0"/>
        <v>42001</v>
      </c>
      <c r="AF10" s="132">
        <f t="shared" si="0"/>
        <v>42002</v>
      </c>
      <c r="AG10" s="132">
        <f t="shared" si="0"/>
        <v>42003</v>
      </c>
      <c r="AH10" s="132">
        <f t="shared" si="0"/>
        <v>42004</v>
      </c>
      <c r="AI10" s="306" t="s">
        <v>71</v>
      </c>
      <c r="AJ10" s="306" t="s">
        <v>72</v>
      </c>
      <c r="AK10" s="306" t="s">
        <v>73</v>
      </c>
      <c r="AL10" s="304" t="s">
        <v>6</v>
      </c>
      <c r="AM10" s="292"/>
      <c r="AN10" s="235"/>
      <c r="AO10" s="235"/>
      <c r="AP10" s="235"/>
      <c r="AQ10" s="292"/>
      <c r="AR10" s="235"/>
      <c r="AS10" s="235"/>
      <c r="AT10" s="235"/>
      <c r="AU10" s="292"/>
      <c r="AV10" s="235"/>
      <c r="AW10" s="235"/>
      <c r="AX10" s="235"/>
      <c r="AY10" s="292"/>
      <c r="AZ10" s="235"/>
      <c r="BA10" s="235"/>
      <c r="BB10" s="235"/>
      <c r="BC10" s="292"/>
      <c r="BD10" s="236"/>
      <c r="BE10" s="236"/>
      <c r="BF10" s="236"/>
      <c r="BG10" s="292"/>
      <c r="BH10" s="237"/>
      <c r="BI10" s="237"/>
      <c r="BJ10" s="237"/>
      <c r="BK10" s="292"/>
      <c r="BL10" s="302" t="s">
        <v>3</v>
      </c>
      <c r="BM10" s="302" t="s">
        <v>74</v>
      </c>
      <c r="BN10" s="302" t="s">
        <v>74</v>
      </c>
      <c r="BO10" s="292"/>
      <c r="BP10" s="238"/>
      <c r="BQ10" s="238"/>
      <c r="BR10" s="238"/>
      <c r="BS10" s="292"/>
      <c r="BT10" s="238"/>
      <c r="BU10" s="238"/>
      <c r="BV10" s="238"/>
      <c r="BW10" s="292"/>
      <c r="BX10" s="238"/>
      <c r="BY10" s="238"/>
      <c r="BZ10" s="238"/>
      <c r="CA10" s="292"/>
      <c r="CB10" s="238"/>
      <c r="CC10" s="238"/>
      <c r="CD10" s="238"/>
      <c r="CE10" s="292"/>
      <c r="CF10" s="295"/>
      <c r="CU10" s="26"/>
    </row>
    <row r="11" spans="1:100" ht="42.75">
      <c r="A11" s="286"/>
      <c r="B11" s="301"/>
      <c r="C11" s="301"/>
      <c r="D11" s="233" t="str">
        <f t="shared" ref="D11:AH11" si="1">CHOOSE(WEEKDAY(D10),"C.NhËt","T.Hai","T.Ba","T.T­","T.N¨m","T.S¸u","T.B¶y")</f>
        <v>T.Hai</v>
      </c>
      <c r="E11" s="234" t="str">
        <f t="shared" si="1"/>
        <v>T.Ba</v>
      </c>
      <c r="F11" s="234" t="str">
        <f t="shared" si="1"/>
        <v>T.T­</v>
      </c>
      <c r="G11" s="234" t="str">
        <f t="shared" si="1"/>
        <v>T.N¨m</v>
      </c>
      <c r="H11" s="234" t="str">
        <f t="shared" si="1"/>
        <v>T.S¸u</v>
      </c>
      <c r="I11" s="234" t="str">
        <f t="shared" si="1"/>
        <v>T.B¶y</v>
      </c>
      <c r="J11" s="234" t="str">
        <f t="shared" si="1"/>
        <v>C.NhËt</v>
      </c>
      <c r="K11" s="234" t="str">
        <f t="shared" si="1"/>
        <v>T.Hai</v>
      </c>
      <c r="L11" s="234" t="str">
        <f t="shared" si="1"/>
        <v>T.Ba</v>
      </c>
      <c r="M11" s="234" t="str">
        <f t="shared" si="1"/>
        <v>T.T­</v>
      </c>
      <c r="N11" s="234" t="str">
        <f t="shared" si="1"/>
        <v>T.N¨m</v>
      </c>
      <c r="O11" s="234" t="str">
        <f t="shared" si="1"/>
        <v>T.S¸u</v>
      </c>
      <c r="P11" s="234" t="str">
        <f t="shared" si="1"/>
        <v>T.B¶y</v>
      </c>
      <c r="Q11" s="234" t="str">
        <f t="shared" si="1"/>
        <v>C.NhËt</v>
      </c>
      <c r="R11" s="234" t="str">
        <f t="shared" si="1"/>
        <v>T.Hai</v>
      </c>
      <c r="S11" s="234" t="str">
        <f t="shared" si="1"/>
        <v>T.Ba</v>
      </c>
      <c r="T11" s="234" t="str">
        <f t="shared" si="1"/>
        <v>T.T­</v>
      </c>
      <c r="U11" s="234" t="str">
        <f t="shared" si="1"/>
        <v>T.N¨m</v>
      </c>
      <c r="V11" s="234" t="str">
        <f t="shared" si="1"/>
        <v>T.S¸u</v>
      </c>
      <c r="W11" s="234" t="str">
        <f t="shared" si="1"/>
        <v>T.B¶y</v>
      </c>
      <c r="X11" s="234" t="str">
        <f t="shared" si="1"/>
        <v>C.NhËt</v>
      </c>
      <c r="Y11" s="234" t="str">
        <f t="shared" si="1"/>
        <v>T.Hai</v>
      </c>
      <c r="Z11" s="234" t="str">
        <f t="shared" si="1"/>
        <v>T.Ba</v>
      </c>
      <c r="AA11" s="234" t="str">
        <f t="shared" si="1"/>
        <v>T.T­</v>
      </c>
      <c r="AB11" s="234" t="str">
        <f t="shared" si="1"/>
        <v>T.N¨m</v>
      </c>
      <c r="AC11" s="234" t="str">
        <f t="shared" si="1"/>
        <v>T.S¸u</v>
      </c>
      <c r="AD11" s="234" t="str">
        <f t="shared" si="1"/>
        <v>T.B¶y</v>
      </c>
      <c r="AE11" s="234" t="str">
        <f t="shared" si="1"/>
        <v>C.NhËt</v>
      </c>
      <c r="AF11" s="234" t="str">
        <f t="shared" si="1"/>
        <v>T.Hai</v>
      </c>
      <c r="AG11" s="234" t="str">
        <f t="shared" si="1"/>
        <v>T.Ba</v>
      </c>
      <c r="AH11" s="234" t="str">
        <f t="shared" si="1"/>
        <v>T.T­</v>
      </c>
      <c r="AI11" s="307"/>
      <c r="AJ11" s="307"/>
      <c r="AK11" s="307"/>
      <c r="AL11" s="305"/>
      <c r="AM11" s="293"/>
      <c r="AN11" s="239"/>
      <c r="AO11" s="239"/>
      <c r="AP11" s="239"/>
      <c r="AQ11" s="293"/>
      <c r="AR11" s="239"/>
      <c r="AS11" s="239"/>
      <c r="AT11" s="239"/>
      <c r="AU11" s="293"/>
      <c r="AV11" s="239"/>
      <c r="AW11" s="239"/>
      <c r="AX11" s="239"/>
      <c r="AY11" s="293"/>
      <c r="AZ11" s="239"/>
      <c r="BA11" s="239"/>
      <c r="BB11" s="239"/>
      <c r="BC11" s="293"/>
      <c r="BD11" s="240"/>
      <c r="BE11" s="240"/>
      <c r="BF11" s="240"/>
      <c r="BG11" s="293"/>
      <c r="BH11" s="241"/>
      <c r="BI11" s="241"/>
      <c r="BJ11" s="241"/>
      <c r="BK11" s="293"/>
      <c r="BL11" s="303"/>
      <c r="BM11" s="303"/>
      <c r="BN11" s="303"/>
      <c r="BO11" s="293"/>
      <c r="BP11" s="242"/>
      <c r="BQ11" s="242"/>
      <c r="BR11" s="242"/>
      <c r="BS11" s="293"/>
      <c r="BT11" s="242"/>
      <c r="BU11" s="242"/>
      <c r="BV11" s="242"/>
      <c r="BW11" s="293"/>
      <c r="BX11" s="242"/>
      <c r="BY11" s="242"/>
      <c r="BZ11" s="242"/>
      <c r="CA11" s="293"/>
      <c r="CB11" s="242"/>
      <c r="CC11" s="242"/>
      <c r="CD11" s="242"/>
      <c r="CE11" s="293"/>
      <c r="CF11" s="296"/>
      <c r="CR11" s="25"/>
      <c r="CS11" s="25"/>
      <c r="CT11" s="25"/>
      <c r="CU11" s="22"/>
      <c r="CV11" s="22"/>
    </row>
    <row r="12" spans="1:100" s="152" customFormat="1" ht="22.5" customHeight="1">
      <c r="A12" s="175">
        <v>1</v>
      </c>
      <c r="B12" s="262" t="s">
        <v>131</v>
      </c>
      <c r="C12" s="261" t="s">
        <v>132</v>
      </c>
      <c r="D12" s="215"/>
      <c r="E12" s="216"/>
      <c r="F12" s="248"/>
      <c r="G12" s="248"/>
      <c r="H12" s="248"/>
      <c r="I12" s="248"/>
      <c r="J12" s="248"/>
      <c r="K12" s="248"/>
      <c r="L12" s="248"/>
      <c r="M12" s="248"/>
      <c r="N12" s="248"/>
      <c r="O12" s="248"/>
      <c r="P12" s="248"/>
      <c r="Q12" s="248"/>
      <c r="R12" s="248"/>
      <c r="S12" s="248"/>
      <c r="T12" s="248"/>
      <c r="U12" s="248"/>
      <c r="V12" s="248"/>
      <c r="W12" s="248"/>
      <c r="X12" s="248"/>
      <c r="Y12" s="248"/>
      <c r="Z12" s="248"/>
      <c r="AA12" s="248"/>
      <c r="AB12" s="248"/>
      <c r="AC12" s="248"/>
      <c r="AD12" s="248"/>
      <c r="AE12" s="248"/>
      <c r="AF12" s="248"/>
      <c r="AG12" s="248"/>
      <c r="AH12" s="248"/>
      <c r="AI12" s="252">
        <f>COUNTIF(D12:AH12,"+")</f>
        <v>0</v>
      </c>
      <c r="AJ12" s="252">
        <f>COUNTIF(D12:AH12,"-")</f>
        <v>0</v>
      </c>
      <c r="AK12" s="252">
        <f>+AJ12/2</f>
        <v>0</v>
      </c>
      <c r="AL12" s="253" t="str">
        <f>IF(AI12+AK12&gt;0,AI12+AK12,"")</f>
        <v/>
      </c>
      <c r="AM12" s="243" t="str">
        <f>IF(AI12+AK12&gt;0,AI12+AK12,"")</f>
        <v/>
      </c>
      <c r="AN12" s="243">
        <f t="shared" ref="AN12:AN29" si="2">COUNTIF($D12:$AH12,"R")</f>
        <v>0</v>
      </c>
      <c r="AO12" s="243">
        <f t="shared" ref="AO12:AO29" si="3">COUNTIF($D12:$AH12,"R/2")</f>
        <v>0</v>
      </c>
      <c r="AP12" s="243">
        <f>+AO12/2</f>
        <v>0</v>
      </c>
      <c r="AQ12" s="243" t="str">
        <f>IF(AP12+AN12&gt;0,AP12+AN12,"")</f>
        <v/>
      </c>
      <c r="AR12" s="219">
        <f t="shared" ref="AR12:AR29" si="4">COUNTIF($D12:$AH12,"Ro")</f>
        <v>0</v>
      </c>
      <c r="AS12" s="219">
        <f>COUNTIF(D12:AH12,"Ro/2")</f>
        <v>0</v>
      </c>
      <c r="AT12" s="219">
        <f>+AS12/2</f>
        <v>0</v>
      </c>
      <c r="AU12" s="219" t="str">
        <f>IF(AT12+AR12&gt;0,AT12+AR12,"")</f>
        <v/>
      </c>
      <c r="AV12" s="219">
        <f t="shared" ref="AV12:AV29" si="5">COUNTIF($D12:$AH12,"co")</f>
        <v>0</v>
      </c>
      <c r="AW12" s="219">
        <f t="shared" ref="AW12:AW29" si="6">COUNTIF($D12:$AH12,"co/2")</f>
        <v>0</v>
      </c>
      <c r="AX12" s="219">
        <f>+AW12/2</f>
        <v>0</v>
      </c>
      <c r="AY12" s="219" t="str">
        <f>IF(AX12+AV12&gt;0,AX12+AV12,"")</f>
        <v/>
      </c>
      <c r="AZ12" s="219">
        <f t="shared" ref="AZ12:AZ29" si="7">COUNTIF($D12:$AH12,"ô")</f>
        <v>0</v>
      </c>
      <c r="BA12" s="219">
        <f t="shared" ref="BA12:BA29" si="8">COUNTIF($D12:$AH12,"ô/2")</f>
        <v>0</v>
      </c>
      <c r="BB12" s="219">
        <f>+BA12/2</f>
        <v>0</v>
      </c>
      <c r="BC12" s="219" t="str">
        <f>IF(AZ12+BB12&gt;0,AZ12+BB12,"")</f>
        <v/>
      </c>
      <c r="BD12" s="220">
        <f t="shared" ref="BD12:BD29" si="9">COUNTIF($D12:$AH12,"TS")</f>
        <v>0</v>
      </c>
      <c r="BE12" s="220">
        <f t="shared" ref="BE12:BE29" si="10">COUNTIF($D12:$AH12,"TS/2")</f>
        <v>0</v>
      </c>
      <c r="BF12" s="220">
        <f>+BE12/2</f>
        <v>0</v>
      </c>
      <c r="BG12" s="221" t="str">
        <f>IF(BF12+BD12&gt;0,BF12+BD12,"")</f>
        <v/>
      </c>
      <c r="BH12" s="222">
        <f t="shared" ref="BH12:BH29" si="11">COUNTIF($D12:$AH12,"h")</f>
        <v>0</v>
      </c>
      <c r="BI12" s="222">
        <f t="shared" ref="BI12:BI29" si="12">COUNTIF($D12:$AH12,"h/2")</f>
        <v>0</v>
      </c>
      <c r="BJ12" s="222">
        <f>+BI12/2</f>
        <v>0</v>
      </c>
      <c r="BK12" s="219" t="str">
        <f>IF(BJ12+BH12&gt;0,BJ12+BH12,"")</f>
        <v/>
      </c>
      <c r="BL12" s="219">
        <f>COUNTIF(D12:AH12,"o")</f>
        <v>0</v>
      </c>
      <c r="BM12" s="219">
        <f>COUNTIF(D12:AH12,"o/2")</f>
        <v>0</v>
      </c>
      <c r="BN12" s="219">
        <f>+BM12/2</f>
        <v>0</v>
      </c>
      <c r="BO12" s="219" t="str">
        <f>IF(BN12+BL12&gt;0,BN12+BL12,"")</f>
        <v/>
      </c>
      <c r="BP12" s="222">
        <f>COUNTIF(D12:AH12,"B")</f>
        <v>0</v>
      </c>
      <c r="BQ12" s="222">
        <f>COUNTIF(D12:AH12,"B/2")</f>
        <v>0</v>
      </c>
      <c r="BR12" s="222">
        <f>+BQ12/2</f>
        <v>0</v>
      </c>
      <c r="BS12" s="219" t="str">
        <f>IF(BR12+BP12&gt;0,BR12+BP12,"")</f>
        <v/>
      </c>
      <c r="BT12" s="222">
        <f>COUNTIF(D12:AH12,"F")</f>
        <v>0</v>
      </c>
      <c r="BU12" s="222">
        <f>COUNTIF(D12:AH12,"F/2")</f>
        <v>0</v>
      </c>
      <c r="BV12" s="222">
        <f>+BU12/2</f>
        <v>0</v>
      </c>
      <c r="BW12" s="219" t="str">
        <f>IF(BV12+BT12&gt;0,BV12+BT12,"")</f>
        <v/>
      </c>
      <c r="BX12" s="222">
        <f>COUNTIF(D12:AH12,"L")</f>
        <v>0</v>
      </c>
      <c r="BY12" s="222">
        <f>COUNTIF(A12:AH12,"L/2")</f>
        <v>0</v>
      </c>
      <c r="BZ12" s="222">
        <f>+BY12/2</f>
        <v>0</v>
      </c>
      <c r="CA12" s="219" t="str">
        <f>IF(BZ12+BX12&gt;0,BZ12+BX12,"")</f>
        <v/>
      </c>
      <c r="CB12" s="222">
        <f>COUNTIF(D12:AH12,"T")</f>
        <v>0</v>
      </c>
      <c r="CC12" s="222">
        <f>COUNTIF(D12:AH12,"T/2")</f>
        <v>0</v>
      </c>
      <c r="CD12" s="222">
        <f>+CC12/2</f>
        <v>0</v>
      </c>
      <c r="CE12" s="219" t="str">
        <f>IF(CD12+CB12&gt;0,CD12+CB12,"")</f>
        <v/>
      </c>
      <c r="CF12" s="176"/>
      <c r="CG12" s="155"/>
      <c r="CH12" s="155"/>
      <c r="CI12" s="155"/>
      <c r="CJ12" s="155"/>
      <c r="CK12" s="155"/>
      <c r="CL12" s="155"/>
      <c r="CV12" s="155"/>
    </row>
    <row r="13" spans="1:100" s="152" customFormat="1" ht="22.5" customHeight="1">
      <c r="A13" s="177">
        <f t="shared" ref="A13:A29" si="13">+A12+1</f>
        <v>2</v>
      </c>
      <c r="B13" s="262" t="s">
        <v>133</v>
      </c>
      <c r="C13" s="261" t="s">
        <v>134</v>
      </c>
      <c r="D13" s="215"/>
      <c r="E13" s="216"/>
      <c r="F13" s="248"/>
      <c r="G13" s="248"/>
      <c r="H13" s="248"/>
      <c r="I13" s="248"/>
      <c r="J13" s="248"/>
      <c r="K13" s="248"/>
      <c r="L13" s="248"/>
      <c r="M13" s="248"/>
      <c r="N13" s="248"/>
      <c r="O13" s="248"/>
      <c r="P13" s="248"/>
      <c r="Q13" s="248"/>
      <c r="R13" s="248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52"/>
      <c r="AJ13" s="252"/>
      <c r="AK13" s="252"/>
      <c r="AL13" s="253"/>
      <c r="AM13" s="243" t="str">
        <f t="shared" ref="AM13:AM29" si="14">IF(AI13+AK13&gt;0,AI13+AK13,"")</f>
        <v/>
      </c>
      <c r="AN13" s="243">
        <f t="shared" si="2"/>
        <v>0</v>
      </c>
      <c r="AO13" s="243">
        <f t="shared" si="3"/>
        <v>0</v>
      </c>
      <c r="AP13" s="243">
        <f t="shared" ref="AP13:AP29" si="15">+AO13/2</f>
        <v>0</v>
      </c>
      <c r="AQ13" s="243" t="str">
        <f t="shared" ref="AQ13:AQ29" si="16">IF(AP13+AN13&gt;0,AP13+AN13,"")</f>
        <v/>
      </c>
      <c r="AR13" s="219">
        <f t="shared" si="4"/>
        <v>0</v>
      </c>
      <c r="AS13" s="219">
        <f t="shared" ref="AS13:AS29" si="17">COUNTIF(D13:AH13,"Ro/2")</f>
        <v>0</v>
      </c>
      <c r="AT13" s="219">
        <f t="shared" ref="AT13:AT29" si="18">+AS13/2</f>
        <v>0</v>
      </c>
      <c r="AU13" s="219" t="str">
        <f t="shared" ref="AU13:AU29" si="19">IF(AT13+AR13&gt;0,AT13+AR13,"")</f>
        <v/>
      </c>
      <c r="AV13" s="219">
        <f t="shared" si="5"/>
        <v>0</v>
      </c>
      <c r="AW13" s="219">
        <f t="shared" si="6"/>
        <v>0</v>
      </c>
      <c r="AX13" s="219">
        <f t="shared" ref="AX13:AX29" si="20">+AW13/2</f>
        <v>0</v>
      </c>
      <c r="AY13" s="219" t="str">
        <f t="shared" ref="AY13:AY29" si="21">IF(AX13+AV13&gt;0,AX13+AV13,"")</f>
        <v/>
      </c>
      <c r="AZ13" s="219">
        <f t="shared" si="7"/>
        <v>0</v>
      </c>
      <c r="BA13" s="219">
        <f t="shared" si="8"/>
        <v>0</v>
      </c>
      <c r="BB13" s="219">
        <f t="shared" ref="BB13:BB29" si="22">+BA13/2</f>
        <v>0</v>
      </c>
      <c r="BC13" s="219" t="str">
        <f t="shared" ref="BC13:BC29" si="23">IF(AZ13+BB13&gt;0,AZ13+BB13,"")</f>
        <v/>
      </c>
      <c r="BD13" s="220">
        <f t="shared" si="9"/>
        <v>0</v>
      </c>
      <c r="BE13" s="220">
        <f t="shared" si="10"/>
        <v>0</v>
      </c>
      <c r="BF13" s="220">
        <f t="shared" ref="BF13:BF29" si="24">+BE13/2</f>
        <v>0</v>
      </c>
      <c r="BG13" s="221" t="str">
        <f t="shared" ref="BG13:BG29" si="25">IF(BF13+BD13&gt;0,BF13+BD13,"")</f>
        <v/>
      </c>
      <c r="BH13" s="222">
        <f t="shared" si="11"/>
        <v>0</v>
      </c>
      <c r="BI13" s="222">
        <f t="shared" si="12"/>
        <v>0</v>
      </c>
      <c r="BJ13" s="222">
        <f t="shared" ref="BJ13:BJ29" si="26">+BI13/2</f>
        <v>0</v>
      </c>
      <c r="BK13" s="219" t="str">
        <f t="shared" ref="BK13:BK29" si="27">IF(BJ13+BH13&gt;0,BJ13+BH13,"")</f>
        <v/>
      </c>
      <c r="BL13" s="219">
        <f t="shared" ref="BL13:BL29" si="28">COUNTIF(D13:AH13,"o")</f>
        <v>0</v>
      </c>
      <c r="BM13" s="219">
        <f t="shared" ref="BM13:BM29" si="29">COUNTIF(D13:AH13,"o/2")</f>
        <v>0</v>
      </c>
      <c r="BN13" s="219">
        <f t="shared" ref="BN13:BN29" si="30">+BM13/2</f>
        <v>0</v>
      </c>
      <c r="BO13" s="219" t="str">
        <f t="shared" ref="BO13:BO29" si="31">IF(BN13+BL13&gt;0,BN13+BL13,"")</f>
        <v/>
      </c>
      <c r="BP13" s="222">
        <f t="shared" ref="BP13:BP29" si="32">COUNTIF(D13:AH13,"B")</f>
        <v>0</v>
      </c>
      <c r="BQ13" s="222">
        <f t="shared" ref="BQ13:BQ29" si="33">COUNTIF(D13:AH13,"B/2")</f>
        <v>0</v>
      </c>
      <c r="BR13" s="222">
        <f t="shared" ref="BR13:BR29" si="34">+BQ13/2</f>
        <v>0</v>
      </c>
      <c r="BS13" s="219" t="str">
        <f t="shared" ref="BS13:BS29" si="35">IF(BR13+BP13&gt;0,BR13+BP13,"")</f>
        <v/>
      </c>
      <c r="BT13" s="222">
        <f t="shared" ref="BT13:BT29" si="36">COUNTIF(D13:AH13,"F")</f>
        <v>0</v>
      </c>
      <c r="BU13" s="222">
        <f t="shared" ref="BU13:BU29" si="37">COUNTIF(D13:AH13,"F/2")</f>
        <v>0</v>
      </c>
      <c r="BV13" s="222">
        <f t="shared" ref="BV13:BV29" si="38">+BU13/2</f>
        <v>0</v>
      </c>
      <c r="BW13" s="219" t="str">
        <f t="shared" ref="BW13:BW29" si="39">IF(BV13+BT13&gt;0,BV13+BT13,"")</f>
        <v/>
      </c>
      <c r="BX13" s="222">
        <f t="shared" ref="BX13:BX29" si="40">COUNTIF(D13:AH13,"L")</f>
        <v>0</v>
      </c>
      <c r="BY13" s="222">
        <f t="shared" ref="BY13:BY29" si="41">COUNTIF(A13:AH13,"L/2")</f>
        <v>0</v>
      </c>
      <c r="BZ13" s="222">
        <f t="shared" ref="BZ13:BZ29" si="42">+BY13/2</f>
        <v>0</v>
      </c>
      <c r="CA13" s="219" t="str">
        <f t="shared" ref="CA13:CA29" si="43">IF(BZ13+BX13&gt;0,BZ13+BX13,"")</f>
        <v/>
      </c>
      <c r="CB13" s="222">
        <f t="shared" ref="CB13:CB29" si="44">COUNTIF(D13:AH13,"T")</f>
        <v>0</v>
      </c>
      <c r="CC13" s="222">
        <f t="shared" ref="CC13:CC29" si="45">COUNTIF(D13:AH13,"T/2")</f>
        <v>0</v>
      </c>
      <c r="CD13" s="222">
        <f t="shared" ref="CD13:CD29" si="46">+CC13/2</f>
        <v>0</v>
      </c>
      <c r="CE13" s="219" t="str">
        <f t="shared" ref="CE13:CE29" si="47">IF(CD13+CB13&gt;0,CD13+CB13,"")</f>
        <v/>
      </c>
      <c r="CF13" s="176"/>
      <c r="CG13" s="155"/>
      <c r="CH13" s="155"/>
      <c r="CI13" s="155"/>
      <c r="CJ13" s="155"/>
      <c r="CK13" s="155"/>
      <c r="CL13" s="155"/>
      <c r="CV13" s="155"/>
    </row>
    <row r="14" spans="1:100" s="152" customFormat="1" ht="22.5" customHeight="1">
      <c r="A14" s="177">
        <f t="shared" si="13"/>
        <v>3</v>
      </c>
      <c r="B14" s="262" t="s">
        <v>135</v>
      </c>
      <c r="C14" s="261" t="s">
        <v>134</v>
      </c>
      <c r="D14" s="215"/>
      <c r="E14" s="216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52"/>
      <c r="AJ14" s="252"/>
      <c r="AK14" s="252"/>
      <c r="AL14" s="253"/>
      <c r="AM14" s="243" t="str">
        <f t="shared" si="14"/>
        <v/>
      </c>
      <c r="AN14" s="243">
        <f t="shared" si="2"/>
        <v>0</v>
      </c>
      <c r="AO14" s="243">
        <f t="shared" si="3"/>
        <v>0</v>
      </c>
      <c r="AP14" s="243">
        <f t="shared" si="15"/>
        <v>0</v>
      </c>
      <c r="AQ14" s="243" t="str">
        <f t="shared" si="16"/>
        <v/>
      </c>
      <c r="AR14" s="219">
        <f t="shared" si="4"/>
        <v>0</v>
      </c>
      <c r="AS14" s="219">
        <f t="shared" si="17"/>
        <v>0</v>
      </c>
      <c r="AT14" s="219">
        <f t="shared" si="18"/>
        <v>0</v>
      </c>
      <c r="AU14" s="219" t="str">
        <f t="shared" si="19"/>
        <v/>
      </c>
      <c r="AV14" s="219">
        <f t="shared" si="5"/>
        <v>0</v>
      </c>
      <c r="AW14" s="219">
        <f t="shared" si="6"/>
        <v>0</v>
      </c>
      <c r="AX14" s="219">
        <f t="shared" si="20"/>
        <v>0</v>
      </c>
      <c r="AY14" s="219" t="str">
        <f t="shared" si="21"/>
        <v/>
      </c>
      <c r="AZ14" s="219">
        <f t="shared" si="7"/>
        <v>0</v>
      </c>
      <c r="BA14" s="219">
        <f t="shared" si="8"/>
        <v>0</v>
      </c>
      <c r="BB14" s="219">
        <f t="shared" si="22"/>
        <v>0</v>
      </c>
      <c r="BC14" s="219" t="str">
        <f t="shared" si="23"/>
        <v/>
      </c>
      <c r="BD14" s="220">
        <f t="shared" si="9"/>
        <v>0</v>
      </c>
      <c r="BE14" s="220">
        <f t="shared" si="10"/>
        <v>0</v>
      </c>
      <c r="BF14" s="220">
        <f t="shared" si="24"/>
        <v>0</v>
      </c>
      <c r="BG14" s="221" t="str">
        <f t="shared" si="25"/>
        <v/>
      </c>
      <c r="BH14" s="222">
        <f t="shared" si="11"/>
        <v>0</v>
      </c>
      <c r="BI14" s="222">
        <f t="shared" si="12"/>
        <v>0</v>
      </c>
      <c r="BJ14" s="222">
        <f t="shared" si="26"/>
        <v>0</v>
      </c>
      <c r="BK14" s="219" t="str">
        <f t="shared" si="27"/>
        <v/>
      </c>
      <c r="BL14" s="219">
        <f t="shared" si="28"/>
        <v>0</v>
      </c>
      <c r="BM14" s="219">
        <f t="shared" si="29"/>
        <v>0</v>
      </c>
      <c r="BN14" s="219">
        <f t="shared" si="30"/>
        <v>0</v>
      </c>
      <c r="BO14" s="219" t="str">
        <f t="shared" si="31"/>
        <v/>
      </c>
      <c r="BP14" s="222">
        <f t="shared" si="32"/>
        <v>0</v>
      </c>
      <c r="BQ14" s="222">
        <f t="shared" si="33"/>
        <v>0</v>
      </c>
      <c r="BR14" s="222">
        <f t="shared" si="34"/>
        <v>0</v>
      </c>
      <c r="BS14" s="219" t="str">
        <f t="shared" si="35"/>
        <v/>
      </c>
      <c r="BT14" s="222">
        <f t="shared" si="36"/>
        <v>0</v>
      </c>
      <c r="BU14" s="222">
        <f t="shared" si="37"/>
        <v>0</v>
      </c>
      <c r="BV14" s="222">
        <f t="shared" si="38"/>
        <v>0</v>
      </c>
      <c r="BW14" s="219" t="str">
        <f t="shared" si="39"/>
        <v/>
      </c>
      <c r="BX14" s="222">
        <f t="shared" si="40"/>
        <v>0</v>
      </c>
      <c r="BY14" s="222">
        <f t="shared" si="41"/>
        <v>0</v>
      </c>
      <c r="BZ14" s="222">
        <f t="shared" si="42"/>
        <v>0</v>
      </c>
      <c r="CA14" s="219" t="str">
        <f t="shared" si="43"/>
        <v/>
      </c>
      <c r="CB14" s="222">
        <f t="shared" si="44"/>
        <v>0</v>
      </c>
      <c r="CC14" s="222">
        <f t="shared" si="45"/>
        <v>0</v>
      </c>
      <c r="CD14" s="222">
        <f t="shared" si="46"/>
        <v>0</v>
      </c>
      <c r="CE14" s="219" t="str">
        <f t="shared" si="47"/>
        <v/>
      </c>
      <c r="CF14" s="176"/>
      <c r="CG14" s="155"/>
      <c r="CH14" s="155"/>
      <c r="CI14" s="155"/>
      <c r="CJ14" s="155"/>
      <c r="CK14" s="155"/>
      <c r="CL14" s="155"/>
      <c r="CV14" s="155"/>
    </row>
    <row r="15" spans="1:100" s="152" customFormat="1" ht="22.5" customHeight="1">
      <c r="A15" s="177">
        <f t="shared" si="13"/>
        <v>4</v>
      </c>
      <c r="B15" s="262" t="s">
        <v>136</v>
      </c>
      <c r="C15" s="261" t="s">
        <v>134</v>
      </c>
      <c r="D15" s="215"/>
      <c r="E15" s="216"/>
      <c r="F15" s="248"/>
      <c r="G15" s="248"/>
      <c r="H15" s="248"/>
      <c r="I15" s="248"/>
      <c r="J15" s="248"/>
      <c r="K15" s="248"/>
      <c r="L15" s="248"/>
      <c r="M15" s="248"/>
      <c r="N15" s="248"/>
      <c r="O15" s="248"/>
      <c r="P15" s="248"/>
      <c r="Q15" s="248"/>
      <c r="R15" s="248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52"/>
      <c r="AJ15" s="252"/>
      <c r="AK15" s="252"/>
      <c r="AL15" s="253"/>
      <c r="AM15" s="243" t="str">
        <f t="shared" si="14"/>
        <v/>
      </c>
      <c r="AN15" s="243">
        <f t="shared" si="2"/>
        <v>0</v>
      </c>
      <c r="AO15" s="243">
        <f t="shared" si="3"/>
        <v>0</v>
      </c>
      <c r="AP15" s="243">
        <f t="shared" si="15"/>
        <v>0</v>
      </c>
      <c r="AQ15" s="243" t="str">
        <f t="shared" si="16"/>
        <v/>
      </c>
      <c r="AR15" s="219">
        <f t="shared" si="4"/>
        <v>0</v>
      </c>
      <c r="AS15" s="219">
        <f t="shared" si="17"/>
        <v>0</v>
      </c>
      <c r="AT15" s="219">
        <f t="shared" si="18"/>
        <v>0</v>
      </c>
      <c r="AU15" s="219" t="str">
        <f t="shared" si="19"/>
        <v/>
      </c>
      <c r="AV15" s="219">
        <f t="shared" si="5"/>
        <v>0</v>
      </c>
      <c r="AW15" s="219">
        <f t="shared" si="6"/>
        <v>0</v>
      </c>
      <c r="AX15" s="219">
        <f t="shared" si="20"/>
        <v>0</v>
      </c>
      <c r="AY15" s="219" t="str">
        <f t="shared" si="21"/>
        <v/>
      </c>
      <c r="AZ15" s="219">
        <f t="shared" si="7"/>
        <v>0</v>
      </c>
      <c r="BA15" s="219">
        <f t="shared" si="8"/>
        <v>0</v>
      </c>
      <c r="BB15" s="219">
        <f t="shared" si="22"/>
        <v>0</v>
      </c>
      <c r="BC15" s="219" t="str">
        <f t="shared" si="23"/>
        <v/>
      </c>
      <c r="BD15" s="220">
        <f t="shared" si="9"/>
        <v>0</v>
      </c>
      <c r="BE15" s="220">
        <f t="shared" si="10"/>
        <v>0</v>
      </c>
      <c r="BF15" s="220">
        <f t="shared" si="24"/>
        <v>0</v>
      </c>
      <c r="BG15" s="221" t="str">
        <f t="shared" si="25"/>
        <v/>
      </c>
      <c r="BH15" s="222">
        <f t="shared" si="11"/>
        <v>0</v>
      </c>
      <c r="BI15" s="222">
        <f t="shared" si="12"/>
        <v>0</v>
      </c>
      <c r="BJ15" s="222">
        <f t="shared" si="26"/>
        <v>0</v>
      </c>
      <c r="BK15" s="219" t="str">
        <f t="shared" si="27"/>
        <v/>
      </c>
      <c r="BL15" s="219">
        <f t="shared" si="28"/>
        <v>0</v>
      </c>
      <c r="BM15" s="219">
        <f t="shared" si="29"/>
        <v>0</v>
      </c>
      <c r="BN15" s="219">
        <f t="shared" si="30"/>
        <v>0</v>
      </c>
      <c r="BO15" s="219" t="str">
        <f t="shared" si="31"/>
        <v/>
      </c>
      <c r="BP15" s="222">
        <f t="shared" si="32"/>
        <v>0</v>
      </c>
      <c r="BQ15" s="222">
        <f t="shared" si="33"/>
        <v>0</v>
      </c>
      <c r="BR15" s="222">
        <f t="shared" si="34"/>
        <v>0</v>
      </c>
      <c r="BS15" s="219" t="str">
        <f t="shared" si="35"/>
        <v/>
      </c>
      <c r="BT15" s="222">
        <f t="shared" si="36"/>
        <v>0</v>
      </c>
      <c r="BU15" s="222">
        <f t="shared" si="37"/>
        <v>0</v>
      </c>
      <c r="BV15" s="222">
        <f t="shared" si="38"/>
        <v>0</v>
      </c>
      <c r="BW15" s="219" t="str">
        <f t="shared" si="39"/>
        <v/>
      </c>
      <c r="BX15" s="222">
        <f t="shared" si="40"/>
        <v>0</v>
      </c>
      <c r="BY15" s="222">
        <f t="shared" si="41"/>
        <v>0</v>
      </c>
      <c r="BZ15" s="222">
        <f t="shared" si="42"/>
        <v>0</v>
      </c>
      <c r="CA15" s="219" t="str">
        <f t="shared" si="43"/>
        <v/>
      </c>
      <c r="CB15" s="222">
        <f t="shared" si="44"/>
        <v>0</v>
      </c>
      <c r="CC15" s="222">
        <f t="shared" si="45"/>
        <v>0</v>
      </c>
      <c r="CD15" s="222">
        <f t="shared" si="46"/>
        <v>0</v>
      </c>
      <c r="CE15" s="219" t="str">
        <f t="shared" si="47"/>
        <v/>
      </c>
      <c r="CF15" s="176"/>
      <c r="CG15" s="155"/>
      <c r="CH15" s="155"/>
      <c r="CI15" s="155"/>
      <c r="CJ15" s="155"/>
      <c r="CK15" s="155"/>
      <c r="CL15" s="155"/>
      <c r="CV15" s="155"/>
    </row>
    <row r="16" spans="1:100" s="152" customFormat="1" ht="22.5" customHeight="1">
      <c r="A16" s="177">
        <f t="shared" si="13"/>
        <v>5</v>
      </c>
      <c r="B16" s="262" t="s">
        <v>137</v>
      </c>
      <c r="C16" s="261" t="s">
        <v>138</v>
      </c>
      <c r="D16" s="215"/>
      <c r="E16" s="216"/>
      <c r="F16" s="248"/>
      <c r="G16" s="248"/>
      <c r="H16" s="248"/>
      <c r="I16" s="248"/>
      <c r="J16" s="248"/>
      <c r="K16" s="248"/>
      <c r="L16" s="248"/>
      <c r="M16" s="248"/>
      <c r="N16" s="248"/>
      <c r="O16" s="248"/>
      <c r="P16" s="248"/>
      <c r="Q16" s="248"/>
      <c r="R16" s="248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52"/>
      <c r="AJ16" s="252"/>
      <c r="AK16" s="252"/>
      <c r="AL16" s="253"/>
      <c r="AM16" s="243" t="str">
        <f t="shared" si="14"/>
        <v/>
      </c>
      <c r="AN16" s="243">
        <f t="shared" si="2"/>
        <v>0</v>
      </c>
      <c r="AO16" s="243">
        <f t="shared" si="3"/>
        <v>0</v>
      </c>
      <c r="AP16" s="243">
        <f t="shared" si="15"/>
        <v>0</v>
      </c>
      <c r="AQ16" s="243" t="str">
        <f t="shared" si="16"/>
        <v/>
      </c>
      <c r="AR16" s="219">
        <f t="shared" si="4"/>
        <v>0</v>
      </c>
      <c r="AS16" s="219">
        <f t="shared" si="17"/>
        <v>0</v>
      </c>
      <c r="AT16" s="219">
        <f t="shared" si="18"/>
        <v>0</v>
      </c>
      <c r="AU16" s="219" t="str">
        <f t="shared" si="19"/>
        <v/>
      </c>
      <c r="AV16" s="219">
        <f t="shared" si="5"/>
        <v>0</v>
      </c>
      <c r="AW16" s="219">
        <f t="shared" si="6"/>
        <v>0</v>
      </c>
      <c r="AX16" s="219">
        <f t="shared" si="20"/>
        <v>0</v>
      </c>
      <c r="AY16" s="219" t="str">
        <f t="shared" si="21"/>
        <v/>
      </c>
      <c r="AZ16" s="219">
        <f t="shared" si="7"/>
        <v>0</v>
      </c>
      <c r="BA16" s="219">
        <f t="shared" si="8"/>
        <v>0</v>
      </c>
      <c r="BB16" s="219">
        <f t="shared" si="22"/>
        <v>0</v>
      </c>
      <c r="BC16" s="219" t="str">
        <f t="shared" si="23"/>
        <v/>
      </c>
      <c r="BD16" s="220">
        <f t="shared" si="9"/>
        <v>0</v>
      </c>
      <c r="BE16" s="220">
        <f t="shared" si="10"/>
        <v>0</v>
      </c>
      <c r="BF16" s="220">
        <f t="shared" si="24"/>
        <v>0</v>
      </c>
      <c r="BG16" s="221" t="str">
        <f t="shared" si="25"/>
        <v/>
      </c>
      <c r="BH16" s="222">
        <f t="shared" si="11"/>
        <v>0</v>
      </c>
      <c r="BI16" s="222">
        <f t="shared" si="12"/>
        <v>0</v>
      </c>
      <c r="BJ16" s="222">
        <f t="shared" si="26"/>
        <v>0</v>
      </c>
      <c r="BK16" s="219" t="str">
        <f t="shared" si="27"/>
        <v/>
      </c>
      <c r="BL16" s="219">
        <f t="shared" si="28"/>
        <v>0</v>
      </c>
      <c r="BM16" s="219">
        <f t="shared" si="29"/>
        <v>0</v>
      </c>
      <c r="BN16" s="219">
        <f t="shared" si="30"/>
        <v>0</v>
      </c>
      <c r="BO16" s="219" t="str">
        <f t="shared" si="31"/>
        <v/>
      </c>
      <c r="BP16" s="222">
        <f t="shared" si="32"/>
        <v>0</v>
      </c>
      <c r="BQ16" s="222">
        <f t="shared" si="33"/>
        <v>0</v>
      </c>
      <c r="BR16" s="222">
        <f t="shared" si="34"/>
        <v>0</v>
      </c>
      <c r="BS16" s="219" t="str">
        <f t="shared" si="35"/>
        <v/>
      </c>
      <c r="BT16" s="222">
        <f t="shared" si="36"/>
        <v>0</v>
      </c>
      <c r="BU16" s="222">
        <f t="shared" si="37"/>
        <v>0</v>
      </c>
      <c r="BV16" s="222">
        <f t="shared" si="38"/>
        <v>0</v>
      </c>
      <c r="BW16" s="219" t="str">
        <f t="shared" si="39"/>
        <v/>
      </c>
      <c r="BX16" s="222">
        <f t="shared" si="40"/>
        <v>0</v>
      </c>
      <c r="BY16" s="222">
        <f t="shared" si="41"/>
        <v>0</v>
      </c>
      <c r="BZ16" s="222">
        <f t="shared" si="42"/>
        <v>0</v>
      </c>
      <c r="CA16" s="219" t="str">
        <f t="shared" si="43"/>
        <v/>
      </c>
      <c r="CB16" s="222">
        <f t="shared" si="44"/>
        <v>0</v>
      </c>
      <c r="CC16" s="222">
        <f t="shared" si="45"/>
        <v>0</v>
      </c>
      <c r="CD16" s="222">
        <f t="shared" si="46"/>
        <v>0</v>
      </c>
      <c r="CE16" s="219" t="str">
        <f t="shared" si="47"/>
        <v/>
      </c>
      <c r="CF16" s="176"/>
      <c r="CG16" s="155"/>
      <c r="CH16" s="155"/>
      <c r="CI16" s="155"/>
      <c r="CJ16" s="155"/>
      <c r="CK16" s="155"/>
      <c r="CL16" s="155"/>
      <c r="CV16" s="155"/>
    </row>
    <row r="17" spans="1:100" s="152" customFormat="1" ht="22.5" customHeight="1">
      <c r="A17" s="177">
        <f t="shared" si="13"/>
        <v>6</v>
      </c>
      <c r="B17" s="262" t="s">
        <v>139</v>
      </c>
      <c r="C17" s="261" t="s">
        <v>140</v>
      </c>
      <c r="D17" s="215"/>
      <c r="E17" s="216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52"/>
      <c r="AJ17" s="252"/>
      <c r="AK17" s="252"/>
      <c r="AL17" s="253"/>
      <c r="AM17" s="243" t="str">
        <f t="shared" si="14"/>
        <v/>
      </c>
      <c r="AN17" s="243">
        <f t="shared" si="2"/>
        <v>0</v>
      </c>
      <c r="AO17" s="243">
        <f t="shared" si="3"/>
        <v>0</v>
      </c>
      <c r="AP17" s="243">
        <f t="shared" si="15"/>
        <v>0</v>
      </c>
      <c r="AQ17" s="243" t="str">
        <f t="shared" si="16"/>
        <v/>
      </c>
      <c r="AR17" s="219">
        <f t="shared" si="4"/>
        <v>0</v>
      </c>
      <c r="AS17" s="219">
        <f t="shared" si="17"/>
        <v>0</v>
      </c>
      <c r="AT17" s="219">
        <f t="shared" si="18"/>
        <v>0</v>
      </c>
      <c r="AU17" s="219" t="str">
        <f t="shared" si="19"/>
        <v/>
      </c>
      <c r="AV17" s="219">
        <f t="shared" si="5"/>
        <v>0</v>
      </c>
      <c r="AW17" s="219">
        <f t="shared" si="6"/>
        <v>0</v>
      </c>
      <c r="AX17" s="219">
        <f t="shared" si="20"/>
        <v>0</v>
      </c>
      <c r="AY17" s="219" t="str">
        <f t="shared" si="21"/>
        <v/>
      </c>
      <c r="AZ17" s="219">
        <f t="shared" si="7"/>
        <v>0</v>
      </c>
      <c r="BA17" s="219">
        <f t="shared" si="8"/>
        <v>0</v>
      </c>
      <c r="BB17" s="219">
        <f t="shared" si="22"/>
        <v>0</v>
      </c>
      <c r="BC17" s="219" t="str">
        <f t="shared" si="23"/>
        <v/>
      </c>
      <c r="BD17" s="220">
        <f t="shared" si="9"/>
        <v>0</v>
      </c>
      <c r="BE17" s="220">
        <f t="shared" si="10"/>
        <v>0</v>
      </c>
      <c r="BF17" s="220">
        <f t="shared" si="24"/>
        <v>0</v>
      </c>
      <c r="BG17" s="221" t="str">
        <f t="shared" si="25"/>
        <v/>
      </c>
      <c r="BH17" s="222">
        <f t="shared" si="11"/>
        <v>0</v>
      </c>
      <c r="BI17" s="222">
        <f t="shared" si="12"/>
        <v>0</v>
      </c>
      <c r="BJ17" s="222">
        <f t="shared" si="26"/>
        <v>0</v>
      </c>
      <c r="BK17" s="219" t="str">
        <f t="shared" si="27"/>
        <v/>
      </c>
      <c r="BL17" s="219">
        <f t="shared" si="28"/>
        <v>0</v>
      </c>
      <c r="BM17" s="219">
        <f t="shared" si="29"/>
        <v>0</v>
      </c>
      <c r="BN17" s="219">
        <f t="shared" si="30"/>
        <v>0</v>
      </c>
      <c r="BO17" s="219" t="str">
        <f t="shared" si="31"/>
        <v/>
      </c>
      <c r="BP17" s="222">
        <f t="shared" si="32"/>
        <v>0</v>
      </c>
      <c r="BQ17" s="222">
        <f t="shared" si="33"/>
        <v>0</v>
      </c>
      <c r="BR17" s="222">
        <f t="shared" si="34"/>
        <v>0</v>
      </c>
      <c r="BS17" s="219" t="str">
        <f t="shared" si="35"/>
        <v/>
      </c>
      <c r="BT17" s="222">
        <f t="shared" si="36"/>
        <v>0</v>
      </c>
      <c r="BU17" s="222">
        <f t="shared" si="37"/>
        <v>0</v>
      </c>
      <c r="BV17" s="222">
        <f t="shared" si="38"/>
        <v>0</v>
      </c>
      <c r="BW17" s="219" t="str">
        <f t="shared" si="39"/>
        <v/>
      </c>
      <c r="BX17" s="222">
        <f t="shared" si="40"/>
        <v>0</v>
      </c>
      <c r="BY17" s="222">
        <f t="shared" si="41"/>
        <v>0</v>
      </c>
      <c r="BZ17" s="222">
        <f t="shared" si="42"/>
        <v>0</v>
      </c>
      <c r="CA17" s="219" t="str">
        <f t="shared" si="43"/>
        <v/>
      </c>
      <c r="CB17" s="222">
        <f t="shared" si="44"/>
        <v>0</v>
      </c>
      <c r="CC17" s="222">
        <f t="shared" si="45"/>
        <v>0</v>
      </c>
      <c r="CD17" s="222">
        <f t="shared" si="46"/>
        <v>0</v>
      </c>
      <c r="CE17" s="219" t="str">
        <f t="shared" si="47"/>
        <v/>
      </c>
      <c r="CF17" s="176"/>
      <c r="CG17" s="155"/>
      <c r="CH17" s="155"/>
      <c r="CI17" s="155"/>
      <c r="CJ17" s="155"/>
      <c r="CK17" s="155"/>
      <c r="CL17" s="155"/>
      <c r="CV17" s="155"/>
    </row>
    <row r="18" spans="1:100" s="152" customFormat="1" ht="22.5" customHeight="1">
      <c r="A18" s="177">
        <f t="shared" si="13"/>
        <v>7</v>
      </c>
      <c r="B18" s="263" t="s">
        <v>141</v>
      </c>
      <c r="C18" s="261" t="s">
        <v>140</v>
      </c>
      <c r="D18" s="215"/>
      <c r="E18" s="216"/>
      <c r="F18" s="248"/>
      <c r="G18" s="248"/>
      <c r="H18" s="248"/>
      <c r="I18" s="248"/>
      <c r="J18" s="248"/>
      <c r="K18" s="248"/>
      <c r="L18" s="248"/>
      <c r="M18" s="248"/>
      <c r="N18" s="248"/>
      <c r="O18" s="248"/>
      <c r="P18" s="248"/>
      <c r="Q18" s="248"/>
      <c r="R18" s="248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52"/>
      <c r="AJ18" s="252"/>
      <c r="AK18" s="252"/>
      <c r="AL18" s="253"/>
      <c r="AM18" s="243" t="str">
        <f t="shared" si="14"/>
        <v/>
      </c>
      <c r="AN18" s="243">
        <f t="shared" si="2"/>
        <v>0</v>
      </c>
      <c r="AO18" s="243">
        <f t="shared" si="3"/>
        <v>0</v>
      </c>
      <c r="AP18" s="243">
        <f t="shared" si="15"/>
        <v>0</v>
      </c>
      <c r="AQ18" s="243" t="str">
        <f t="shared" si="16"/>
        <v/>
      </c>
      <c r="AR18" s="219">
        <f t="shared" si="4"/>
        <v>0</v>
      </c>
      <c r="AS18" s="219">
        <f t="shared" si="17"/>
        <v>0</v>
      </c>
      <c r="AT18" s="219">
        <f t="shared" si="18"/>
        <v>0</v>
      </c>
      <c r="AU18" s="219" t="str">
        <f t="shared" si="19"/>
        <v/>
      </c>
      <c r="AV18" s="219">
        <f t="shared" si="5"/>
        <v>0</v>
      </c>
      <c r="AW18" s="219">
        <f t="shared" si="6"/>
        <v>0</v>
      </c>
      <c r="AX18" s="219">
        <f t="shared" si="20"/>
        <v>0</v>
      </c>
      <c r="AY18" s="219" t="str">
        <f t="shared" si="21"/>
        <v/>
      </c>
      <c r="AZ18" s="219">
        <f t="shared" si="7"/>
        <v>0</v>
      </c>
      <c r="BA18" s="219">
        <f t="shared" si="8"/>
        <v>0</v>
      </c>
      <c r="BB18" s="219">
        <f t="shared" si="22"/>
        <v>0</v>
      </c>
      <c r="BC18" s="219" t="str">
        <f t="shared" si="23"/>
        <v/>
      </c>
      <c r="BD18" s="220">
        <f t="shared" si="9"/>
        <v>0</v>
      </c>
      <c r="BE18" s="220">
        <f t="shared" si="10"/>
        <v>0</v>
      </c>
      <c r="BF18" s="220">
        <f t="shared" si="24"/>
        <v>0</v>
      </c>
      <c r="BG18" s="221" t="str">
        <f t="shared" si="25"/>
        <v/>
      </c>
      <c r="BH18" s="222">
        <f t="shared" si="11"/>
        <v>0</v>
      </c>
      <c r="BI18" s="222">
        <f t="shared" si="12"/>
        <v>0</v>
      </c>
      <c r="BJ18" s="222">
        <f t="shared" si="26"/>
        <v>0</v>
      </c>
      <c r="BK18" s="219" t="str">
        <f t="shared" si="27"/>
        <v/>
      </c>
      <c r="BL18" s="219">
        <f t="shared" si="28"/>
        <v>0</v>
      </c>
      <c r="BM18" s="219">
        <f t="shared" si="29"/>
        <v>0</v>
      </c>
      <c r="BN18" s="219">
        <f t="shared" si="30"/>
        <v>0</v>
      </c>
      <c r="BO18" s="219" t="str">
        <f t="shared" si="31"/>
        <v/>
      </c>
      <c r="BP18" s="222">
        <f t="shared" si="32"/>
        <v>0</v>
      </c>
      <c r="BQ18" s="222">
        <f t="shared" si="33"/>
        <v>0</v>
      </c>
      <c r="BR18" s="222">
        <f t="shared" si="34"/>
        <v>0</v>
      </c>
      <c r="BS18" s="219" t="str">
        <f t="shared" si="35"/>
        <v/>
      </c>
      <c r="BT18" s="222">
        <f t="shared" si="36"/>
        <v>0</v>
      </c>
      <c r="BU18" s="222">
        <f t="shared" si="37"/>
        <v>0</v>
      </c>
      <c r="BV18" s="222">
        <f t="shared" si="38"/>
        <v>0</v>
      </c>
      <c r="BW18" s="219" t="str">
        <f t="shared" si="39"/>
        <v/>
      </c>
      <c r="BX18" s="222">
        <f t="shared" si="40"/>
        <v>0</v>
      </c>
      <c r="BY18" s="222">
        <f t="shared" si="41"/>
        <v>0</v>
      </c>
      <c r="BZ18" s="222">
        <f t="shared" si="42"/>
        <v>0</v>
      </c>
      <c r="CA18" s="219" t="str">
        <f t="shared" si="43"/>
        <v/>
      </c>
      <c r="CB18" s="222">
        <f t="shared" si="44"/>
        <v>0</v>
      </c>
      <c r="CC18" s="222">
        <f t="shared" si="45"/>
        <v>0</v>
      </c>
      <c r="CD18" s="222">
        <f t="shared" si="46"/>
        <v>0</v>
      </c>
      <c r="CE18" s="219" t="str">
        <f t="shared" si="47"/>
        <v/>
      </c>
      <c r="CF18" s="176"/>
      <c r="CG18" s="155"/>
      <c r="CH18" s="155"/>
      <c r="CI18" s="155"/>
      <c r="CJ18" s="155"/>
      <c r="CK18" s="155"/>
      <c r="CL18" s="155"/>
      <c r="CV18" s="155"/>
    </row>
    <row r="19" spans="1:100" s="152" customFormat="1" ht="22.5" customHeight="1">
      <c r="A19" s="177">
        <f t="shared" si="13"/>
        <v>8</v>
      </c>
      <c r="B19" s="262" t="s">
        <v>142</v>
      </c>
      <c r="C19" s="261" t="s">
        <v>140</v>
      </c>
      <c r="D19" s="215"/>
      <c r="E19" s="216"/>
      <c r="F19" s="248"/>
      <c r="G19" s="248"/>
      <c r="H19" s="248"/>
      <c r="I19" s="248"/>
      <c r="J19" s="248"/>
      <c r="K19" s="248"/>
      <c r="L19" s="248"/>
      <c r="M19" s="248"/>
      <c r="N19" s="248"/>
      <c r="O19" s="248"/>
      <c r="P19" s="248"/>
      <c r="Q19" s="248"/>
      <c r="R19" s="248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52"/>
      <c r="AJ19" s="252"/>
      <c r="AK19" s="252"/>
      <c r="AL19" s="253"/>
      <c r="AM19" s="243" t="str">
        <f t="shared" si="14"/>
        <v/>
      </c>
      <c r="AN19" s="243">
        <f t="shared" si="2"/>
        <v>0</v>
      </c>
      <c r="AO19" s="243">
        <f t="shared" si="3"/>
        <v>0</v>
      </c>
      <c r="AP19" s="243">
        <f t="shared" si="15"/>
        <v>0</v>
      </c>
      <c r="AQ19" s="243" t="str">
        <f t="shared" si="16"/>
        <v/>
      </c>
      <c r="AR19" s="219">
        <f t="shared" si="4"/>
        <v>0</v>
      </c>
      <c r="AS19" s="219">
        <f t="shared" si="17"/>
        <v>0</v>
      </c>
      <c r="AT19" s="219">
        <f t="shared" si="18"/>
        <v>0</v>
      </c>
      <c r="AU19" s="219" t="str">
        <f t="shared" si="19"/>
        <v/>
      </c>
      <c r="AV19" s="219">
        <f t="shared" si="5"/>
        <v>0</v>
      </c>
      <c r="AW19" s="219">
        <f t="shared" si="6"/>
        <v>0</v>
      </c>
      <c r="AX19" s="219">
        <f t="shared" si="20"/>
        <v>0</v>
      </c>
      <c r="AY19" s="219" t="str">
        <f t="shared" si="21"/>
        <v/>
      </c>
      <c r="AZ19" s="219">
        <f t="shared" si="7"/>
        <v>0</v>
      </c>
      <c r="BA19" s="219">
        <f t="shared" si="8"/>
        <v>0</v>
      </c>
      <c r="BB19" s="219">
        <f t="shared" si="22"/>
        <v>0</v>
      </c>
      <c r="BC19" s="219" t="str">
        <f t="shared" si="23"/>
        <v/>
      </c>
      <c r="BD19" s="220">
        <f t="shared" si="9"/>
        <v>0</v>
      </c>
      <c r="BE19" s="220">
        <f t="shared" si="10"/>
        <v>0</v>
      </c>
      <c r="BF19" s="220">
        <f t="shared" si="24"/>
        <v>0</v>
      </c>
      <c r="BG19" s="221" t="str">
        <f t="shared" si="25"/>
        <v/>
      </c>
      <c r="BH19" s="222">
        <f t="shared" si="11"/>
        <v>0</v>
      </c>
      <c r="BI19" s="222">
        <f t="shared" si="12"/>
        <v>0</v>
      </c>
      <c r="BJ19" s="222">
        <f t="shared" si="26"/>
        <v>0</v>
      </c>
      <c r="BK19" s="219" t="str">
        <f t="shared" si="27"/>
        <v/>
      </c>
      <c r="BL19" s="219">
        <f t="shared" si="28"/>
        <v>0</v>
      </c>
      <c r="BM19" s="219">
        <f t="shared" si="29"/>
        <v>0</v>
      </c>
      <c r="BN19" s="219">
        <f t="shared" si="30"/>
        <v>0</v>
      </c>
      <c r="BO19" s="219" t="str">
        <f t="shared" si="31"/>
        <v/>
      </c>
      <c r="BP19" s="222">
        <f t="shared" si="32"/>
        <v>0</v>
      </c>
      <c r="BQ19" s="222">
        <f t="shared" si="33"/>
        <v>0</v>
      </c>
      <c r="BR19" s="222">
        <f t="shared" si="34"/>
        <v>0</v>
      </c>
      <c r="BS19" s="219" t="str">
        <f t="shared" si="35"/>
        <v/>
      </c>
      <c r="BT19" s="222">
        <f t="shared" si="36"/>
        <v>0</v>
      </c>
      <c r="BU19" s="222">
        <f t="shared" si="37"/>
        <v>0</v>
      </c>
      <c r="BV19" s="222">
        <f t="shared" si="38"/>
        <v>0</v>
      </c>
      <c r="BW19" s="219" t="str">
        <f t="shared" si="39"/>
        <v/>
      </c>
      <c r="BX19" s="222">
        <f t="shared" si="40"/>
        <v>0</v>
      </c>
      <c r="BY19" s="222">
        <f t="shared" si="41"/>
        <v>0</v>
      </c>
      <c r="BZ19" s="222">
        <f t="shared" si="42"/>
        <v>0</v>
      </c>
      <c r="CA19" s="219" t="str">
        <f t="shared" si="43"/>
        <v/>
      </c>
      <c r="CB19" s="222">
        <f t="shared" si="44"/>
        <v>0</v>
      </c>
      <c r="CC19" s="222">
        <f t="shared" si="45"/>
        <v>0</v>
      </c>
      <c r="CD19" s="222">
        <f t="shared" si="46"/>
        <v>0</v>
      </c>
      <c r="CE19" s="219" t="str">
        <f t="shared" si="47"/>
        <v/>
      </c>
      <c r="CF19" s="176"/>
      <c r="CG19" s="155"/>
      <c r="CH19" s="155"/>
      <c r="CI19" s="155"/>
      <c r="CJ19" s="155"/>
      <c r="CK19" s="155"/>
      <c r="CL19" s="155"/>
      <c r="CV19" s="155"/>
    </row>
    <row r="20" spans="1:100" s="152" customFormat="1" ht="22.5" customHeight="1">
      <c r="A20" s="177">
        <f t="shared" si="13"/>
        <v>9</v>
      </c>
      <c r="B20" s="262" t="s">
        <v>143</v>
      </c>
      <c r="C20" s="261" t="s">
        <v>140</v>
      </c>
      <c r="D20" s="215"/>
      <c r="E20" s="216"/>
      <c r="F20" s="248"/>
      <c r="G20" s="248"/>
      <c r="H20" s="248"/>
      <c r="I20" s="248"/>
      <c r="J20" s="248"/>
      <c r="K20" s="248"/>
      <c r="L20" s="248"/>
      <c r="M20" s="248"/>
      <c r="N20" s="248"/>
      <c r="O20" s="248"/>
      <c r="P20" s="248"/>
      <c r="Q20" s="248"/>
      <c r="R20" s="248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52"/>
      <c r="AJ20" s="252"/>
      <c r="AK20" s="252"/>
      <c r="AL20" s="253"/>
      <c r="AM20" s="243" t="str">
        <f t="shared" si="14"/>
        <v/>
      </c>
      <c r="AN20" s="243">
        <f t="shared" si="2"/>
        <v>0</v>
      </c>
      <c r="AO20" s="243">
        <f t="shared" si="3"/>
        <v>0</v>
      </c>
      <c r="AP20" s="243">
        <f t="shared" si="15"/>
        <v>0</v>
      </c>
      <c r="AQ20" s="243" t="str">
        <f t="shared" si="16"/>
        <v/>
      </c>
      <c r="AR20" s="219">
        <f t="shared" si="4"/>
        <v>0</v>
      </c>
      <c r="AS20" s="219">
        <f t="shared" si="17"/>
        <v>0</v>
      </c>
      <c r="AT20" s="219">
        <f t="shared" si="18"/>
        <v>0</v>
      </c>
      <c r="AU20" s="219" t="str">
        <f t="shared" si="19"/>
        <v/>
      </c>
      <c r="AV20" s="219">
        <f t="shared" si="5"/>
        <v>0</v>
      </c>
      <c r="AW20" s="219">
        <f t="shared" si="6"/>
        <v>0</v>
      </c>
      <c r="AX20" s="219">
        <f t="shared" si="20"/>
        <v>0</v>
      </c>
      <c r="AY20" s="219" t="str">
        <f t="shared" si="21"/>
        <v/>
      </c>
      <c r="AZ20" s="219">
        <f t="shared" si="7"/>
        <v>0</v>
      </c>
      <c r="BA20" s="219">
        <f t="shared" si="8"/>
        <v>0</v>
      </c>
      <c r="BB20" s="219">
        <f t="shared" si="22"/>
        <v>0</v>
      </c>
      <c r="BC20" s="219" t="str">
        <f t="shared" si="23"/>
        <v/>
      </c>
      <c r="BD20" s="220">
        <f t="shared" si="9"/>
        <v>0</v>
      </c>
      <c r="BE20" s="220">
        <f t="shared" si="10"/>
        <v>0</v>
      </c>
      <c r="BF20" s="220">
        <f t="shared" si="24"/>
        <v>0</v>
      </c>
      <c r="BG20" s="221" t="str">
        <f t="shared" si="25"/>
        <v/>
      </c>
      <c r="BH20" s="222">
        <f t="shared" si="11"/>
        <v>0</v>
      </c>
      <c r="BI20" s="222">
        <f t="shared" si="12"/>
        <v>0</v>
      </c>
      <c r="BJ20" s="222">
        <f t="shared" si="26"/>
        <v>0</v>
      </c>
      <c r="BK20" s="219" t="str">
        <f t="shared" si="27"/>
        <v/>
      </c>
      <c r="BL20" s="219">
        <f t="shared" si="28"/>
        <v>0</v>
      </c>
      <c r="BM20" s="219">
        <f t="shared" si="29"/>
        <v>0</v>
      </c>
      <c r="BN20" s="219">
        <f t="shared" si="30"/>
        <v>0</v>
      </c>
      <c r="BO20" s="219" t="str">
        <f t="shared" si="31"/>
        <v/>
      </c>
      <c r="BP20" s="222">
        <f t="shared" si="32"/>
        <v>0</v>
      </c>
      <c r="BQ20" s="222">
        <f t="shared" si="33"/>
        <v>0</v>
      </c>
      <c r="BR20" s="222">
        <f t="shared" si="34"/>
        <v>0</v>
      </c>
      <c r="BS20" s="219" t="str">
        <f t="shared" si="35"/>
        <v/>
      </c>
      <c r="BT20" s="222">
        <f t="shared" si="36"/>
        <v>0</v>
      </c>
      <c r="BU20" s="222">
        <f t="shared" si="37"/>
        <v>0</v>
      </c>
      <c r="BV20" s="222">
        <f t="shared" si="38"/>
        <v>0</v>
      </c>
      <c r="BW20" s="219" t="str">
        <f t="shared" si="39"/>
        <v/>
      </c>
      <c r="BX20" s="222">
        <f t="shared" si="40"/>
        <v>0</v>
      </c>
      <c r="BY20" s="222">
        <f t="shared" si="41"/>
        <v>0</v>
      </c>
      <c r="BZ20" s="222">
        <f t="shared" si="42"/>
        <v>0</v>
      </c>
      <c r="CA20" s="219" t="str">
        <f t="shared" si="43"/>
        <v/>
      </c>
      <c r="CB20" s="222">
        <f t="shared" si="44"/>
        <v>0</v>
      </c>
      <c r="CC20" s="222">
        <f t="shared" si="45"/>
        <v>0</v>
      </c>
      <c r="CD20" s="222">
        <f t="shared" si="46"/>
        <v>0</v>
      </c>
      <c r="CE20" s="219" t="str">
        <f t="shared" si="47"/>
        <v/>
      </c>
      <c r="CF20" s="176"/>
      <c r="CG20" s="155"/>
      <c r="CH20" s="155"/>
      <c r="CI20" s="155"/>
      <c r="CJ20" s="155"/>
      <c r="CK20" s="155"/>
      <c r="CL20" s="155"/>
      <c r="CV20" s="155"/>
    </row>
    <row r="21" spans="1:100" s="152" customFormat="1" ht="22.5" customHeight="1">
      <c r="A21" s="177">
        <f t="shared" si="13"/>
        <v>10</v>
      </c>
      <c r="B21" s="262" t="s">
        <v>144</v>
      </c>
      <c r="C21" s="261" t="s">
        <v>140</v>
      </c>
      <c r="D21" s="215"/>
      <c r="E21" s="216"/>
      <c r="F21" s="248"/>
      <c r="G21" s="248"/>
      <c r="H21" s="248"/>
      <c r="I21" s="248"/>
      <c r="J21" s="248"/>
      <c r="K21" s="248"/>
      <c r="L21" s="248"/>
      <c r="M21" s="248"/>
      <c r="N21" s="248"/>
      <c r="O21" s="248"/>
      <c r="P21" s="248"/>
      <c r="Q21" s="248"/>
      <c r="R21" s="248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52"/>
      <c r="AJ21" s="252"/>
      <c r="AK21" s="252"/>
      <c r="AL21" s="253"/>
      <c r="AM21" s="243" t="str">
        <f t="shared" si="14"/>
        <v/>
      </c>
      <c r="AN21" s="243">
        <f t="shared" si="2"/>
        <v>0</v>
      </c>
      <c r="AO21" s="243">
        <f t="shared" si="3"/>
        <v>0</v>
      </c>
      <c r="AP21" s="243">
        <f t="shared" si="15"/>
        <v>0</v>
      </c>
      <c r="AQ21" s="243" t="str">
        <f t="shared" si="16"/>
        <v/>
      </c>
      <c r="AR21" s="219">
        <f t="shared" si="4"/>
        <v>0</v>
      </c>
      <c r="AS21" s="219">
        <f t="shared" si="17"/>
        <v>0</v>
      </c>
      <c r="AT21" s="219">
        <f t="shared" si="18"/>
        <v>0</v>
      </c>
      <c r="AU21" s="219" t="str">
        <f t="shared" si="19"/>
        <v/>
      </c>
      <c r="AV21" s="219">
        <f t="shared" si="5"/>
        <v>0</v>
      </c>
      <c r="AW21" s="219">
        <f t="shared" si="6"/>
        <v>0</v>
      </c>
      <c r="AX21" s="219">
        <f t="shared" si="20"/>
        <v>0</v>
      </c>
      <c r="AY21" s="219" t="str">
        <f t="shared" si="21"/>
        <v/>
      </c>
      <c r="AZ21" s="219">
        <f t="shared" si="7"/>
        <v>0</v>
      </c>
      <c r="BA21" s="219">
        <f t="shared" si="8"/>
        <v>0</v>
      </c>
      <c r="BB21" s="219">
        <f t="shared" si="22"/>
        <v>0</v>
      </c>
      <c r="BC21" s="219" t="str">
        <f t="shared" si="23"/>
        <v/>
      </c>
      <c r="BD21" s="220">
        <f t="shared" si="9"/>
        <v>0</v>
      </c>
      <c r="BE21" s="220">
        <f t="shared" si="10"/>
        <v>0</v>
      </c>
      <c r="BF21" s="220">
        <f t="shared" si="24"/>
        <v>0</v>
      </c>
      <c r="BG21" s="221" t="str">
        <f t="shared" si="25"/>
        <v/>
      </c>
      <c r="BH21" s="222">
        <f t="shared" si="11"/>
        <v>0</v>
      </c>
      <c r="BI21" s="222">
        <f t="shared" si="12"/>
        <v>0</v>
      </c>
      <c r="BJ21" s="222">
        <f t="shared" si="26"/>
        <v>0</v>
      </c>
      <c r="BK21" s="219" t="str">
        <f t="shared" si="27"/>
        <v/>
      </c>
      <c r="BL21" s="219">
        <f t="shared" si="28"/>
        <v>0</v>
      </c>
      <c r="BM21" s="219">
        <f t="shared" si="29"/>
        <v>0</v>
      </c>
      <c r="BN21" s="219">
        <f t="shared" si="30"/>
        <v>0</v>
      </c>
      <c r="BO21" s="219" t="str">
        <f t="shared" si="31"/>
        <v/>
      </c>
      <c r="BP21" s="222">
        <f t="shared" si="32"/>
        <v>0</v>
      </c>
      <c r="BQ21" s="222">
        <f t="shared" si="33"/>
        <v>0</v>
      </c>
      <c r="BR21" s="222">
        <f t="shared" si="34"/>
        <v>0</v>
      </c>
      <c r="BS21" s="219" t="str">
        <f t="shared" si="35"/>
        <v/>
      </c>
      <c r="BT21" s="222">
        <f t="shared" si="36"/>
        <v>0</v>
      </c>
      <c r="BU21" s="222">
        <f t="shared" si="37"/>
        <v>0</v>
      </c>
      <c r="BV21" s="222">
        <f t="shared" si="38"/>
        <v>0</v>
      </c>
      <c r="BW21" s="219" t="str">
        <f t="shared" si="39"/>
        <v/>
      </c>
      <c r="BX21" s="222">
        <f t="shared" si="40"/>
        <v>0</v>
      </c>
      <c r="BY21" s="222">
        <f t="shared" si="41"/>
        <v>0</v>
      </c>
      <c r="BZ21" s="222">
        <f t="shared" si="42"/>
        <v>0</v>
      </c>
      <c r="CA21" s="219" t="str">
        <f t="shared" si="43"/>
        <v/>
      </c>
      <c r="CB21" s="222">
        <f t="shared" si="44"/>
        <v>0</v>
      </c>
      <c r="CC21" s="222">
        <f t="shared" si="45"/>
        <v>0</v>
      </c>
      <c r="CD21" s="222">
        <f t="shared" si="46"/>
        <v>0</v>
      </c>
      <c r="CE21" s="219" t="str">
        <f t="shared" si="47"/>
        <v/>
      </c>
      <c r="CF21" s="176"/>
      <c r="CG21" s="155"/>
      <c r="CH21" s="155"/>
      <c r="CI21" s="155"/>
      <c r="CJ21" s="155"/>
      <c r="CK21" s="155"/>
      <c r="CL21" s="155"/>
      <c r="CV21" s="155"/>
    </row>
    <row r="22" spans="1:100" s="152" customFormat="1" ht="22.5" customHeight="1">
      <c r="A22" s="177">
        <f t="shared" si="13"/>
        <v>11</v>
      </c>
      <c r="B22" s="262" t="s">
        <v>145</v>
      </c>
      <c r="C22" s="261" t="s">
        <v>146</v>
      </c>
      <c r="D22" s="215"/>
      <c r="E22" s="216"/>
      <c r="F22" s="248"/>
      <c r="G22" s="248"/>
      <c r="H22" s="248"/>
      <c r="I22" s="248"/>
      <c r="J22" s="248"/>
      <c r="K22" s="248"/>
      <c r="L22" s="248"/>
      <c r="M22" s="248"/>
      <c r="N22" s="248"/>
      <c r="O22" s="248"/>
      <c r="P22" s="248"/>
      <c r="Q22" s="248"/>
      <c r="R22" s="248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52"/>
      <c r="AJ22" s="252"/>
      <c r="AK22" s="252"/>
      <c r="AL22" s="253"/>
      <c r="AM22" s="243" t="str">
        <f t="shared" si="14"/>
        <v/>
      </c>
      <c r="AN22" s="243">
        <f t="shared" si="2"/>
        <v>0</v>
      </c>
      <c r="AO22" s="243">
        <f t="shared" si="3"/>
        <v>0</v>
      </c>
      <c r="AP22" s="243">
        <f t="shared" si="15"/>
        <v>0</v>
      </c>
      <c r="AQ22" s="243" t="str">
        <f t="shared" si="16"/>
        <v/>
      </c>
      <c r="AR22" s="219">
        <f t="shared" si="4"/>
        <v>0</v>
      </c>
      <c r="AS22" s="219">
        <f t="shared" si="17"/>
        <v>0</v>
      </c>
      <c r="AT22" s="219">
        <f t="shared" si="18"/>
        <v>0</v>
      </c>
      <c r="AU22" s="219" t="str">
        <f t="shared" si="19"/>
        <v/>
      </c>
      <c r="AV22" s="219">
        <f t="shared" si="5"/>
        <v>0</v>
      </c>
      <c r="AW22" s="219">
        <f t="shared" si="6"/>
        <v>0</v>
      </c>
      <c r="AX22" s="219">
        <f t="shared" si="20"/>
        <v>0</v>
      </c>
      <c r="AY22" s="219" t="str">
        <f t="shared" si="21"/>
        <v/>
      </c>
      <c r="AZ22" s="219">
        <f t="shared" si="7"/>
        <v>0</v>
      </c>
      <c r="BA22" s="219">
        <f t="shared" si="8"/>
        <v>0</v>
      </c>
      <c r="BB22" s="219">
        <f t="shared" si="22"/>
        <v>0</v>
      </c>
      <c r="BC22" s="219" t="str">
        <f t="shared" si="23"/>
        <v/>
      </c>
      <c r="BD22" s="220">
        <f t="shared" si="9"/>
        <v>0</v>
      </c>
      <c r="BE22" s="220">
        <f t="shared" si="10"/>
        <v>0</v>
      </c>
      <c r="BF22" s="220">
        <f t="shared" si="24"/>
        <v>0</v>
      </c>
      <c r="BG22" s="221" t="str">
        <f t="shared" si="25"/>
        <v/>
      </c>
      <c r="BH22" s="222">
        <f t="shared" si="11"/>
        <v>0</v>
      </c>
      <c r="BI22" s="222">
        <f t="shared" si="12"/>
        <v>0</v>
      </c>
      <c r="BJ22" s="222">
        <f t="shared" si="26"/>
        <v>0</v>
      </c>
      <c r="BK22" s="219" t="str">
        <f t="shared" si="27"/>
        <v/>
      </c>
      <c r="BL22" s="219">
        <f t="shared" si="28"/>
        <v>0</v>
      </c>
      <c r="BM22" s="219">
        <f t="shared" si="29"/>
        <v>0</v>
      </c>
      <c r="BN22" s="219">
        <f t="shared" si="30"/>
        <v>0</v>
      </c>
      <c r="BO22" s="219" t="str">
        <f t="shared" si="31"/>
        <v/>
      </c>
      <c r="BP22" s="222">
        <f t="shared" si="32"/>
        <v>0</v>
      </c>
      <c r="BQ22" s="222">
        <f t="shared" si="33"/>
        <v>0</v>
      </c>
      <c r="BR22" s="222">
        <f t="shared" si="34"/>
        <v>0</v>
      </c>
      <c r="BS22" s="219" t="str">
        <f t="shared" si="35"/>
        <v/>
      </c>
      <c r="BT22" s="222">
        <f t="shared" si="36"/>
        <v>0</v>
      </c>
      <c r="BU22" s="222">
        <f t="shared" si="37"/>
        <v>0</v>
      </c>
      <c r="BV22" s="222">
        <f t="shared" si="38"/>
        <v>0</v>
      </c>
      <c r="BW22" s="219" t="str">
        <f t="shared" si="39"/>
        <v/>
      </c>
      <c r="BX22" s="222">
        <f t="shared" si="40"/>
        <v>0</v>
      </c>
      <c r="BY22" s="222">
        <f t="shared" si="41"/>
        <v>0</v>
      </c>
      <c r="BZ22" s="222">
        <f t="shared" si="42"/>
        <v>0</v>
      </c>
      <c r="CA22" s="219" t="str">
        <f t="shared" si="43"/>
        <v/>
      </c>
      <c r="CB22" s="222">
        <f t="shared" si="44"/>
        <v>0</v>
      </c>
      <c r="CC22" s="222">
        <f t="shared" si="45"/>
        <v>0</v>
      </c>
      <c r="CD22" s="222">
        <f t="shared" si="46"/>
        <v>0</v>
      </c>
      <c r="CE22" s="219" t="str">
        <f t="shared" si="47"/>
        <v/>
      </c>
      <c r="CF22" s="176"/>
      <c r="CG22" s="155"/>
      <c r="CH22" s="155"/>
      <c r="CI22" s="155"/>
      <c r="CJ22" s="155"/>
      <c r="CK22" s="155"/>
      <c r="CL22" s="155"/>
      <c r="CV22" s="155"/>
    </row>
    <row r="23" spans="1:100" s="152" customFormat="1" ht="22.5" customHeight="1">
      <c r="A23" s="177">
        <f t="shared" si="13"/>
        <v>12</v>
      </c>
      <c r="B23" s="262" t="s">
        <v>147</v>
      </c>
      <c r="C23" s="261" t="s">
        <v>146</v>
      </c>
      <c r="D23" s="215"/>
      <c r="E23" s="216"/>
      <c r="F23" s="248"/>
      <c r="G23" s="248"/>
      <c r="H23" s="248"/>
      <c r="I23" s="248"/>
      <c r="J23" s="248"/>
      <c r="K23" s="248"/>
      <c r="L23" s="248"/>
      <c r="M23" s="248"/>
      <c r="N23" s="248"/>
      <c r="O23" s="248"/>
      <c r="P23" s="248"/>
      <c r="Q23" s="248"/>
      <c r="R23" s="248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52"/>
      <c r="AJ23" s="252"/>
      <c r="AK23" s="252"/>
      <c r="AL23" s="253"/>
      <c r="AM23" s="243" t="str">
        <f t="shared" si="14"/>
        <v/>
      </c>
      <c r="AN23" s="243">
        <f t="shared" si="2"/>
        <v>0</v>
      </c>
      <c r="AO23" s="243">
        <f t="shared" si="3"/>
        <v>0</v>
      </c>
      <c r="AP23" s="243">
        <f t="shared" si="15"/>
        <v>0</v>
      </c>
      <c r="AQ23" s="243" t="str">
        <f t="shared" si="16"/>
        <v/>
      </c>
      <c r="AR23" s="219">
        <f t="shared" si="4"/>
        <v>0</v>
      </c>
      <c r="AS23" s="219">
        <f t="shared" si="17"/>
        <v>0</v>
      </c>
      <c r="AT23" s="219">
        <f t="shared" si="18"/>
        <v>0</v>
      </c>
      <c r="AU23" s="219" t="str">
        <f t="shared" si="19"/>
        <v/>
      </c>
      <c r="AV23" s="219">
        <f t="shared" si="5"/>
        <v>0</v>
      </c>
      <c r="AW23" s="219">
        <f t="shared" si="6"/>
        <v>0</v>
      </c>
      <c r="AX23" s="219">
        <f t="shared" si="20"/>
        <v>0</v>
      </c>
      <c r="AY23" s="219" t="str">
        <f t="shared" si="21"/>
        <v/>
      </c>
      <c r="AZ23" s="219">
        <f t="shared" si="7"/>
        <v>0</v>
      </c>
      <c r="BA23" s="219">
        <f t="shared" si="8"/>
        <v>0</v>
      </c>
      <c r="BB23" s="219">
        <f t="shared" si="22"/>
        <v>0</v>
      </c>
      <c r="BC23" s="219" t="str">
        <f t="shared" si="23"/>
        <v/>
      </c>
      <c r="BD23" s="220">
        <f t="shared" si="9"/>
        <v>0</v>
      </c>
      <c r="BE23" s="220">
        <f t="shared" si="10"/>
        <v>0</v>
      </c>
      <c r="BF23" s="220">
        <f t="shared" si="24"/>
        <v>0</v>
      </c>
      <c r="BG23" s="221" t="str">
        <f t="shared" si="25"/>
        <v/>
      </c>
      <c r="BH23" s="222">
        <f t="shared" si="11"/>
        <v>0</v>
      </c>
      <c r="BI23" s="222">
        <f t="shared" si="12"/>
        <v>0</v>
      </c>
      <c r="BJ23" s="222">
        <f t="shared" si="26"/>
        <v>0</v>
      </c>
      <c r="BK23" s="219" t="str">
        <f t="shared" si="27"/>
        <v/>
      </c>
      <c r="BL23" s="219">
        <f t="shared" si="28"/>
        <v>0</v>
      </c>
      <c r="BM23" s="219">
        <f t="shared" si="29"/>
        <v>0</v>
      </c>
      <c r="BN23" s="219">
        <f t="shared" si="30"/>
        <v>0</v>
      </c>
      <c r="BO23" s="219" t="str">
        <f t="shared" si="31"/>
        <v/>
      </c>
      <c r="BP23" s="222">
        <f t="shared" si="32"/>
        <v>0</v>
      </c>
      <c r="BQ23" s="222">
        <f t="shared" si="33"/>
        <v>0</v>
      </c>
      <c r="BR23" s="222">
        <f t="shared" si="34"/>
        <v>0</v>
      </c>
      <c r="BS23" s="219" t="str">
        <f t="shared" si="35"/>
        <v/>
      </c>
      <c r="BT23" s="222">
        <f t="shared" si="36"/>
        <v>0</v>
      </c>
      <c r="BU23" s="222">
        <f t="shared" si="37"/>
        <v>0</v>
      </c>
      <c r="BV23" s="222">
        <f t="shared" si="38"/>
        <v>0</v>
      </c>
      <c r="BW23" s="219" t="str">
        <f t="shared" si="39"/>
        <v/>
      </c>
      <c r="BX23" s="222">
        <f t="shared" si="40"/>
        <v>0</v>
      </c>
      <c r="BY23" s="222">
        <f t="shared" si="41"/>
        <v>0</v>
      </c>
      <c r="BZ23" s="222">
        <f t="shared" si="42"/>
        <v>0</v>
      </c>
      <c r="CA23" s="219" t="str">
        <f t="shared" si="43"/>
        <v/>
      </c>
      <c r="CB23" s="222">
        <f t="shared" si="44"/>
        <v>0</v>
      </c>
      <c r="CC23" s="222">
        <f t="shared" si="45"/>
        <v>0</v>
      </c>
      <c r="CD23" s="222">
        <f t="shared" si="46"/>
        <v>0</v>
      </c>
      <c r="CE23" s="219" t="str">
        <f t="shared" si="47"/>
        <v/>
      </c>
      <c r="CF23" s="176"/>
      <c r="CG23" s="155"/>
      <c r="CH23" s="155"/>
      <c r="CI23" s="155"/>
      <c r="CJ23" s="155"/>
      <c r="CK23" s="155"/>
      <c r="CL23" s="155"/>
      <c r="CV23" s="155"/>
    </row>
    <row r="24" spans="1:100" s="152" customFormat="1" ht="22.5" customHeight="1">
      <c r="A24" s="177">
        <f t="shared" si="13"/>
        <v>13</v>
      </c>
      <c r="B24" s="262" t="s">
        <v>148</v>
      </c>
      <c r="C24" s="261" t="s">
        <v>149</v>
      </c>
      <c r="D24" s="215"/>
      <c r="E24" s="216"/>
      <c r="F24" s="248"/>
      <c r="G24" s="248"/>
      <c r="H24" s="248"/>
      <c r="I24" s="248"/>
      <c r="J24" s="248"/>
      <c r="K24" s="248"/>
      <c r="L24" s="248"/>
      <c r="M24" s="248"/>
      <c r="N24" s="248"/>
      <c r="O24" s="248"/>
      <c r="P24" s="248"/>
      <c r="Q24" s="248"/>
      <c r="R24" s="248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52"/>
      <c r="AJ24" s="252"/>
      <c r="AK24" s="252"/>
      <c r="AL24" s="253"/>
      <c r="AM24" s="243" t="str">
        <f t="shared" si="14"/>
        <v/>
      </c>
      <c r="AN24" s="243">
        <f t="shared" si="2"/>
        <v>0</v>
      </c>
      <c r="AO24" s="243">
        <f t="shared" si="3"/>
        <v>0</v>
      </c>
      <c r="AP24" s="243">
        <f t="shared" si="15"/>
        <v>0</v>
      </c>
      <c r="AQ24" s="243" t="str">
        <f t="shared" si="16"/>
        <v/>
      </c>
      <c r="AR24" s="219">
        <f t="shared" si="4"/>
        <v>0</v>
      </c>
      <c r="AS24" s="219">
        <f t="shared" si="17"/>
        <v>0</v>
      </c>
      <c r="AT24" s="219">
        <f t="shared" si="18"/>
        <v>0</v>
      </c>
      <c r="AU24" s="219" t="str">
        <f t="shared" si="19"/>
        <v/>
      </c>
      <c r="AV24" s="219">
        <f t="shared" si="5"/>
        <v>0</v>
      </c>
      <c r="AW24" s="219">
        <f t="shared" si="6"/>
        <v>0</v>
      </c>
      <c r="AX24" s="219">
        <f t="shared" si="20"/>
        <v>0</v>
      </c>
      <c r="AY24" s="219" t="str">
        <f t="shared" si="21"/>
        <v/>
      </c>
      <c r="AZ24" s="219">
        <f t="shared" si="7"/>
        <v>0</v>
      </c>
      <c r="BA24" s="219">
        <f t="shared" si="8"/>
        <v>0</v>
      </c>
      <c r="BB24" s="219">
        <f t="shared" si="22"/>
        <v>0</v>
      </c>
      <c r="BC24" s="219" t="str">
        <f t="shared" si="23"/>
        <v/>
      </c>
      <c r="BD24" s="220">
        <f t="shared" si="9"/>
        <v>0</v>
      </c>
      <c r="BE24" s="220">
        <f t="shared" si="10"/>
        <v>0</v>
      </c>
      <c r="BF24" s="220">
        <f t="shared" si="24"/>
        <v>0</v>
      </c>
      <c r="BG24" s="221" t="str">
        <f t="shared" si="25"/>
        <v/>
      </c>
      <c r="BH24" s="222">
        <f t="shared" si="11"/>
        <v>0</v>
      </c>
      <c r="BI24" s="222">
        <f t="shared" si="12"/>
        <v>0</v>
      </c>
      <c r="BJ24" s="222">
        <f t="shared" si="26"/>
        <v>0</v>
      </c>
      <c r="BK24" s="219" t="str">
        <f t="shared" si="27"/>
        <v/>
      </c>
      <c r="BL24" s="219">
        <f t="shared" si="28"/>
        <v>0</v>
      </c>
      <c r="BM24" s="219">
        <f t="shared" si="29"/>
        <v>0</v>
      </c>
      <c r="BN24" s="219">
        <f t="shared" si="30"/>
        <v>0</v>
      </c>
      <c r="BO24" s="219" t="str">
        <f t="shared" si="31"/>
        <v/>
      </c>
      <c r="BP24" s="222">
        <f t="shared" si="32"/>
        <v>0</v>
      </c>
      <c r="BQ24" s="222">
        <f t="shared" si="33"/>
        <v>0</v>
      </c>
      <c r="BR24" s="222">
        <f t="shared" si="34"/>
        <v>0</v>
      </c>
      <c r="BS24" s="219" t="str">
        <f t="shared" si="35"/>
        <v/>
      </c>
      <c r="BT24" s="222">
        <f t="shared" si="36"/>
        <v>0</v>
      </c>
      <c r="BU24" s="222">
        <f t="shared" si="37"/>
        <v>0</v>
      </c>
      <c r="BV24" s="222">
        <f t="shared" si="38"/>
        <v>0</v>
      </c>
      <c r="BW24" s="219" t="str">
        <f t="shared" si="39"/>
        <v/>
      </c>
      <c r="BX24" s="222">
        <f t="shared" si="40"/>
        <v>0</v>
      </c>
      <c r="BY24" s="222">
        <f t="shared" si="41"/>
        <v>0</v>
      </c>
      <c r="BZ24" s="222">
        <f t="shared" si="42"/>
        <v>0</v>
      </c>
      <c r="CA24" s="219" t="str">
        <f t="shared" si="43"/>
        <v/>
      </c>
      <c r="CB24" s="222">
        <f t="shared" si="44"/>
        <v>0</v>
      </c>
      <c r="CC24" s="222">
        <f t="shared" si="45"/>
        <v>0</v>
      </c>
      <c r="CD24" s="222">
        <f t="shared" si="46"/>
        <v>0</v>
      </c>
      <c r="CE24" s="219" t="str">
        <f t="shared" si="47"/>
        <v/>
      </c>
      <c r="CF24" s="176"/>
      <c r="CG24" s="155"/>
      <c r="CH24" s="155"/>
      <c r="CI24" s="155"/>
      <c r="CJ24" s="155"/>
      <c r="CK24" s="155"/>
      <c r="CL24" s="155"/>
      <c r="CV24" s="155"/>
    </row>
    <row r="25" spans="1:100" s="152" customFormat="1" ht="22.5" customHeight="1">
      <c r="A25" s="177">
        <f t="shared" si="13"/>
        <v>14</v>
      </c>
      <c r="B25" s="262" t="s">
        <v>150</v>
      </c>
      <c r="C25" s="261" t="s">
        <v>149</v>
      </c>
      <c r="D25" s="215"/>
      <c r="E25" s="216"/>
      <c r="F25" s="248"/>
      <c r="G25" s="248"/>
      <c r="H25" s="248"/>
      <c r="I25" s="248"/>
      <c r="J25" s="248"/>
      <c r="K25" s="248"/>
      <c r="L25" s="248"/>
      <c r="M25" s="248"/>
      <c r="N25" s="248"/>
      <c r="O25" s="248"/>
      <c r="P25" s="248"/>
      <c r="Q25" s="248"/>
      <c r="R25" s="248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54">
        <f>COUNTIF(D25:AH25,"+")</f>
        <v>0</v>
      </c>
      <c r="AJ25" s="254">
        <f>COUNTIF(D25:AH25,"-")</f>
        <v>0</v>
      </c>
      <c r="AK25" s="254">
        <f>+AJ25/2</f>
        <v>0</v>
      </c>
      <c r="AL25" s="255" t="str">
        <f>IF(AI25+AK25&gt;0,AI25+AK25,"")</f>
        <v/>
      </c>
      <c r="AM25" s="243" t="str">
        <f t="shared" si="14"/>
        <v/>
      </c>
      <c r="AN25" s="243">
        <f t="shared" si="2"/>
        <v>0</v>
      </c>
      <c r="AO25" s="243">
        <f t="shared" si="3"/>
        <v>0</v>
      </c>
      <c r="AP25" s="243">
        <f t="shared" si="15"/>
        <v>0</v>
      </c>
      <c r="AQ25" s="243" t="str">
        <f t="shared" si="16"/>
        <v/>
      </c>
      <c r="AR25" s="219">
        <f t="shared" si="4"/>
        <v>0</v>
      </c>
      <c r="AS25" s="219">
        <f t="shared" si="17"/>
        <v>0</v>
      </c>
      <c r="AT25" s="219">
        <f t="shared" si="18"/>
        <v>0</v>
      </c>
      <c r="AU25" s="219" t="str">
        <f t="shared" si="19"/>
        <v/>
      </c>
      <c r="AV25" s="219">
        <f t="shared" si="5"/>
        <v>0</v>
      </c>
      <c r="AW25" s="219">
        <f t="shared" si="6"/>
        <v>0</v>
      </c>
      <c r="AX25" s="219">
        <f t="shared" si="20"/>
        <v>0</v>
      </c>
      <c r="AY25" s="219" t="str">
        <f t="shared" si="21"/>
        <v/>
      </c>
      <c r="AZ25" s="219">
        <f t="shared" si="7"/>
        <v>0</v>
      </c>
      <c r="BA25" s="219">
        <f t="shared" si="8"/>
        <v>0</v>
      </c>
      <c r="BB25" s="219">
        <f t="shared" si="22"/>
        <v>0</v>
      </c>
      <c r="BC25" s="219" t="str">
        <f t="shared" si="23"/>
        <v/>
      </c>
      <c r="BD25" s="220">
        <f t="shared" si="9"/>
        <v>0</v>
      </c>
      <c r="BE25" s="220">
        <f t="shared" si="10"/>
        <v>0</v>
      </c>
      <c r="BF25" s="220">
        <f t="shared" si="24"/>
        <v>0</v>
      </c>
      <c r="BG25" s="221" t="str">
        <f t="shared" si="25"/>
        <v/>
      </c>
      <c r="BH25" s="222">
        <f t="shared" si="11"/>
        <v>0</v>
      </c>
      <c r="BI25" s="222">
        <f t="shared" si="12"/>
        <v>0</v>
      </c>
      <c r="BJ25" s="222">
        <f t="shared" si="26"/>
        <v>0</v>
      </c>
      <c r="BK25" s="219" t="str">
        <f t="shared" si="27"/>
        <v/>
      </c>
      <c r="BL25" s="219">
        <f t="shared" si="28"/>
        <v>0</v>
      </c>
      <c r="BM25" s="219">
        <f t="shared" si="29"/>
        <v>0</v>
      </c>
      <c r="BN25" s="219">
        <f t="shared" si="30"/>
        <v>0</v>
      </c>
      <c r="BO25" s="219" t="str">
        <f t="shared" si="31"/>
        <v/>
      </c>
      <c r="BP25" s="222">
        <f t="shared" si="32"/>
        <v>0</v>
      </c>
      <c r="BQ25" s="222">
        <f t="shared" si="33"/>
        <v>0</v>
      </c>
      <c r="BR25" s="222">
        <f t="shared" si="34"/>
        <v>0</v>
      </c>
      <c r="BS25" s="219" t="str">
        <f t="shared" si="35"/>
        <v/>
      </c>
      <c r="BT25" s="222">
        <f t="shared" si="36"/>
        <v>0</v>
      </c>
      <c r="BU25" s="222">
        <f t="shared" si="37"/>
        <v>0</v>
      </c>
      <c r="BV25" s="222">
        <f t="shared" si="38"/>
        <v>0</v>
      </c>
      <c r="BW25" s="219" t="str">
        <f t="shared" si="39"/>
        <v/>
      </c>
      <c r="BX25" s="222">
        <f t="shared" si="40"/>
        <v>0</v>
      </c>
      <c r="BY25" s="222">
        <f t="shared" si="41"/>
        <v>0</v>
      </c>
      <c r="BZ25" s="222">
        <f t="shared" si="42"/>
        <v>0</v>
      </c>
      <c r="CA25" s="219" t="str">
        <f t="shared" si="43"/>
        <v/>
      </c>
      <c r="CB25" s="222">
        <f t="shared" si="44"/>
        <v>0</v>
      </c>
      <c r="CC25" s="222">
        <f t="shared" si="45"/>
        <v>0</v>
      </c>
      <c r="CD25" s="222">
        <f t="shared" si="46"/>
        <v>0</v>
      </c>
      <c r="CE25" s="219" t="str">
        <f t="shared" si="47"/>
        <v/>
      </c>
      <c r="CF25" s="178"/>
      <c r="CG25" s="155"/>
      <c r="CH25" s="155"/>
      <c r="CI25" s="155"/>
      <c r="CJ25" s="155"/>
      <c r="CK25" s="155"/>
      <c r="CL25" s="155"/>
    </row>
    <row r="26" spans="1:100" s="152" customFormat="1" ht="22.5" customHeight="1">
      <c r="A26" s="177">
        <f t="shared" si="13"/>
        <v>15</v>
      </c>
      <c r="B26" s="262" t="s">
        <v>151</v>
      </c>
      <c r="C26" s="261" t="s">
        <v>149</v>
      </c>
      <c r="D26" s="215"/>
      <c r="E26" s="216"/>
      <c r="F26" s="248"/>
      <c r="G26" s="248"/>
      <c r="H26" s="248"/>
      <c r="I26" s="248"/>
      <c r="J26" s="248"/>
      <c r="K26" s="248"/>
      <c r="L26" s="248"/>
      <c r="M26" s="248"/>
      <c r="N26" s="248"/>
      <c r="O26" s="248"/>
      <c r="P26" s="248"/>
      <c r="Q26" s="248"/>
      <c r="R26" s="248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48"/>
      <c r="AI26" s="254">
        <f>COUNTIF(D26:AH26,"+")</f>
        <v>0</v>
      </c>
      <c r="AJ26" s="254">
        <f>COUNTIF(D26:AH26,"-")</f>
        <v>0</v>
      </c>
      <c r="AK26" s="254">
        <f>+AJ26/2</f>
        <v>0</v>
      </c>
      <c r="AL26" s="255" t="str">
        <f>IF(AI26+AK26&gt;0,AI26+AK26,"")</f>
        <v/>
      </c>
      <c r="AM26" s="243" t="str">
        <f t="shared" si="14"/>
        <v/>
      </c>
      <c r="AN26" s="243">
        <f t="shared" si="2"/>
        <v>0</v>
      </c>
      <c r="AO26" s="243">
        <f t="shared" si="3"/>
        <v>0</v>
      </c>
      <c r="AP26" s="243">
        <f t="shared" si="15"/>
        <v>0</v>
      </c>
      <c r="AQ26" s="243" t="str">
        <f t="shared" si="16"/>
        <v/>
      </c>
      <c r="AR26" s="219">
        <f t="shared" si="4"/>
        <v>0</v>
      </c>
      <c r="AS26" s="219">
        <f t="shared" si="17"/>
        <v>0</v>
      </c>
      <c r="AT26" s="219">
        <f t="shared" si="18"/>
        <v>0</v>
      </c>
      <c r="AU26" s="219" t="str">
        <f t="shared" si="19"/>
        <v/>
      </c>
      <c r="AV26" s="219">
        <f t="shared" si="5"/>
        <v>0</v>
      </c>
      <c r="AW26" s="219">
        <f t="shared" si="6"/>
        <v>0</v>
      </c>
      <c r="AX26" s="219">
        <f t="shared" si="20"/>
        <v>0</v>
      </c>
      <c r="AY26" s="219" t="str">
        <f t="shared" si="21"/>
        <v/>
      </c>
      <c r="AZ26" s="219">
        <f t="shared" si="7"/>
        <v>0</v>
      </c>
      <c r="BA26" s="219">
        <f t="shared" si="8"/>
        <v>0</v>
      </c>
      <c r="BB26" s="219">
        <f t="shared" si="22"/>
        <v>0</v>
      </c>
      <c r="BC26" s="219" t="str">
        <f t="shared" si="23"/>
        <v/>
      </c>
      <c r="BD26" s="220">
        <f t="shared" si="9"/>
        <v>0</v>
      </c>
      <c r="BE26" s="220">
        <f t="shared" si="10"/>
        <v>0</v>
      </c>
      <c r="BF26" s="220">
        <f t="shared" si="24"/>
        <v>0</v>
      </c>
      <c r="BG26" s="221" t="str">
        <f t="shared" si="25"/>
        <v/>
      </c>
      <c r="BH26" s="222">
        <f t="shared" si="11"/>
        <v>0</v>
      </c>
      <c r="BI26" s="222">
        <f t="shared" si="12"/>
        <v>0</v>
      </c>
      <c r="BJ26" s="222">
        <f t="shared" si="26"/>
        <v>0</v>
      </c>
      <c r="BK26" s="219" t="str">
        <f t="shared" si="27"/>
        <v/>
      </c>
      <c r="BL26" s="219">
        <f t="shared" si="28"/>
        <v>0</v>
      </c>
      <c r="BM26" s="219">
        <f t="shared" si="29"/>
        <v>0</v>
      </c>
      <c r="BN26" s="219">
        <f t="shared" si="30"/>
        <v>0</v>
      </c>
      <c r="BO26" s="219" t="str">
        <f t="shared" si="31"/>
        <v/>
      </c>
      <c r="BP26" s="222">
        <f t="shared" si="32"/>
        <v>0</v>
      </c>
      <c r="BQ26" s="222">
        <f t="shared" si="33"/>
        <v>0</v>
      </c>
      <c r="BR26" s="222">
        <f t="shared" si="34"/>
        <v>0</v>
      </c>
      <c r="BS26" s="219" t="str">
        <f t="shared" si="35"/>
        <v/>
      </c>
      <c r="BT26" s="222">
        <f t="shared" si="36"/>
        <v>0</v>
      </c>
      <c r="BU26" s="222">
        <f t="shared" si="37"/>
        <v>0</v>
      </c>
      <c r="BV26" s="222">
        <f t="shared" si="38"/>
        <v>0</v>
      </c>
      <c r="BW26" s="219" t="str">
        <f t="shared" si="39"/>
        <v/>
      </c>
      <c r="BX26" s="222">
        <f t="shared" si="40"/>
        <v>0</v>
      </c>
      <c r="BY26" s="222">
        <f t="shared" si="41"/>
        <v>0</v>
      </c>
      <c r="BZ26" s="222">
        <f t="shared" si="42"/>
        <v>0</v>
      </c>
      <c r="CA26" s="219" t="str">
        <f t="shared" si="43"/>
        <v/>
      </c>
      <c r="CB26" s="222">
        <f t="shared" si="44"/>
        <v>0</v>
      </c>
      <c r="CC26" s="222">
        <f t="shared" si="45"/>
        <v>0</v>
      </c>
      <c r="CD26" s="222">
        <f t="shared" si="46"/>
        <v>0</v>
      </c>
      <c r="CE26" s="219" t="str">
        <f t="shared" si="47"/>
        <v/>
      </c>
      <c r="CF26" s="178"/>
      <c r="CG26" s="155"/>
      <c r="CH26" s="155"/>
      <c r="CI26" s="155"/>
      <c r="CJ26" s="155"/>
      <c r="CK26" s="155"/>
      <c r="CL26" s="155"/>
    </row>
    <row r="27" spans="1:100" s="152" customFormat="1" ht="22.5" customHeight="1">
      <c r="A27" s="177">
        <f t="shared" si="13"/>
        <v>16</v>
      </c>
      <c r="B27" s="264" t="s">
        <v>152</v>
      </c>
      <c r="C27" s="261" t="s">
        <v>149</v>
      </c>
      <c r="D27" s="215"/>
      <c r="E27" s="216"/>
      <c r="F27" s="248"/>
      <c r="G27" s="248"/>
      <c r="H27" s="248"/>
      <c r="I27" s="248"/>
      <c r="J27" s="248"/>
      <c r="K27" s="248"/>
      <c r="L27" s="248"/>
      <c r="M27" s="248"/>
      <c r="N27" s="248"/>
      <c r="O27" s="248"/>
      <c r="P27" s="248"/>
      <c r="Q27" s="248"/>
      <c r="R27" s="248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54">
        <f>COUNTIF(D27:AH27,"+")</f>
        <v>0</v>
      </c>
      <c r="AJ27" s="254">
        <f>COUNTIF(D27:AH27,"-")</f>
        <v>0</v>
      </c>
      <c r="AK27" s="254">
        <f>+AJ27/2</f>
        <v>0</v>
      </c>
      <c r="AL27" s="255" t="str">
        <f>IF(AI27+AK27&gt;0,AI27+AK27,"")</f>
        <v/>
      </c>
      <c r="AM27" s="243" t="str">
        <f t="shared" si="14"/>
        <v/>
      </c>
      <c r="AN27" s="243">
        <f t="shared" si="2"/>
        <v>0</v>
      </c>
      <c r="AO27" s="243">
        <f t="shared" si="3"/>
        <v>0</v>
      </c>
      <c r="AP27" s="243">
        <f t="shared" si="15"/>
        <v>0</v>
      </c>
      <c r="AQ27" s="243" t="str">
        <f t="shared" si="16"/>
        <v/>
      </c>
      <c r="AR27" s="219">
        <f t="shared" si="4"/>
        <v>0</v>
      </c>
      <c r="AS27" s="219">
        <f t="shared" si="17"/>
        <v>0</v>
      </c>
      <c r="AT27" s="219">
        <f t="shared" si="18"/>
        <v>0</v>
      </c>
      <c r="AU27" s="219" t="str">
        <f t="shared" si="19"/>
        <v/>
      </c>
      <c r="AV27" s="219">
        <f t="shared" si="5"/>
        <v>0</v>
      </c>
      <c r="AW27" s="219">
        <f t="shared" si="6"/>
        <v>0</v>
      </c>
      <c r="AX27" s="219">
        <f t="shared" si="20"/>
        <v>0</v>
      </c>
      <c r="AY27" s="219" t="str">
        <f t="shared" si="21"/>
        <v/>
      </c>
      <c r="AZ27" s="219">
        <f t="shared" si="7"/>
        <v>0</v>
      </c>
      <c r="BA27" s="219">
        <f t="shared" si="8"/>
        <v>0</v>
      </c>
      <c r="BB27" s="219">
        <f t="shared" si="22"/>
        <v>0</v>
      </c>
      <c r="BC27" s="219" t="str">
        <f t="shared" si="23"/>
        <v/>
      </c>
      <c r="BD27" s="220">
        <f t="shared" si="9"/>
        <v>0</v>
      </c>
      <c r="BE27" s="220">
        <f t="shared" si="10"/>
        <v>0</v>
      </c>
      <c r="BF27" s="220">
        <f t="shared" si="24"/>
        <v>0</v>
      </c>
      <c r="BG27" s="221" t="str">
        <f t="shared" si="25"/>
        <v/>
      </c>
      <c r="BH27" s="222">
        <f t="shared" si="11"/>
        <v>0</v>
      </c>
      <c r="BI27" s="222">
        <f t="shared" si="12"/>
        <v>0</v>
      </c>
      <c r="BJ27" s="222">
        <f t="shared" si="26"/>
        <v>0</v>
      </c>
      <c r="BK27" s="219" t="str">
        <f t="shared" si="27"/>
        <v/>
      </c>
      <c r="BL27" s="219">
        <f t="shared" si="28"/>
        <v>0</v>
      </c>
      <c r="BM27" s="219">
        <f t="shared" si="29"/>
        <v>0</v>
      </c>
      <c r="BN27" s="219">
        <f t="shared" si="30"/>
        <v>0</v>
      </c>
      <c r="BO27" s="219" t="str">
        <f t="shared" si="31"/>
        <v/>
      </c>
      <c r="BP27" s="222">
        <f t="shared" si="32"/>
        <v>0</v>
      </c>
      <c r="BQ27" s="222">
        <f t="shared" si="33"/>
        <v>0</v>
      </c>
      <c r="BR27" s="222">
        <f t="shared" si="34"/>
        <v>0</v>
      </c>
      <c r="BS27" s="219" t="str">
        <f t="shared" si="35"/>
        <v/>
      </c>
      <c r="BT27" s="222">
        <f t="shared" si="36"/>
        <v>0</v>
      </c>
      <c r="BU27" s="222">
        <f t="shared" si="37"/>
        <v>0</v>
      </c>
      <c r="BV27" s="222">
        <f t="shared" si="38"/>
        <v>0</v>
      </c>
      <c r="BW27" s="219" t="str">
        <f t="shared" si="39"/>
        <v/>
      </c>
      <c r="BX27" s="222">
        <f t="shared" si="40"/>
        <v>0</v>
      </c>
      <c r="BY27" s="222">
        <f t="shared" si="41"/>
        <v>0</v>
      </c>
      <c r="BZ27" s="222">
        <f t="shared" si="42"/>
        <v>0</v>
      </c>
      <c r="CA27" s="219" t="str">
        <f t="shared" si="43"/>
        <v/>
      </c>
      <c r="CB27" s="222">
        <f t="shared" si="44"/>
        <v>0</v>
      </c>
      <c r="CC27" s="222">
        <f t="shared" si="45"/>
        <v>0</v>
      </c>
      <c r="CD27" s="222">
        <f t="shared" si="46"/>
        <v>0</v>
      </c>
      <c r="CE27" s="219" t="str">
        <f t="shared" si="47"/>
        <v/>
      </c>
      <c r="CF27" s="178"/>
      <c r="CG27" s="155"/>
      <c r="CH27" s="155"/>
      <c r="CI27" s="155"/>
      <c r="CJ27" s="155"/>
      <c r="CK27" s="155"/>
      <c r="CL27" s="155"/>
    </row>
    <row r="28" spans="1:100" s="152" customFormat="1" ht="22.5" customHeight="1">
      <c r="A28" s="177">
        <f t="shared" si="13"/>
        <v>17</v>
      </c>
      <c r="B28" s="264" t="s">
        <v>153</v>
      </c>
      <c r="C28" s="260" t="s">
        <v>138</v>
      </c>
      <c r="D28" s="215"/>
      <c r="E28" s="216"/>
      <c r="F28" s="248"/>
      <c r="G28" s="248"/>
      <c r="H28" s="248"/>
      <c r="I28" s="248"/>
      <c r="J28" s="248"/>
      <c r="K28" s="248"/>
      <c r="L28" s="248"/>
      <c r="M28" s="248"/>
      <c r="N28" s="248"/>
      <c r="O28" s="248"/>
      <c r="P28" s="248"/>
      <c r="Q28" s="248"/>
      <c r="R28" s="248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48"/>
      <c r="AI28" s="254"/>
      <c r="AJ28" s="254"/>
      <c r="AK28" s="254"/>
      <c r="AL28" s="255"/>
      <c r="AM28" s="243" t="str">
        <f t="shared" si="14"/>
        <v/>
      </c>
      <c r="AN28" s="243">
        <f t="shared" si="2"/>
        <v>0</v>
      </c>
      <c r="AO28" s="243">
        <f t="shared" si="3"/>
        <v>0</v>
      </c>
      <c r="AP28" s="243">
        <f t="shared" si="15"/>
        <v>0</v>
      </c>
      <c r="AQ28" s="243" t="str">
        <f t="shared" si="16"/>
        <v/>
      </c>
      <c r="AR28" s="219">
        <f t="shared" si="4"/>
        <v>0</v>
      </c>
      <c r="AS28" s="219">
        <f t="shared" si="17"/>
        <v>0</v>
      </c>
      <c r="AT28" s="219">
        <f t="shared" si="18"/>
        <v>0</v>
      </c>
      <c r="AU28" s="219" t="str">
        <f t="shared" si="19"/>
        <v/>
      </c>
      <c r="AV28" s="219">
        <f t="shared" si="5"/>
        <v>0</v>
      </c>
      <c r="AW28" s="219">
        <f t="shared" si="6"/>
        <v>0</v>
      </c>
      <c r="AX28" s="219">
        <f t="shared" si="20"/>
        <v>0</v>
      </c>
      <c r="AY28" s="219" t="str">
        <f t="shared" si="21"/>
        <v/>
      </c>
      <c r="AZ28" s="219">
        <f t="shared" si="7"/>
        <v>0</v>
      </c>
      <c r="BA28" s="219">
        <f t="shared" si="8"/>
        <v>0</v>
      </c>
      <c r="BB28" s="219">
        <f t="shared" si="22"/>
        <v>0</v>
      </c>
      <c r="BC28" s="219" t="str">
        <f t="shared" si="23"/>
        <v/>
      </c>
      <c r="BD28" s="220">
        <f t="shared" si="9"/>
        <v>0</v>
      </c>
      <c r="BE28" s="220">
        <f t="shared" si="10"/>
        <v>0</v>
      </c>
      <c r="BF28" s="220">
        <f t="shared" si="24"/>
        <v>0</v>
      </c>
      <c r="BG28" s="221" t="str">
        <f t="shared" si="25"/>
        <v/>
      </c>
      <c r="BH28" s="222">
        <f t="shared" si="11"/>
        <v>0</v>
      </c>
      <c r="BI28" s="222">
        <f t="shared" si="12"/>
        <v>0</v>
      </c>
      <c r="BJ28" s="222">
        <f t="shared" si="26"/>
        <v>0</v>
      </c>
      <c r="BK28" s="219" t="str">
        <f t="shared" si="27"/>
        <v/>
      </c>
      <c r="BL28" s="219">
        <f t="shared" si="28"/>
        <v>0</v>
      </c>
      <c r="BM28" s="219">
        <f t="shared" si="29"/>
        <v>0</v>
      </c>
      <c r="BN28" s="219">
        <f t="shared" si="30"/>
        <v>0</v>
      </c>
      <c r="BO28" s="219" t="str">
        <f t="shared" si="31"/>
        <v/>
      </c>
      <c r="BP28" s="222">
        <f t="shared" si="32"/>
        <v>0</v>
      </c>
      <c r="BQ28" s="222">
        <f t="shared" si="33"/>
        <v>0</v>
      </c>
      <c r="BR28" s="222">
        <f t="shared" si="34"/>
        <v>0</v>
      </c>
      <c r="BS28" s="219" t="str">
        <f t="shared" si="35"/>
        <v/>
      </c>
      <c r="BT28" s="222">
        <f t="shared" si="36"/>
        <v>0</v>
      </c>
      <c r="BU28" s="222">
        <f t="shared" si="37"/>
        <v>0</v>
      </c>
      <c r="BV28" s="222">
        <f t="shared" si="38"/>
        <v>0</v>
      </c>
      <c r="BW28" s="219" t="str">
        <f t="shared" si="39"/>
        <v/>
      </c>
      <c r="BX28" s="222">
        <f t="shared" si="40"/>
        <v>0</v>
      </c>
      <c r="BY28" s="222">
        <f t="shared" si="41"/>
        <v>0</v>
      </c>
      <c r="BZ28" s="222">
        <f t="shared" si="42"/>
        <v>0</v>
      </c>
      <c r="CA28" s="219" t="str">
        <f t="shared" si="43"/>
        <v/>
      </c>
      <c r="CB28" s="222">
        <f t="shared" si="44"/>
        <v>0</v>
      </c>
      <c r="CC28" s="222">
        <f t="shared" si="45"/>
        <v>0</v>
      </c>
      <c r="CD28" s="222">
        <f t="shared" si="46"/>
        <v>0</v>
      </c>
      <c r="CE28" s="219" t="str">
        <f t="shared" si="47"/>
        <v/>
      </c>
      <c r="CF28" s="178"/>
      <c r="CG28" s="155"/>
      <c r="CH28" s="155"/>
      <c r="CI28" s="155"/>
      <c r="CJ28" s="155"/>
      <c r="CK28" s="155"/>
      <c r="CL28" s="155"/>
    </row>
    <row r="29" spans="1:100" s="152" customFormat="1" ht="22.5" customHeight="1">
      <c r="A29" s="177">
        <f t="shared" si="13"/>
        <v>18</v>
      </c>
      <c r="B29" s="265" t="s">
        <v>154</v>
      </c>
      <c r="C29" s="260" t="s">
        <v>138</v>
      </c>
      <c r="D29" s="215"/>
      <c r="E29" s="216"/>
      <c r="F29" s="248"/>
      <c r="G29" s="248"/>
      <c r="H29" s="248"/>
      <c r="I29" s="248"/>
      <c r="J29" s="248"/>
      <c r="K29" s="248"/>
      <c r="L29" s="248"/>
      <c r="M29" s="248"/>
      <c r="N29" s="248"/>
      <c r="O29" s="248"/>
      <c r="P29" s="248"/>
      <c r="Q29" s="248"/>
      <c r="R29" s="248"/>
      <c r="S29" s="248"/>
      <c r="T29" s="248"/>
      <c r="U29" s="248"/>
      <c r="V29" s="248"/>
      <c r="W29" s="248"/>
      <c r="X29" s="248"/>
      <c r="Y29" s="248"/>
      <c r="Z29" s="248"/>
      <c r="AA29" s="248"/>
      <c r="AB29" s="248"/>
      <c r="AC29" s="248"/>
      <c r="AD29" s="248"/>
      <c r="AE29" s="248"/>
      <c r="AF29" s="248"/>
      <c r="AG29" s="248"/>
      <c r="AH29" s="248"/>
      <c r="AI29" s="254">
        <f>COUNTIF(D29:AH29,"+")</f>
        <v>0</v>
      </c>
      <c r="AJ29" s="254">
        <f>COUNTIF(D29:AH29,"-")</f>
        <v>0</v>
      </c>
      <c r="AK29" s="254">
        <f>+AJ29/2</f>
        <v>0</v>
      </c>
      <c r="AL29" s="255" t="str">
        <f>IF(AI29+AK29&gt;0,AI29+AK29,"")</f>
        <v/>
      </c>
      <c r="AM29" s="243" t="str">
        <f t="shared" si="14"/>
        <v/>
      </c>
      <c r="AN29" s="243">
        <f t="shared" si="2"/>
        <v>0</v>
      </c>
      <c r="AO29" s="243">
        <f t="shared" si="3"/>
        <v>0</v>
      </c>
      <c r="AP29" s="243">
        <f t="shared" si="15"/>
        <v>0</v>
      </c>
      <c r="AQ29" s="243" t="str">
        <f t="shared" si="16"/>
        <v/>
      </c>
      <c r="AR29" s="219">
        <f t="shared" si="4"/>
        <v>0</v>
      </c>
      <c r="AS29" s="219">
        <f t="shared" si="17"/>
        <v>0</v>
      </c>
      <c r="AT29" s="219">
        <f t="shared" si="18"/>
        <v>0</v>
      </c>
      <c r="AU29" s="219" t="str">
        <f t="shared" si="19"/>
        <v/>
      </c>
      <c r="AV29" s="219">
        <f t="shared" si="5"/>
        <v>0</v>
      </c>
      <c r="AW29" s="219">
        <f t="shared" si="6"/>
        <v>0</v>
      </c>
      <c r="AX29" s="219">
        <f t="shared" si="20"/>
        <v>0</v>
      </c>
      <c r="AY29" s="219" t="str">
        <f t="shared" si="21"/>
        <v/>
      </c>
      <c r="AZ29" s="219">
        <f t="shared" si="7"/>
        <v>0</v>
      </c>
      <c r="BA29" s="219">
        <f t="shared" si="8"/>
        <v>0</v>
      </c>
      <c r="BB29" s="219">
        <f t="shared" si="22"/>
        <v>0</v>
      </c>
      <c r="BC29" s="219" t="str">
        <f t="shared" si="23"/>
        <v/>
      </c>
      <c r="BD29" s="220">
        <f t="shared" si="9"/>
        <v>0</v>
      </c>
      <c r="BE29" s="220">
        <f t="shared" si="10"/>
        <v>0</v>
      </c>
      <c r="BF29" s="220">
        <f t="shared" si="24"/>
        <v>0</v>
      </c>
      <c r="BG29" s="221" t="str">
        <f t="shared" si="25"/>
        <v/>
      </c>
      <c r="BH29" s="222">
        <f t="shared" si="11"/>
        <v>0</v>
      </c>
      <c r="BI29" s="222">
        <f t="shared" si="12"/>
        <v>0</v>
      </c>
      <c r="BJ29" s="222">
        <f t="shared" si="26"/>
        <v>0</v>
      </c>
      <c r="BK29" s="219" t="str">
        <f t="shared" si="27"/>
        <v/>
      </c>
      <c r="BL29" s="219">
        <f t="shared" si="28"/>
        <v>0</v>
      </c>
      <c r="BM29" s="219">
        <f t="shared" si="29"/>
        <v>0</v>
      </c>
      <c r="BN29" s="219">
        <f t="shared" si="30"/>
        <v>0</v>
      </c>
      <c r="BO29" s="219" t="str">
        <f t="shared" si="31"/>
        <v/>
      </c>
      <c r="BP29" s="222">
        <f t="shared" si="32"/>
        <v>0</v>
      </c>
      <c r="BQ29" s="222">
        <f t="shared" si="33"/>
        <v>0</v>
      </c>
      <c r="BR29" s="222">
        <f t="shared" si="34"/>
        <v>0</v>
      </c>
      <c r="BS29" s="219" t="str">
        <f t="shared" si="35"/>
        <v/>
      </c>
      <c r="BT29" s="222">
        <f t="shared" si="36"/>
        <v>0</v>
      </c>
      <c r="BU29" s="222">
        <f t="shared" si="37"/>
        <v>0</v>
      </c>
      <c r="BV29" s="222">
        <f t="shared" si="38"/>
        <v>0</v>
      </c>
      <c r="BW29" s="219" t="str">
        <f t="shared" si="39"/>
        <v/>
      </c>
      <c r="BX29" s="222">
        <f t="shared" si="40"/>
        <v>0</v>
      </c>
      <c r="BY29" s="222">
        <f t="shared" si="41"/>
        <v>0</v>
      </c>
      <c r="BZ29" s="222">
        <f t="shared" si="42"/>
        <v>0</v>
      </c>
      <c r="CA29" s="219" t="str">
        <f t="shared" si="43"/>
        <v/>
      </c>
      <c r="CB29" s="222">
        <f t="shared" si="44"/>
        <v>0</v>
      </c>
      <c r="CC29" s="222">
        <f t="shared" si="45"/>
        <v>0</v>
      </c>
      <c r="CD29" s="222">
        <f t="shared" si="46"/>
        <v>0</v>
      </c>
      <c r="CE29" s="219" t="str">
        <f t="shared" si="47"/>
        <v/>
      </c>
      <c r="CF29" s="178"/>
      <c r="CG29" s="155"/>
      <c r="CH29" s="155"/>
      <c r="CI29" s="155"/>
      <c r="CJ29" s="155"/>
      <c r="CK29" s="155"/>
      <c r="CL29" s="155"/>
    </row>
    <row r="30" spans="1:100" s="156" customFormat="1" ht="22.5" customHeight="1" thickBot="1">
      <c r="A30" s="179"/>
      <c r="B30" s="180" t="s">
        <v>90</v>
      </c>
      <c r="C30" s="181"/>
      <c r="D30" s="180"/>
      <c r="E30" s="180"/>
      <c r="F30" s="180"/>
      <c r="G30" s="180"/>
      <c r="H30" s="180"/>
      <c r="I30" s="180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  <c r="AE30" s="180"/>
      <c r="AF30" s="180"/>
      <c r="AG30" s="180"/>
      <c r="AH30" s="180"/>
      <c r="AI30" s="190"/>
      <c r="AJ30" s="190"/>
      <c r="AK30" s="190"/>
      <c r="AL30" s="190"/>
      <c r="AM30" s="180">
        <f t="shared" ref="AM30:CE30" si="48">SUM(AM12:AM29)</f>
        <v>0</v>
      </c>
      <c r="AN30" s="180">
        <f t="shared" si="48"/>
        <v>0</v>
      </c>
      <c r="AO30" s="180">
        <f t="shared" si="48"/>
        <v>0</v>
      </c>
      <c r="AP30" s="180">
        <f t="shared" si="48"/>
        <v>0</v>
      </c>
      <c r="AQ30" s="180">
        <f t="shared" si="48"/>
        <v>0</v>
      </c>
      <c r="AR30" s="180">
        <f t="shared" si="48"/>
        <v>0</v>
      </c>
      <c r="AS30" s="180">
        <f t="shared" si="48"/>
        <v>0</v>
      </c>
      <c r="AT30" s="180">
        <f t="shared" si="48"/>
        <v>0</v>
      </c>
      <c r="AU30" s="180">
        <f t="shared" si="48"/>
        <v>0</v>
      </c>
      <c r="AV30" s="180">
        <f t="shared" si="48"/>
        <v>0</v>
      </c>
      <c r="AW30" s="180">
        <f t="shared" si="48"/>
        <v>0</v>
      </c>
      <c r="AX30" s="180">
        <f t="shared" si="48"/>
        <v>0</v>
      </c>
      <c r="AY30" s="180">
        <f t="shared" si="48"/>
        <v>0</v>
      </c>
      <c r="AZ30" s="180">
        <f t="shared" si="48"/>
        <v>0</v>
      </c>
      <c r="BA30" s="180">
        <f t="shared" si="48"/>
        <v>0</v>
      </c>
      <c r="BB30" s="180">
        <f t="shared" si="48"/>
        <v>0</v>
      </c>
      <c r="BC30" s="180">
        <f t="shared" si="48"/>
        <v>0</v>
      </c>
      <c r="BD30" s="180">
        <f t="shared" si="48"/>
        <v>0</v>
      </c>
      <c r="BE30" s="180">
        <f t="shared" si="48"/>
        <v>0</v>
      </c>
      <c r="BF30" s="180">
        <f t="shared" si="48"/>
        <v>0</v>
      </c>
      <c r="BG30" s="180">
        <f t="shared" si="48"/>
        <v>0</v>
      </c>
      <c r="BH30" s="180">
        <f t="shared" si="48"/>
        <v>0</v>
      </c>
      <c r="BI30" s="184">
        <f t="shared" si="48"/>
        <v>0</v>
      </c>
      <c r="BJ30" s="184">
        <f t="shared" si="48"/>
        <v>0</v>
      </c>
      <c r="BK30" s="180">
        <f t="shared" si="48"/>
        <v>0</v>
      </c>
      <c r="BL30" s="180">
        <f t="shared" si="48"/>
        <v>0</v>
      </c>
      <c r="BM30" s="180">
        <f t="shared" si="48"/>
        <v>0</v>
      </c>
      <c r="BN30" s="180">
        <f t="shared" si="48"/>
        <v>0</v>
      </c>
      <c r="BO30" s="180">
        <f t="shared" si="48"/>
        <v>0</v>
      </c>
      <c r="BP30" s="180">
        <f t="shared" si="48"/>
        <v>0</v>
      </c>
      <c r="BQ30" s="180">
        <f t="shared" si="48"/>
        <v>0</v>
      </c>
      <c r="BR30" s="180">
        <f t="shared" si="48"/>
        <v>0</v>
      </c>
      <c r="BS30" s="180">
        <f t="shared" si="48"/>
        <v>0</v>
      </c>
      <c r="BT30" s="180">
        <f t="shared" si="48"/>
        <v>0</v>
      </c>
      <c r="BU30" s="180">
        <f t="shared" si="48"/>
        <v>0</v>
      </c>
      <c r="BV30" s="180">
        <f t="shared" si="48"/>
        <v>0</v>
      </c>
      <c r="BW30" s="180">
        <f t="shared" si="48"/>
        <v>0</v>
      </c>
      <c r="BX30" s="180">
        <f t="shared" si="48"/>
        <v>0</v>
      </c>
      <c r="BY30" s="180">
        <f t="shared" si="48"/>
        <v>0</v>
      </c>
      <c r="BZ30" s="180">
        <f t="shared" si="48"/>
        <v>0</v>
      </c>
      <c r="CA30" s="180">
        <f t="shared" si="48"/>
        <v>0</v>
      </c>
      <c r="CB30" s="180">
        <f t="shared" si="48"/>
        <v>0</v>
      </c>
      <c r="CC30" s="180">
        <f t="shared" si="48"/>
        <v>0</v>
      </c>
      <c r="CD30" s="180">
        <f t="shared" si="48"/>
        <v>0</v>
      </c>
      <c r="CE30" s="180">
        <f t="shared" si="48"/>
        <v>0</v>
      </c>
      <c r="CF30" s="186"/>
      <c r="CG30" s="159"/>
      <c r="CH30" s="159"/>
      <c r="CI30" s="159"/>
      <c r="CJ30" s="159"/>
      <c r="CK30" s="159"/>
      <c r="CL30" s="159"/>
      <c r="CN30" s="187">
        <f ca="1">TODAY()</f>
        <v>42589</v>
      </c>
    </row>
    <row r="31" spans="1:100" ht="15.75" thickTop="1">
      <c r="A31" s="3"/>
      <c r="B31" s="1"/>
      <c r="C31" s="1"/>
      <c r="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42"/>
      <c r="BE31" s="142"/>
      <c r="BF31" s="142"/>
      <c r="BG31" s="1"/>
      <c r="BH31" s="142"/>
      <c r="BI31" s="142"/>
      <c r="BJ31" s="142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</row>
    <row r="32" spans="1:100">
      <c r="A32" s="3"/>
      <c r="B32" s="1"/>
      <c r="C32" s="1"/>
      <c r="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42"/>
      <c r="BE32" s="142"/>
      <c r="BF32" s="142"/>
      <c r="BG32" s="1"/>
      <c r="BH32" s="142"/>
      <c r="BI32" s="142"/>
      <c r="BJ32" s="142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</row>
    <row r="33" spans="2:84" ht="15.75">
      <c r="B33" s="191" t="s">
        <v>93</v>
      </c>
      <c r="C33" s="188"/>
      <c r="D33" s="188"/>
      <c r="E33" s="188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BH33" s="208"/>
      <c r="BI33" s="208"/>
      <c r="BJ33" s="208"/>
      <c r="BK33" s="3"/>
      <c r="BL33" s="3"/>
      <c r="BM33" s="3"/>
      <c r="BN33" s="3"/>
      <c r="BO33" s="3"/>
      <c r="BP33" s="3"/>
      <c r="BQ33" s="3"/>
      <c r="BR33" s="3"/>
      <c r="BW33" s="3"/>
      <c r="BX33" s="3"/>
      <c r="BY33" s="3"/>
      <c r="BZ33" s="3"/>
      <c r="CA33" s="3" t="str">
        <f ca="1">CONCATENATE("Ngµy ",TEXT(CN30,"dd")," th¸ng ",TEXT(CN30,"mm"), " n¨m ",TEXT(CN30,"yyyy"))</f>
        <v>Ngµy 07 th¸ng 08 n¨m 2016</v>
      </c>
      <c r="CF33" s="3"/>
    </row>
    <row r="34" spans="2:84" ht="15.75">
      <c r="B34" s="188"/>
      <c r="C34" s="189"/>
      <c r="D34" s="188"/>
      <c r="E34" s="28" t="s">
        <v>124</v>
      </c>
      <c r="F34" s="28"/>
      <c r="G34" s="188"/>
      <c r="H34" s="188"/>
      <c r="I34" s="188"/>
      <c r="J34" s="189" t="s">
        <v>125</v>
      </c>
      <c r="K34" s="188"/>
      <c r="L34" s="188"/>
      <c r="M34" s="188"/>
      <c r="N34" s="188" t="s">
        <v>103</v>
      </c>
      <c r="O34" s="188"/>
      <c r="P34" s="188"/>
      <c r="Q34" s="188"/>
      <c r="R34" s="188"/>
      <c r="S34" s="188"/>
      <c r="T34" s="188"/>
      <c r="U34" s="189" t="s">
        <v>83</v>
      </c>
      <c r="AA34" s="5" t="s">
        <v>15</v>
      </c>
      <c r="AB34" s="5"/>
      <c r="AD34" s="6"/>
      <c r="AE34" s="5"/>
      <c r="AF34" s="5"/>
      <c r="AG34" s="5"/>
      <c r="AH34" s="5"/>
      <c r="AI34" s="5"/>
      <c r="AJ34" s="5"/>
      <c r="AK34" s="5"/>
      <c r="AL34" s="5"/>
      <c r="AM34" s="2"/>
      <c r="AN34" s="2"/>
      <c r="AO34" s="2"/>
      <c r="AP34" s="2"/>
      <c r="AQ34" s="5"/>
      <c r="AR34" s="2"/>
      <c r="AS34" s="2"/>
      <c r="AT34" s="2"/>
      <c r="AU34" s="5" t="s">
        <v>16</v>
      </c>
      <c r="AV34" s="5"/>
      <c r="AW34" s="5"/>
      <c r="AX34" s="5"/>
      <c r="AY34" s="5"/>
      <c r="AZ34" s="5"/>
      <c r="BA34" s="5"/>
      <c r="BB34" s="5"/>
      <c r="BC34" s="5"/>
      <c r="BD34" s="144"/>
      <c r="BE34" s="144"/>
      <c r="BF34" s="144"/>
      <c r="BG34" s="5"/>
      <c r="BH34" s="144"/>
      <c r="BI34" s="144"/>
      <c r="BJ34" s="144"/>
      <c r="BK34" s="5"/>
      <c r="BL34" s="5"/>
      <c r="BM34" s="5"/>
      <c r="BN34" s="5"/>
      <c r="BO34" s="2"/>
      <c r="BP34" s="5"/>
      <c r="BQ34" s="5"/>
      <c r="BR34" s="5"/>
      <c r="BS34" s="174" t="s">
        <v>85</v>
      </c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</row>
    <row r="35" spans="2:84" ht="15.75">
      <c r="B35" s="188" t="s">
        <v>94</v>
      </c>
      <c r="C35" s="189" t="s">
        <v>8</v>
      </c>
      <c r="D35" s="188"/>
      <c r="E35" s="188" t="s">
        <v>99</v>
      </c>
      <c r="F35" s="188"/>
      <c r="G35" s="188"/>
      <c r="H35" s="188"/>
      <c r="I35" s="188"/>
      <c r="J35" s="189" t="s">
        <v>104</v>
      </c>
      <c r="K35" s="188"/>
      <c r="L35" s="188"/>
      <c r="M35" s="188"/>
      <c r="N35" s="188" t="s">
        <v>105</v>
      </c>
      <c r="O35" s="188"/>
      <c r="P35" s="188"/>
      <c r="Q35" s="188"/>
      <c r="R35" s="188"/>
      <c r="S35" s="188"/>
      <c r="T35" s="188"/>
      <c r="U35" s="189" t="s">
        <v>13</v>
      </c>
      <c r="AA35" s="27"/>
      <c r="AB35" s="4"/>
      <c r="AC35" s="1"/>
      <c r="AD35" s="1"/>
      <c r="AE35" s="4"/>
      <c r="AF35" s="4"/>
      <c r="AG35" s="4"/>
      <c r="AH35" s="4"/>
      <c r="AI35" s="4"/>
      <c r="AJ35" s="4"/>
      <c r="AK35" s="4"/>
      <c r="AL35" s="4"/>
      <c r="AQ35" s="27"/>
      <c r="AU35" s="27"/>
      <c r="AV35" s="27"/>
      <c r="AW35" s="27"/>
      <c r="AX35" s="27"/>
      <c r="AY35" s="27"/>
      <c r="AZ35" s="27"/>
      <c r="BA35" s="27"/>
      <c r="BB35" s="27"/>
      <c r="BC35" s="27"/>
      <c r="BD35" s="209"/>
      <c r="BE35" s="209"/>
      <c r="BF35" s="209"/>
      <c r="BG35" s="27"/>
      <c r="BH35" s="209"/>
      <c r="BI35" s="209"/>
      <c r="BJ35" s="209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</row>
    <row r="36" spans="2:84" ht="15.75">
      <c r="B36" s="188" t="s">
        <v>95</v>
      </c>
      <c r="C36" s="188" t="s">
        <v>70</v>
      </c>
      <c r="D36" s="188"/>
      <c r="E36" s="188" t="s">
        <v>100</v>
      </c>
      <c r="F36" s="188"/>
      <c r="G36" s="188"/>
      <c r="H36" s="188"/>
      <c r="I36" s="188"/>
      <c r="J36" s="189" t="s">
        <v>88</v>
      </c>
      <c r="K36" s="188"/>
      <c r="L36" s="188"/>
      <c r="M36" s="188"/>
      <c r="N36" s="188" t="s">
        <v>106</v>
      </c>
      <c r="O36" s="188"/>
      <c r="P36" s="188"/>
      <c r="Q36" s="188"/>
      <c r="R36" s="188"/>
      <c r="S36" s="188"/>
      <c r="T36" s="188"/>
      <c r="U36" s="189" t="s">
        <v>86</v>
      </c>
    </row>
    <row r="37" spans="2:84" ht="15.75">
      <c r="B37" s="188" t="s">
        <v>96</v>
      </c>
      <c r="C37" s="189" t="s">
        <v>92</v>
      </c>
      <c r="D37" s="188"/>
      <c r="E37" s="188" t="s">
        <v>101</v>
      </c>
      <c r="F37" s="188"/>
      <c r="G37" s="188"/>
      <c r="H37" s="188"/>
      <c r="I37" s="188"/>
      <c r="J37" s="189" t="s">
        <v>80</v>
      </c>
      <c r="K37" s="188"/>
      <c r="L37" s="188"/>
      <c r="M37" s="188"/>
      <c r="N37" s="188" t="s">
        <v>107</v>
      </c>
      <c r="O37" s="188"/>
      <c r="P37" s="188"/>
      <c r="Q37" s="188"/>
      <c r="R37" s="188"/>
      <c r="S37" s="188"/>
      <c r="T37" s="188"/>
      <c r="U37" s="189" t="s">
        <v>14</v>
      </c>
      <c r="AC37" s="1"/>
      <c r="AD37" s="1"/>
    </row>
    <row r="38" spans="2:84" ht="15.75">
      <c r="B38" s="188" t="s">
        <v>98</v>
      </c>
      <c r="C38" s="189" t="s">
        <v>91</v>
      </c>
      <c r="D38" s="188"/>
      <c r="E38" s="188" t="s">
        <v>102</v>
      </c>
      <c r="F38" s="188"/>
      <c r="G38" s="188"/>
      <c r="H38" s="188"/>
      <c r="I38" s="188"/>
      <c r="J38" s="189" t="s">
        <v>82</v>
      </c>
      <c r="K38" s="188"/>
      <c r="L38" s="188"/>
      <c r="M38" s="188"/>
      <c r="N38" s="188" t="s">
        <v>97</v>
      </c>
      <c r="O38" s="188"/>
      <c r="P38" s="188"/>
      <c r="Q38" s="188"/>
      <c r="R38" s="188"/>
      <c r="S38" s="188"/>
      <c r="T38" s="188"/>
      <c r="U38" s="189" t="s">
        <v>17</v>
      </c>
      <c r="AQ38" s="4"/>
      <c r="AU38" s="4"/>
      <c r="AV38" s="4"/>
      <c r="AW38" s="4"/>
      <c r="AX38" s="4"/>
      <c r="AY38" s="4"/>
      <c r="AZ38" s="4"/>
      <c r="BA38" s="4"/>
      <c r="BB38" s="4"/>
      <c r="BC38" s="4"/>
      <c r="BD38" s="145"/>
      <c r="BE38" s="145"/>
      <c r="BF38" s="145"/>
      <c r="BG38" s="4"/>
      <c r="BH38" s="145"/>
      <c r="BI38" s="145"/>
      <c r="BJ38" s="145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</row>
  </sheetData>
  <mergeCells count="25">
    <mergeCell ref="BW9:BW11"/>
    <mergeCell ref="BG9:BG11"/>
    <mergeCell ref="B1:H1"/>
    <mergeCell ref="B2:H2"/>
    <mergeCell ref="AM9:AM11"/>
    <mergeCell ref="BO9:BO11"/>
    <mergeCell ref="BN10:BN11"/>
    <mergeCell ref="AU9:AU11"/>
    <mergeCell ref="AY9:AY11"/>
    <mergeCell ref="A9:A11"/>
    <mergeCell ref="CF9:CF11"/>
    <mergeCell ref="AL10:AL11"/>
    <mergeCell ref="AI10:AI11"/>
    <mergeCell ref="AJ10:AJ11"/>
    <mergeCell ref="AK10:AK11"/>
    <mergeCell ref="BM10:BM11"/>
    <mergeCell ref="BK9:BK11"/>
    <mergeCell ref="C9:C11"/>
    <mergeCell ref="B9:B11"/>
    <mergeCell ref="CE9:CE11"/>
    <mergeCell ref="AQ9:AQ11"/>
    <mergeCell ref="CA9:CA11"/>
    <mergeCell ref="BC9:BC11"/>
    <mergeCell ref="BL10:BL11"/>
    <mergeCell ref="BS9:BS11"/>
  </mergeCells>
  <phoneticPr fontId="0" type="noConversion"/>
  <conditionalFormatting sqref="AI10:AL11 AI25:AL26 AN10:AP11 AN25:AP26 AR25:AT26 AM25:AM28">
    <cfRule type="expression" dxfId="15" priority="1" stopIfTrue="1">
      <formula>IF(AI11="C.Nhật",TRUE,fales)</formula>
    </cfRule>
    <cfRule type="expression" dxfId="14" priority="2" stopIfTrue="1">
      <formula>IF(AI11="T.Bảy",TRUE,fales)</formula>
    </cfRule>
  </conditionalFormatting>
  <conditionalFormatting sqref="D10:AH29">
    <cfRule type="expression" dxfId="13" priority="3" stopIfTrue="1">
      <formula>IF(OR(WEEKDAY(D$10)=1,WEEKDAY(D$10)=7),TRUE,FALSE)</formula>
    </cfRule>
  </conditionalFormatting>
  <conditionalFormatting sqref="D9:AH9">
    <cfRule type="expression" dxfId="12" priority="4" stopIfTrue="1">
      <formula>"if(d7=""C.Nhật"";0)"</formula>
    </cfRule>
  </conditionalFormatting>
  <conditionalFormatting sqref="AR27:AT27 AI27:AP27">
    <cfRule type="expression" dxfId="11" priority="13" stopIfTrue="1">
      <formula>IF(AI29="C.Nhật",TRUE,fales)</formula>
    </cfRule>
    <cfRule type="expression" dxfId="10" priority="14" stopIfTrue="1">
      <formula>IF(AI29="T.Bảy",TRUE,fales)</formula>
    </cfRule>
  </conditionalFormatting>
  <conditionalFormatting sqref="AR21:AT24 AI21:AP24">
    <cfRule type="expression" dxfId="9" priority="19" stopIfTrue="1">
      <formula>IF(AI26="C.Nhật",TRUE,fales)</formula>
    </cfRule>
    <cfRule type="expression" dxfId="8" priority="20" stopIfTrue="1">
      <formula>IF(AI26="T.Bảy",TRUE,fales)</formula>
    </cfRule>
  </conditionalFormatting>
  <conditionalFormatting sqref="AR17:AT20 AI17:AP20">
    <cfRule type="expression" dxfId="7" priority="21" stopIfTrue="1">
      <formula>IF(AI26="C.Nhật",TRUE,fales)</formula>
    </cfRule>
    <cfRule type="expression" dxfId="6" priority="22" stopIfTrue="1">
      <formula>IF(AI26="T.Bảy",TRUE,fales)</formula>
    </cfRule>
  </conditionalFormatting>
  <conditionalFormatting sqref="AI12:AP16 AR12:AT29 AM13:AP29">
    <cfRule type="expression" dxfId="5" priority="23" stopIfTrue="1">
      <formula>IF(AI25="C.Nhật",TRUE,fales)</formula>
    </cfRule>
    <cfRule type="expression" dxfId="4" priority="24" stopIfTrue="1">
      <formula>IF(AI25="T.Bảy",TRUE,fales)</formula>
    </cfRule>
  </conditionalFormatting>
  <conditionalFormatting sqref="AI29:AP29 AR29:AT29">
    <cfRule type="expression" dxfId="3" priority="25" stopIfTrue="1">
      <formula>IF(#REF!="C.Nhật",TRUE,fales)</formula>
    </cfRule>
    <cfRule type="expression" dxfId="2" priority="26" stopIfTrue="1">
      <formula>IF(#REF!="T.Bảy",TRUE,fales)</formula>
    </cfRule>
  </conditionalFormatting>
  <conditionalFormatting sqref="AR28:AT28 AI28:AP28">
    <cfRule type="expression" dxfId="1" priority="32" stopIfTrue="1">
      <formula>IF(#REF!="C.Nhật",TRUE,fales)</formula>
    </cfRule>
    <cfRule type="expression" dxfId="0" priority="33" stopIfTrue="1">
      <formula>IF(#REF!="T.Bảy",TRUE,fales)</formula>
    </cfRule>
  </conditionalFormatting>
  <pageMargins left="0.2" right="0.17" top="0.59055118110236227" bottom="0.35433070866141736" header="0.27559055118110237" footer="0.23622047244094491"/>
  <pageSetup paperSize="9" scale="65" fitToWidth="4" fitToHeight="4" orientation="landscape" r:id="rId1"/>
  <headerFooter alignWithMargins="0">
    <oddHeader>&amp;R&amp;".VnTime,  Italic"&amp;9Ngµy &amp;D</oddHead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C26"/>
  <sheetViews>
    <sheetView showFormulas="1" workbookViewId="0">
      <selection activeCell="C1" sqref="C1"/>
    </sheetView>
  </sheetViews>
  <sheetFormatPr defaultColWidth="7.109375" defaultRowHeight="12.75"/>
  <cols>
    <col min="1" max="1" width="23.109375" style="8" customWidth="1"/>
    <col min="2" max="2" width="1" style="8" customWidth="1"/>
    <col min="3" max="3" width="24.88671875" style="8" customWidth="1"/>
    <col min="4" max="16384" width="7.109375" style="8"/>
  </cols>
  <sheetData>
    <row r="1" spans="1:3" ht="15">
      <c r="A1" t="s">
        <v>30</v>
      </c>
    </row>
    <row r="2" spans="1:3" ht="14.25" thickBot="1">
      <c r="A2" s="7" t="s">
        <v>29</v>
      </c>
    </row>
    <row r="3" spans="1:3" ht="13.5" thickBot="1">
      <c r="A3" s="9" t="s">
        <v>18</v>
      </c>
      <c r="C3" s="10" t="s">
        <v>19</v>
      </c>
    </row>
    <row r="4" spans="1:3">
      <c r="A4" s="9">
        <v>3</v>
      </c>
    </row>
    <row r="6" spans="1:3" ht="13.5" thickBot="1"/>
    <row r="7" spans="1:3">
      <c r="A7" s="11" t="s">
        <v>20</v>
      </c>
    </row>
    <row r="8" spans="1:3">
      <c r="A8" s="12" t="s">
        <v>21</v>
      </c>
    </row>
    <row r="9" spans="1:3">
      <c r="A9" s="13" t="s">
        <v>22</v>
      </c>
    </row>
    <row r="10" spans="1:3">
      <c r="A10" s="12" t="s">
        <v>23</v>
      </c>
    </row>
    <row r="11" spans="1:3" ht="13.5" thickBot="1">
      <c r="A11" s="14" t="s">
        <v>24</v>
      </c>
    </row>
    <row r="13" spans="1:3" ht="13.5" thickBot="1"/>
    <row r="14" spans="1:3" ht="13.5" thickBot="1">
      <c r="A14" s="10" t="s">
        <v>25</v>
      </c>
    </row>
    <row r="16" spans="1:3" ht="13.5" thickBot="1"/>
    <row r="17" spans="1:3" ht="13.5" thickBot="1">
      <c r="C17" s="10" t="s">
        <v>26</v>
      </c>
    </row>
    <row r="20" spans="1:3">
      <c r="A20" s="15" t="s">
        <v>27</v>
      </c>
    </row>
    <row r="26" spans="1:3" ht="13.5" thickBot="1">
      <c r="C26" s="16" t="s">
        <v>28</v>
      </c>
    </row>
  </sheetData>
  <sheetProtection password="8863" sheet="1" objects="1"/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C35"/>
  <sheetViews>
    <sheetView workbookViewId="0">
      <selection activeCell="C26" sqref="C26"/>
    </sheetView>
  </sheetViews>
  <sheetFormatPr defaultColWidth="7" defaultRowHeight="12.75"/>
  <cols>
    <col min="1" max="1" width="22.88671875" style="17" customWidth="1"/>
    <col min="2" max="2" width="1" style="17" customWidth="1"/>
    <col min="3" max="3" width="24.6640625" style="17" customWidth="1"/>
    <col min="4" max="16384" width="7" style="17"/>
  </cols>
  <sheetData>
    <row r="1" spans="1:3" ht="13.5" thickBot="1"/>
    <row r="2" spans="1:3" ht="15.75" thickBot="1">
      <c r="A2" s="20"/>
      <c r="C2" s="20"/>
    </row>
    <row r="3" spans="1:3" ht="15">
      <c r="A3" s="20"/>
      <c r="C3" s="20"/>
    </row>
    <row r="4" spans="1:3" ht="15">
      <c r="A4" s="20"/>
      <c r="C4" s="20"/>
    </row>
    <row r="5" spans="1:3" ht="15">
      <c r="A5" s="20"/>
      <c r="C5" s="20"/>
    </row>
    <row r="6" spans="1:3" ht="15.75" thickBot="1">
      <c r="A6" s="20"/>
      <c r="C6" s="20"/>
    </row>
    <row r="7" spans="1:3" ht="15">
      <c r="C7" s="20"/>
    </row>
    <row r="8" spans="1:3" ht="15.75" thickBot="1">
      <c r="C8" s="20"/>
    </row>
    <row r="9" spans="1:3" ht="15.75" thickBot="1">
      <c r="A9" s="20"/>
    </row>
    <row r="10" spans="1:3" ht="15.75" thickBot="1">
      <c r="A10" s="20"/>
      <c r="C10" s="20"/>
    </row>
    <row r="11" spans="1:3" ht="15">
      <c r="A11" s="20"/>
      <c r="C11" s="20"/>
    </row>
    <row r="12" spans="1:3" ht="15">
      <c r="A12" s="20"/>
      <c r="C12" s="20"/>
    </row>
    <row r="13" spans="1:3" ht="15">
      <c r="A13" s="20"/>
      <c r="C13" s="20"/>
    </row>
    <row r="14" spans="1:3" ht="15">
      <c r="A14" s="20"/>
      <c r="C14" s="20"/>
    </row>
    <row r="15" spans="1:3" ht="15">
      <c r="A15" s="20"/>
      <c r="C15" s="20"/>
    </row>
    <row r="16" spans="1:3" ht="15">
      <c r="A16" s="20"/>
      <c r="C16" s="20"/>
    </row>
    <row r="17" spans="1:3" ht="15">
      <c r="A17" s="20"/>
      <c r="C17" s="20"/>
    </row>
    <row r="18" spans="1:3" ht="15">
      <c r="A18" s="20"/>
      <c r="C18" s="20"/>
    </row>
    <row r="19" spans="1:3" ht="15">
      <c r="A19" s="20"/>
      <c r="C19" s="20"/>
    </row>
    <row r="20" spans="1:3" ht="15.75" thickBot="1">
      <c r="A20" s="20"/>
      <c r="C20" s="20"/>
    </row>
    <row r="21" spans="1:3" ht="15.75" thickBot="1">
      <c r="A21" s="20"/>
    </row>
    <row r="22" spans="1:3" ht="15.75" thickBot="1">
      <c r="A22" s="20"/>
      <c r="C22" s="20"/>
    </row>
    <row r="23" spans="1:3" ht="15">
      <c r="A23" s="20"/>
      <c r="C23" s="20"/>
    </row>
    <row r="24" spans="1:3" ht="15">
      <c r="A24" s="20"/>
      <c r="C24" s="20"/>
    </row>
    <row r="25" spans="1:3" ht="15">
      <c r="A25" s="20"/>
      <c r="C25" s="20"/>
    </row>
    <row r="26" spans="1:3" ht="15">
      <c r="A26" s="20"/>
      <c r="C26" s="20"/>
    </row>
    <row r="27" spans="1:3" ht="15">
      <c r="A27" s="20"/>
      <c r="C27" s="20"/>
    </row>
    <row r="28" spans="1:3" ht="15">
      <c r="A28" s="20"/>
      <c r="C28" s="20"/>
    </row>
    <row r="29" spans="1:3" ht="15">
      <c r="A29" s="20"/>
      <c r="C29" s="20"/>
    </row>
    <row r="30" spans="1:3" ht="15.75" thickBot="1">
      <c r="A30" s="20"/>
      <c r="C30" s="20"/>
    </row>
    <row r="31" spans="1:3" ht="15">
      <c r="C31" s="20"/>
    </row>
    <row r="32" spans="1:3" ht="15.75" thickBot="1">
      <c r="C32" s="20"/>
    </row>
    <row r="33" spans="1:3" ht="15">
      <c r="A33" s="20"/>
      <c r="C33" s="20"/>
    </row>
    <row r="34" spans="1:3" ht="15">
      <c r="A34" s="20"/>
      <c r="C34" s="20"/>
    </row>
    <row r="35" spans="1:3" ht="15.75" thickBot="1">
      <c r="A35" s="20"/>
      <c r="C35" s="20"/>
    </row>
  </sheetData>
  <sheetProtection password="CFB0" sheet="1" objects="1"/>
  <phoneticPr fontId="0" type="noConversion"/>
  <pageMargins left="0.75" right="0.75" top="0.41" bottom="0.5" header="0.22" footer="0.27"/>
  <pageSetup paperSize="9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C26"/>
  <sheetViews>
    <sheetView showFormulas="1" workbookViewId="0">
      <selection activeCell="C1" sqref="C1"/>
    </sheetView>
  </sheetViews>
  <sheetFormatPr defaultColWidth="8" defaultRowHeight="12.75"/>
  <cols>
    <col min="1" max="1" width="26.109375" style="8" customWidth="1"/>
    <col min="2" max="2" width="1.109375" style="8" customWidth="1"/>
    <col min="3" max="3" width="28.109375" style="8" customWidth="1"/>
    <col min="4" max="16384" width="8" style="8"/>
  </cols>
  <sheetData>
    <row r="1" spans="1:3" ht="15">
      <c r="A1" t="s">
        <v>30</v>
      </c>
    </row>
    <row r="2" spans="1:3" ht="13.5" thickBot="1">
      <c r="A2" s="21" t="s">
        <v>29</v>
      </c>
    </row>
    <row r="3" spans="1:3" ht="13.5" thickBot="1">
      <c r="A3" s="9" t="s">
        <v>32</v>
      </c>
      <c r="C3" s="10" t="s">
        <v>19</v>
      </c>
    </row>
    <row r="4" spans="1:3">
      <c r="A4" s="9">
        <v>3</v>
      </c>
    </row>
    <row r="6" spans="1:3" ht="13.5" thickBot="1"/>
    <row r="7" spans="1:3">
      <c r="A7" s="11" t="s">
        <v>20</v>
      </c>
    </row>
    <row r="8" spans="1:3">
      <c r="A8" s="12" t="s">
        <v>21</v>
      </c>
    </row>
    <row r="9" spans="1:3">
      <c r="A9" s="13" t="s">
        <v>22</v>
      </c>
    </row>
    <row r="10" spans="1:3">
      <c r="A10" s="12" t="s">
        <v>23</v>
      </c>
    </row>
    <row r="11" spans="1:3" ht="13.5" thickBot="1">
      <c r="A11" s="14" t="s">
        <v>24</v>
      </c>
    </row>
    <row r="13" spans="1:3" ht="13.5" thickBot="1"/>
    <row r="14" spans="1:3" ht="13.5" thickBot="1">
      <c r="A14" s="10" t="s">
        <v>25</v>
      </c>
    </row>
    <row r="16" spans="1:3" ht="13.5" thickBot="1"/>
    <row r="17" spans="1:3" ht="13.5" thickBot="1">
      <c r="C17" s="10" t="s">
        <v>26</v>
      </c>
    </row>
    <row r="20" spans="1:3">
      <c r="A20" s="15" t="s">
        <v>31</v>
      </c>
    </row>
    <row r="26" spans="1:3" ht="13.5" thickBot="1">
      <c r="C26" s="16" t="s">
        <v>28</v>
      </c>
    </row>
  </sheetData>
  <sheetProtection password="8863" sheet="1" objects="1"/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54</vt:i4>
      </vt:variant>
    </vt:vector>
  </HeadingPairs>
  <TitlesOfParts>
    <vt:vector size="68" baseType="lpstr">
      <vt:lpstr>Calendar</vt:lpstr>
      <vt:lpstr>Huongdan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HEADDAYA3</vt:lpstr>
      <vt:lpstr>HEADDAYA4</vt:lpstr>
      <vt:lpstr>HEADWEEKA3</vt:lpstr>
      <vt:lpstr>HEADWEEKA4</vt:lpstr>
      <vt:lpstr>'T1'!nam</vt:lpstr>
      <vt:lpstr>'T10'!nam</vt:lpstr>
      <vt:lpstr>'T11'!nam</vt:lpstr>
      <vt:lpstr>'T12'!nam</vt:lpstr>
      <vt:lpstr>'T2'!nam</vt:lpstr>
      <vt:lpstr>'T3'!nam</vt:lpstr>
      <vt:lpstr>'T4'!nam</vt:lpstr>
      <vt:lpstr>'T5'!nam</vt:lpstr>
      <vt:lpstr>'T6'!nam</vt:lpstr>
      <vt:lpstr>'T7'!nam</vt:lpstr>
      <vt:lpstr>'T8'!nam</vt:lpstr>
      <vt:lpstr>'T9'!nam</vt:lpstr>
      <vt:lpstr>'T1'!ngay</vt:lpstr>
      <vt:lpstr>'T10'!ngay</vt:lpstr>
      <vt:lpstr>'T11'!ngay</vt:lpstr>
      <vt:lpstr>'T12'!ngay</vt:lpstr>
      <vt:lpstr>'T2'!ngay</vt:lpstr>
      <vt:lpstr>'T3'!ngay</vt:lpstr>
      <vt:lpstr>'T4'!ngay</vt:lpstr>
      <vt:lpstr>'T5'!ngay</vt:lpstr>
      <vt:lpstr>'T6'!ngay</vt:lpstr>
      <vt:lpstr>'T7'!ngay</vt:lpstr>
      <vt:lpstr>'T8'!ngay</vt:lpstr>
      <vt:lpstr>'T9'!ngay</vt:lpstr>
      <vt:lpstr>Calendar!Print_Area</vt:lpstr>
      <vt:lpstr>'T1'!Print_Area</vt:lpstr>
      <vt:lpstr>'T10'!Print_Area</vt:lpstr>
      <vt:lpstr>'T11'!Print_Area</vt:lpstr>
      <vt:lpstr>'T12'!Print_Area</vt:lpstr>
      <vt:lpstr>'T2'!Print_Area</vt:lpstr>
      <vt:lpstr>'T3'!Print_Area</vt:lpstr>
      <vt:lpstr>'T4'!Print_Area</vt:lpstr>
      <vt:lpstr>'T5'!Print_Area</vt:lpstr>
      <vt:lpstr>'T6'!Print_Area</vt:lpstr>
      <vt:lpstr>'T7'!Print_Area</vt:lpstr>
      <vt:lpstr>'T8'!Print_Area</vt:lpstr>
      <vt:lpstr>'T9'!Print_Area</vt:lpstr>
      <vt:lpstr>'T1'!thang</vt:lpstr>
      <vt:lpstr>'T10'!thang</vt:lpstr>
      <vt:lpstr>'T11'!thang</vt:lpstr>
      <vt:lpstr>'T12'!thang</vt:lpstr>
      <vt:lpstr>'T2'!thang</vt:lpstr>
      <vt:lpstr>'T3'!thang</vt:lpstr>
      <vt:lpstr>'T4'!thang</vt:lpstr>
      <vt:lpstr>'T5'!thang</vt:lpstr>
      <vt:lpstr>'T6'!thang</vt:lpstr>
      <vt:lpstr>'T7'!thang</vt:lpstr>
      <vt:lpstr>'T8'!thang</vt:lpstr>
      <vt:lpstr>'T9'!thang</vt:lpstr>
      <vt:lpstr>Thang2</vt:lpstr>
    </vt:vector>
  </TitlesOfParts>
  <Company>Phong TK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Bảng chấm công</dc:title>
  <dc:creator>www.dantaichinh.com; Hai</dc:creator>
  <dc:description>www.dantaichinh.com;</dc:description>
  <cp:lastModifiedBy>Hai</cp:lastModifiedBy>
  <cp:lastPrinted>2014-06-02T01:17:38Z</cp:lastPrinted>
  <dcterms:created xsi:type="dcterms:W3CDTF">2000-03-07T14:04:16Z</dcterms:created>
  <dcterms:modified xsi:type="dcterms:W3CDTF">2016-08-07T13:22:27Z</dcterms:modified>
  <cp:category>www.dantaichinh.com</cp:category>
</cp:coreProperties>
</file>